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omments4.xml" ContentType="application/vnd.openxmlformats-officedocument.spreadsheetml.comments+xml"/>
  <Override PartName="/xl/comments18.xml" ContentType="application/vnd.openxmlformats-officedocument.spreadsheetml.comments+xml"/>
  <Override PartName="/xl/comments27.xml" ContentType="application/vnd.openxmlformats-officedocument.spreadsheetml.comment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20.xml" ContentType="application/vnd.openxmlformats-officedocument.spreadsheetml.comments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comments7.xml" ContentType="application/vnd.openxmlformats-officedocument.spreadsheetml.comment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omments5.xml" ContentType="application/vnd.openxmlformats-officedocument.spreadsheetml.comments+xml"/>
  <Override PartName="/xl/comments19.xml" ContentType="application/vnd.openxmlformats-officedocument.spreadsheetml.comment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28680" yWindow="-120" windowWidth="24240" windowHeight="13740" activeTab="1"/>
  </bookViews>
  <sheets>
    <sheet name="Pokyny pro vyplnění" sheetId="11" r:id="rId1"/>
    <sheet name="Stavba" sheetId="1" r:id="rId2"/>
    <sheet name="VzorPolozky" sheetId="10" state="hidden" r:id="rId3"/>
    <sheet name="1 1 Pol" sheetId="12" r:id="rId4"/>
    <sheet name="1 2 Pol" sheetId="13" r:id="rId5"/>
    <sheet name="1 3 Pol" sheetId="14" r:id="rId6"/>
    <sheet name="2 01 Pol" sheetId="15" r:id="rId7"/>
    <sheet name="2 02 Pol" sheetId="16" r:id="rId8"/>
    <sheet name="2 03 Pol" sheetId="17" r:id="rId9"/>
    <sheet name="2 04 Pol" sheetId="18" r:id="rId10"/>
    <sheet name="2 05 Pol" sheetId="19" r:id="rId11"/>
    <sheet name="2 06 Pol" sheetId="20" r:id="rId12"/>
    <sheet name="2 07 Pol" sheetId="21" r:id="rId13"/>
    <sheet name="2 08 Pol" sheetId="22" r:id="rId14"/>
    <sheet name="2 09 Pol" sheetId="23" r:id="rId15"/>
    <sheet name="2 10 Pol" sheetId="24" r:id="rId16"/>
    <sheet name="2 11 Pol" sheetId="25" r:id="rId17"/>
    <sheet name="2 12 Pol" sheetId="26" r:id="rId18"/>
    <sheet name="2 13 Pol" sheetId="27" r:id="rId19"/>
    <sheet name="2 14 Pol" sheetId="28" r:id="rId20"/>
    <sheet name="2 15 Pol" sheetId="29" r:id="rId21"/>
    <sheet name="2 16 Pol" sheetId="30" r:id="rId22"/>
    <sheet name="3 1 Pol" sheetId="31" r:id="rId23"/>
    <sheet name="3 2 Pol" sheetId="32" r:id="rId24"/>
    <sheet name="3 3 Pol" sheetId="33" r:id="rId25"/>
    <sheet name="4 1 Pol" sheetId="34" r:id="rId26"/>
    <sheet name="5 1 Pol" sheetId="35" r:id="rId27"/>
    <sheet name="6 1 Pol" sheetId="36" r:id="rId28"/>
    <sheet name="7 1 Pol" sheetId="37" r:id="rId29"/>
  </sheets>
  <externalReferences>
    <externalReference r:id="rId30"/>
  </externalReferences>
  <definedNames>
    <definedName name="CelkemDPHVypocet" localSheetId="1">Stavba!$H$74</definedName>
    <definedName name="CenaCelkem">Stavba!$G$29</definedName>
    <definedName name="CenaCelkemBezDPH">Stavba!$G$28</definedName>
    <definedName name="CenaCelkemVypocet" localSheetId="1">Stavba!$I$74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oadresa">Stavba!$D$6</definedName>
    <definedName name="Objednatel" localSheetId="1">Stavba!$D$5</definedName>
    <definedName name="Objekt" localSheetId="1">Stavba!$B$38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_xlnm.Print_Area" localSheetId="3">'1 1 Pol'!$A$1:$X$710</definedName>
    <definedName name="_xlnm.Print_Area" localSheetId="4">'1 2 Pol'!$A$1:$X$106</definedName>
    <definedName name="_xlnm.Print_Area" localSheetId="5">'1 3 Pol'!$A$1:$X$81</definedName>
    <definedName name="_xlnm.Print_Area" localSheetId="6">'2 01 Pol'!$A$1:$X$308</definedName>
    <definedName name="_xlnm.Print_Area" localSheetId="7">'2 02 Pol'!$A$1:$X$304</definedName>
    <definedName name="_xlnm.Print_Area" localSheetId="8">'2 03 Pol'!$A$1:$X$275</definedName>
    <definedName name="_xlnm.Print_Area" localSheetId="9">'2 04 Pol'!$A$1:$X$254</definedName>
    <definedName name="_xlnm.Print_Area" localSheetId="10">'2 05 Pol'!$A$1:$X$313</definedName>
    <definedName name="_xlnm.Print_Area" localSheetId="11">'2 06 Pol'!$A$1:$X$174</definedName>
    <definedName name="_xlnm.Print_Area" localSheetId="12">'2 07 Pol'!$A$1:$X$172</definedName>
    <definedName name="_xlnm.Print_Area" localSheetId="13">'2 08 Pol'!$A$1:$X$280</definedName>
    <definedName name="_xlnm.Print_Area" localSheetId="14">'2 09 Pol'!$A$1:$X$121</definedName>
    <definedName name="_xlnm.Print_Area" localSheetId="15">'2 10 Pol'!$A$1:$X$161</definedName>
    <definedName name="_xlnm.Print_Area" localSheetId="16">'2 11 Pol'!$A$1:$X$280</definedName>
    <definedName name="_xlnm.Print_Area" localSheetId="17">'2 12 Pol'!$A$1:$X$149</definedName>
    <definedName name="_xlnm.Print_Area" localSheetId="18">'2 13 Pol'!$A$1:$X$167</definedName>
    <definedName name="_xlnm.Print_Area" localSheetId="19">'2 14 Pol'!$A$1:$X$167</definedName>
    <definedName name="_xlnm.Print_Area" localSheetId="20">'2 15 Pol'!$A$1:$X$90</definedName>
    <definedName name="_xlnm.Print_Area" localSheetId="21">'2 16 Pol'!$A$1:$X$89</definedName>
    <definedName name="_xlnm.Print_Area" localSheetId="22">'3 1 Pol'!$A$1:$X$175</definedName>
    <definedName name="_xlnm.Print_Area" localSheetId="23">'3 2 Pol'!$A$1:$X$273</definedName>
    <definedName name="_xlnm.Print_Area" localSheetId="24">'3 3 Pol'!$A$1:$X$34</definedName>
    <definedName name="_xlnm.Print_Area" localSheetId="25">'4 1 Pol'!$A$1:$X$14</definedName>
    <definedName name="_xlnm.Print_Area" localSheetId="26">'5 1 Pol'!$A$1:$X$13</definedName>
    <definedName name="_xlnm.Print_Area" localSheetId="27">'6 1 Pol'!$A$1:$X$15</definedName>
    <definedName name="_xlnm.Print_Area" localSheetId="28">'7 1 Pol'!$A$1:$X$62</definedName>
    <definedName name="_xlnm.Print_Area" localSheetId="1">Stavba!$A$1:$J$119</definedName>
    <definedName name="_xlnm.Print_Titles" localSheetId="3">'1 1 Pol'!$1:$7</definedName>
    <definedName name="_xlnm.Print_Titles" localSheetId="4">'1 2 Pol'!$1:$7</definedName>
    <definedName name="_xlnm.Print_Titles" localSheetId="5">'1 3 Pol'!$1:$7</definedName>
    <definedName name="_xlnm.Print_Titles" localSheetId="6">'2 01 Pol'!$1:$7</definedName>
    <definedName name="_xlnm.Print_Titles" localSheetId="7">'2 02 Pol'!$1:$7</definedName>
    <definedName name="_xlnm.Print_Titles" localSheetId="8">'2 03 Pol'!$1:$7</definedName>
    <definedName name="_xlnm.Print_Titles" localSheetId="9">'2 04 Pol'!$1:$7</definedName>
    <definedName name="_xlnm.Print_Titles" localSheetId="10">'2 05 Pol'!$1:$7</definedName>
    <definedName name="_xlnm.Print_Titles" localSheetId="11">'2 06 Pol'!$1:$7</definedName>
    <definedName name="_xlnm.Print_Titles" localSheetId="12">'2 07 Pol'!$1:$7</definedName>
    <definedName name="_xlnm.Print_Titles" localSheetId="13">'2 08 Pol'!$1:$7</definedName>
    <definedName name="_xlnm.Print_Titles" localSheetId="14">'2 09 Pol'!$1:$7</definedName>
    <definedName name="_xlnm.Print_Titles" localSheetId="15">'2 10 Pol'!$1:$7</definedName>
    <definedName name="_xlnm.Print_Titles" localSheetId="16">'2 11 Pol'!$1:$7</definedName>
    <definedName name="_xlnm.Print_Titles" localSheetId="17">'2 12 Pol'!$1:$7</definedName>
    <definedName name="_xlnm.Print_Titles" localSheetId="18">'2 13 Pol'!$1:$7</definedName>
    <definedName name="_xlnm.Print_Titles" localSheetId="19">'2 14 Pol'!$1:$7</definedName>
    <definedName name="_xlnm.Print_Titles" localSheetId="20">'2 15 Pol'!$1:$7</definedName>
    <definedName name="_xlnm.Print_Titles" localSheetId="21">'2 16 Pol'!$1:$7</definedName>
    <definedName name="_xlnm.Print_Titles" localSheetId="22">'3 1 Pol'!$1:$7</definedName>
    <definedName name="_xlnm.Print_Titles" localSheetId="23">'3 2 Pol'!$1:$7</definedName>
    <definedName name="_xlnm.Print_Titles" localSheetId="24">'3 3 Pol'!$1:$7</definedName>
    <definedName name="_xlnm.Print_Titles" localSheetId="25">'4 1 Pol'!$1:$7</definedName>
    <definedName name="_xlnm.Print_Titles" localSheetId="26">'5 1 Pol'!$1:$7</definedName>
    <definedName name="_xlnm.Print_Titles" localSheetId="27">'6 1 Pol'!$1:$7</definedName>
    <definedName name="_xlnm.Print_Titles" localSheetId="28">'7 1 Pol'!$1:$7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Stavba!$F$74</definedName>
    <definedName name="ZakladDPHZakl">Stavba!$G$25</definedName>
    <definedName name="ZakladDPHZaklVypocet" localSheetId="1">Stavba!$G$74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14210" fullCalcOnLoad="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18" i="1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G73"/>
  <c r="F73"/>
  <c r="G72"/>
  <c r="F72"/>
  <c r="G71"/>
  <c r="F71"/>
  <c r="G70"/>
  <c r="F70"/>
  <c r="G69"/>
  <c r="F69"/>
  <c r="G68"/>
  <c r="F68"/>
  <c r="G67"/>
  <c r="F67"/>
  <c r="G66"/>
  <c r="F66"/>
  <c r="G65"/>
  <c r="F65"/>
  <c r="G64"/>
  <c r="F64"/>
  <c r="G63"/>
  <c r="F63"/>
  <c r="G62"/>
  <c r="F62"/>
  <c r="G61"/>
  <c r="F61"/>
  <c r="G60"/>
  <c r="F60"/>
  <c r="G59"/>
  <c r="F59"/>
  <c r="G58"/>
  <c r="F58"/>
  <c r="G57"/>
  <c r="F57"/>
  <c r="G56"/>
  <c r="F56"/>
  <c r="G55"/>
  <c r="F55"/>
  <c r="G54"/>
  <c r="F54"/>
  <c r="G53"/>
  <c r="F53"/>
  <c r="G52"/>
  <c r="F52"/>
  <c r="G51"/>
  <c r="F51"/>
  <c r="G50"/>
  <c r="F50"/>
  <c r="G49"/>
  <c r="F49"/>
  <c r="G48"/>
  <c r="F48"/>
  <c r="G47"/>
  <c r="F47"/>
  <c r="G46"/>
  <c r="F46"/>
  <c r="G45"/>
  <c r="F45"/>
  <c r="G44"/>
  <c r="F44"/>
  <c r="G43"/>
  <c r="F43"/>
  <c r="G42"/>
  <c r="F42"/>
  <c r="G41"/>
  <c r="F41"/>
  <c r="G39"/>
  <c r="F39"/>
  <c r="G61" i="37"/>
  <c r="BA54"/>
  <c r="G9"/>
  <c r="M9"/>
  <c r="I9"/>
  <c r="I8"/>
  <c r="K9"/>
  <c r="K8"/>
  <c r="O9"/>
  <c r="Q9"/>
  <c r="Q8"/>
  <c r="V9"/>
  <c r="V8"/>
  <c r="G12"/>
  <c r="I12"/>
  <c r="K12"/>
  <c r="M12"/>
  <c r="O12"/>
  <c r="Q12"/>
  <c r="V12"/>
  <c r="G15"/>
  <c r="I15"/>
  <c r="K15"/>
  <c r="M15"/>
  <c r="O15"/>
  <c r="Q15"/>
  <c r="V15"/>
  <c r="G18"/>
  <c r="M18"/>
  <c r="I18"/>
  <c r="K18"/>
  <c r="O18"/>
  <c r="O8"/>
  <c r="Q18"/>
  <c r="V18"/>
  <c r="G21"/>
  <c r="I21"/>
  <c r="K21"/>
  <c r="M21"/>
  <c r="O21"/>
  <c r="Q21"/>
  <c r="V21"/>
  <c r="G25"/>
  <c r="I25"/>
  <c r="I24"/>
  <c r="K25"/>
  <c r="M25"/>
  <c r="O25"/>
  <c r="Q25"/>
  <c r="Q24"/>
  <c r="V25"/>
  <c r="G28"/>
  <c r="M28"/>
  <c r="I28"/>
  <c r="K28"/>
  <c r="O28"/>
  <c r="O24"/>
  <c r="Q28"/>
  <c r="V28"/>
  <c r="G31"/>
  <c r="I31"/>
  <c r="K31"/>
  <c r="M31"/>
  <c r="O31"/>
  <c r="Q31"/>
  <c r="V31"/>
  <c r="G34"/>
  <c r="M34"/>
  <c r="I34"/>
  <c r="K34"/>
  <c r="K24"/>
  <c r="O34"/>
  <c r="Q34"/>
  <c r="V34"/>
  <c r="V24"/>
  <c r="G37"/>
  <c r="I37"/>
  <c r="K37"/>
  <c r="M37"/>
  <c r="O37"/>
  <c r="Q37"/>
  <c r="V37"/>
  <c r="G40"/>
  <c r="M40"/>
  <c r="I40"/>
  <c r="K40"/>
  <c r="O40"/>
  <c r="Q40"/>
  <c r="V40"/>
  <c r="G43"/>
  <c r="I43"/>
  <c r="K43"/>
  <c r="M43"/>
  <c r="O43"/>
  <c r="Q43"/>
  <c r="V43"/>
  <c r="G46"/>
  <c r="M46"/>
  <c r="I46"/>
  <c r="K46"/>
  <c r="O46"/>
  <c r="Q46"/>
  <c r="V46"/>
  <c r="G49"/>
  <c r="I49"/>
  <c r="K49"/>
  <c r="M49"/>
  <c r="O49"/>
  <c r="Q49"/>
  <c r="V49"/>
  <c r="G53"/>
  <c r="M53"/>
  <c r="I53"/>
  <c r="K53"/>
  <c r="O53"/>
  <c r="Q53"/>
  <c r="V53"/>
  <c r="G57"/>
  <c r="I57"/>
  <c r="K57"/>
  <c r="M57"/>
  <c r="O57"/>
  <c r="Q57"/>
  <c r="V57"/>
  <c r="G58"/>
  <c r="M58"/>
  <c r="I58"/>
  <c r="K58"/>
  <c r="O58"/>
  <c r="Q58"/>
  <c r="V58"/>
  <c r="G59"/>
  <c r="I59"/>
  <c r="K59"/>
  <c r="M59"/>
  <c r="O59"/>
  <c r="Q59"/>
  <c r="V59"/>
  <c r="AE61"/>
  <c r="G14" i="36"/>
  <c r="G9"/>
  <c r="M9"/>
  <c r="I9"/>
  <c r="I8"/>
  <c r="K9"/>
  <c r="K8"/>
  <c r="O9"/>
  <c r="Q9"/>
  <c r="Q8"/>
  <c r="V9"/>
  <c r="V8"/>
  <c r="G10"/>
  <c r="I10"/>
  <c r="K10"/>
  <c r="M10"/>
  <c r="O10"/>
  <c r="Q10"/>
  <c r="V10"/>
  <c r="G11"/>
  <c r="I11"/>
  <c r="K11"/>
  <c r="M11"/>
  <c r="O11"/>
  <c r="Q11"/>
  <c r="V11"/>
  <c r="G12"/>
  <c r="G8"/>
  <c r="I12"/>
  <c r="K12"/>
  <c r="O12"/>
  <c r="O8"/>
  <c r="Q12"/>
  <c r="V12"/>
  <c r="AE14"/>
  <c r="AF14"/>
  <c r="G12" i="35"/>
  <c r="G8"/>
  <c r="O8"/>
  <c r="G9"/>
  <c r="M9"/>
  <c r="M8"/>
  <c r="I9"/>
  <c r="I8"/>
  <c r="K9"/>
  <c r="K8"/>
  <c r="O9"/>
  <c r="Q9"/>
  <c r="Q8"/>
  <c r="V9"/>
  <c r="V8"/>
  <c r="G10"/>
  <c r="I10"/>
  <c r="K10"/>
  <c r="M10"/>
  <c r="O10"/>
  <c r="Q10"/>
  <c r="V10"/>
  <c r="AE12"/>
  <c r="AF12"/>
  <c r="G13" i="34"/>
  <c r="G8"/>
  <c r="O8"/>
  <c r="G9"/>
  <c r="M9"/>
  <c r="M8"/>
  <c r="I9"/>
  <c r="I8"/>
  <c r="K9"/>
  <c r="K8"/>
  <c r="O9"/>
  <c r="Q9"/>
  <c r="Q8"/>
  <c r="V9"/>
  <c r="V8"/>
  <c r="G10"/>
  <c r="I10"/>
  <c r="K10"/>
  <c r="M10"/>
  <c r="O10"/>
  <c r="Q10"/>
  <c r="V10"/>
  <c r="G11"/>
  <c r="I11"/>
  <c r="K11"/>
  <c r="M11"/>
  <c r="O11"/>
  <c r="Q11"/>
  <c r="V11"/>
  <c r="AE13"/>
  <c r="AF13"/>
  <c r="G33" i="33"/>
  <c r="BA23"/>
  <c r="BA10"/>
  <c r="G9"/>
  <c r="I9"/>
  <c r="I8"/>
  <c r="K9"/>
  <c r="M9"/>
  <c r="O9"/>
  <c r="Q9"/>
  <c r="Q8"/>
  <c r="V9"/>
  <c r="G13"/>
  <c r="M13"/>
  <c r="I13"/>
  <c r="K13"/>
  <c r="K8"/>
  <c r="O13"/>
  <c r="Q13"/>
  <c r="V13"/>
  <c r="V8"/>
  <c r="G17"/>
  <c r="I17"/>
  <c r="K17"/>
  <c r="M17"/>
  <c r="O17"/>
  <c r="Q17"/>
  <c r="V17"/>
  <c r="G19"/>
  <c r="M19"/>
  <c r="I19"/>
  <c r="K19"/>
  <c r="O19"/>
  <c r="O8"/>
  <c r="Q19"/>
  <c r="V19"/>
  <c r="I21"/>
  <c r="Q21"/>
  <c r="G22"/>
  <c r="G21"/>
  <c r="I22"/>
  <c r="K22"/>
  <c r="K21"/>
  <c r="O22"/>
  <c r="O21"/>
  <c r="Q22"/>
  <c r="V22"/>
  <c r="V21"/>
  <c r="G25"/>
  <c r="M25"/>
  <c r="M24"/>
  <c r="I25"/>
  <c r="K25"/>
  <c r="K24"/>
  <c r="O25"/>
  <c r="O24"/>
  <c r="Q25"/>
  <c r="V25"/>
  <c r="V24"/>
  <c r="G27"/>
  <c r="I27"/>
  <c r="I24"/>
  <c r="K27"/>
  <c r="M27"/>
  <c r="O27"/>
  <c r="Q27"/>
  <c r="Q24"/>
  <c r="V27"/>
  <c r="G28"/>
  <c r="M28"/>
  <c r="I28"/>
  <c r="K28"/>
  <c r="O28"/>
  <c r="Q28"/>
  <c r="V28"/>
  <c r="I29"/>
  <c r="Q29"/>
  <c r="G30"/>
  <c r="M30"/>
  <c r="M29"/>
  <c r="I30"/>
  <c r="K30"/>
  <c r="K29"/>
  <c r="O30"/>
  <c r="O29"/>
  <c r="Q30"/>
  <c r="V30"/>
  <c r="V29"/>
  <c r="AE33"/>
  <c r="AF33"/>
  <c r="G272" i="32"/>
  <c r="BA266"/>
  <c r="BA228"/>
  <c r="BA207"/>
  <c r="BA203"/>
  <c r="BA131"/>
  <c r="BA125"/>
  <c r="BA91"/>
  <c r="BA78"/>
  <c r="BA73"/>
  <c r="BA69"/>
  <c r="BA64"/>
  <c r="BA60"/>
  <c r="BA56"/>
  <c r="BA52"/>
  <c r="BA48"/>
  <c r="BA44"/>
  <c r="BA40"/>
  <c r="BA38"/>
  <c r="BA36"/>
  <c r="BA30"/>
  <c r="BA26"/>
  <c r="G9"/>
  <c r="M9"/>
  <c r="I9"/>
  <c r="I8"/>
  <c r="K9"/>
  <c r="K8"/>
  <c r="O9"/>
  <c r="Q9"/>
  <c r="Q8"/>
  <c r="V9"/>
  <c r="V8"/>
  <c r="G13"/>
  <c r="I13"/>
  <c r="K13"/>
  <c r="M13"/>
  <c r="O13"/>
  <c r="Q13"/>
  <c r="V13"/>
  <c r="G16"/>
  <c r="G8"/>
  <c r="I16"/>
  <c r="K16"/>
  <c r="M16"/>
  <c r="O16"/>
  <c r="O8"/>
  <c r="Q16"/>
  <c r="V16"/>
  <c r="G19"/>
  <c r="M19"/>
  <c r="I19"/>
  <c r="K19"/>
  <c r="O19"/>
  <c r="Q19"/>
  <c r="V19"/>
  <c r="G22"/>
  <c r="M22"/>
  <c r="I22"/>
  <c r="K22"/>
  <c r="O22"/>
  <c r="Q22"/>
  <c r="V22"/>
  <c r="G25"/>
  <c r="I25"/>
  <c r="K25"/>
  <c r="M25"/>
  <c r="O25"/>
  <c r="Q25"/>
  <c r="V25"/>
  <c r="G29"/>
  <c r="I29"/>
  <c r="K29"/>
  <c r="M29"/>
  <c r="O29"/>
  <c r="Q29"/>
  <c r="V29"/>
  <c r="G31"/>
  <c r="M31"/>
  <c r="I31"/>
  <c r="K31"/>
  <c r="O31"/>
  <c r="Q31"/>
  <c r="V31"/>
  <c r="G32"/>
  <c r="M32"/>
  <c r="I32"/>
  <c r="K32"/>
  <c r="O32"/>
  <c r="Q32"/>
  <c r="V32"/>
  <c r="G33"/>
  <c r="I33"/>
  <c r="K33"/>
  <c r="M33"/>
  <c r="O33"/>
  <c r="Q33"/>
  <c r="V33"/>
  <c r="G34"/>
  <c r="I34"/>
  <c r="K34"/>
  <c r="M34"/>
  <c r="O34"/>
  <c r="Q34"/>
  <c r="V34"/>
  <c r="G35"/>
  <c r="M35"/>
  <c r="I35"/>
  <c r="K35"/>
  <c r="O35"/>
  <c r="Q35"/>
  <c r="V35"/>
  <c r="G37"/>
  <c r="M37"/>
  <c r="I37"/>
  <c r="K37"/>
  <c r="O37"/>
  <c r="Q37"/>
  <c r="V37"/>
  <c r="G39"/>
  <c r="I39"/>
  <c r="K39"/>
  <c r="M39"/>
  <c r="O39"/>
  <c r="Q39"/>
  <c r="V39"/>
  <c r="G43"/>
  <c r="I43"/>
  <c r="K43"/>
  <c r="M43"/>
  <c r="O43"/>
  <c r="Q43"/>
  <c r="V43"/>
  <c r="G47"/>
  <c r="M47"/>
  <c r="I47"/>
  <c r="K47"/>
  <c r="O47"/>
  <c r="Q47"/>
  <c r="V47"/>
  <c r="G51"/>
  <c r="M51"/>
  <c r="I51"/>
  <c r="K51"/>
  <c r="O51"/>
  <c r="Q51"/>
  <c r="V51"/>
  <c r="G55"/>
  <c r="I55"/>
  <c r="K55"/>
  <c r="M55"/>
  <c r="O55"/>
  <c r="Q55"/>
  <c r="V55"/>
  <c r="G59"/>
  <c r="I59"/>
  <c r="K59"/>
  <c r="M59"/>
  <c r="O59"/>
  <c r="Q59"/>
  <c r="V59"/>
  <c r="G63"/>
  <c r="M63"/>
  <c r="I63"/>
  <c r="K63"/>
  <c r="O63"/>
  <c r="Q63"/>
  <c r="V63"/>
  <c r="G68"/>
  <c r="M68"/>
  <c r="I68"/>
  <c r="K68"/>
  <c r="O68"/>
  <c r="Q68"/>
  <c r="V68"/>
  <c r="G72"/>
  <c r="I72"/>
  <c r="K72"/>
  <c r="M72"/>
  <c r="O72"/>
  <c r="Q72"/>
  <c r="V72"/>
  <c r="G77"/>
  <c r="I77"/>
  <c r="K77"/>
  <c r="M77"/>
  <c r="O77"/>
  <c r="Q77"/>
  <c r="V77"/>
  <c r="G81"/>
  <c r="M81"/>
  <c r="I81"/>
  <c r="K81"/>
  <c r="O81"/>
  <c r="Q81"/>
  <c r="V81"/>
  <c r="G86"/>
  <c r="M86"/>
  <c r="I86"/>
  <c r="K86"/>
  <c r="O86"/>
  <c r="Q86"/>
  <c r="V86"/>
  <c r="G90"/>
  <c r="I90"/>
  <c r="K90"/>
  <c r="M90"/>
  <c r="O90"/>
  <c r="Q90"/>
  <c r="V90"/>
  <c r="G97"/>
  <c r="I97"/>
  <c r="K97"/>
  <c r="M97"/>
  <c r="O97"/>
  <c r="Q97"/>
  <c r="V97"/>
  <c r="G101"/>
  <c r="M101"/>
  <c r="I101"/>
  <c r="K101"/>
  <c r="O101"/>
  <c r="Q101"/>
  <c r="V101"/>
  <c r="G109"/>
  <c r="M109"/>
  <c r="I109"/>
  <c r="K109"/>
  <c r="O109"/>
  <c r="Q109"/>
  <c r="V109"/>
  <c r="G124"/>
  <c r="I124"/>
  <c r="K124"/>
  <c r="M124"/>
  <c r="O124"/>
  <c r="Q124"/>
  <c r="V124"/>
  <c r="G128"/>
  <c r="I128"/>
  <c r="K128"/>
  <c r="M128"/>
  <c r="O128"/>
  <c r="Q128"/>
  <c r="V128"/>
  <c r="G130"/>
  <c r="M130"/>
  <c r="I130"/>
  <c r="K130"/>
  <c r="O130"/>
  <c r="Q130"/>
  <c r="V130"/>
  <c r="G134"/>
  <c r="M134"/>
  <c r="I134"/>
  <c r="K134"/>
  <c r="O134"/>
  <c r="Q134"/>
  <c r="V134"/>
  <c r="G137"/>
  <c r="I137"/>
  <c r="K137"/>
  <c r="M137"/>
  <c r="O137"/>
  <c r="Q137"/>
  <c r="V137"/>
  <c r="G140"/>
  <c r="I140"/>
  <c r="K140"/>
  <c r="M140"/>
  <c r="O140"/>
  <c r="Q140"/>
  <c r="V140"/>
  <c r="G144"/>
  <c r="O144"/>
  <c r="G145"/>
  <c r="M145"/>
  <c r="M144"/>
  <c r="I145"/>
  <c r="I144"/>
  <c r="K145"/>
  <c r="K144"/>
  <c r="O145"/>
  <c r="Q145"/>
  <c r="Q144"/>
  <c r="V145"/>
  <c r="V144"/>
  <c r="G148"/>
  <c r="I148"/>
  <c r="K148"/>
  <c r="M148"/>
  <c r="O148"/>
  <c r="Q148"/>
  <c r="V148"/>
  <c r="G152"/>
  <c r="K152"/>
  <c r="O152"/>
  <c r="V152"/>
  <c r="G153"/>
  <c r="M153"/>
  <c r="M152"/>
  <c r="I153"/>
  <c r="I152"/>
  <c r="K153"/>
  <c r="O153"/>
  <c r="Q153"/>
  <c r="Q152"/>
  <c r="V153"/>
  <c r="G158"/>
  <c r="I158"/>
  <c r="I157"/>
  <c r="K158"/>
  <c r="M158"/>
  <c r="O158"/>
  <c r="Q158"/>
  <c r="Q157"/>
  <c r="V158"/>
  <c r="G162"/>
  <c r="G157"/>
  <c r="I162"/>
  <c r="K162"/>
  <c r="O162"/>
  <c r="O157"/>
  <c r="Q162"/>
  <c r="V162"/>
  <c r="G166"/>
  <c r="I166"/>
  <c r="K166"/>
  <c r="M166"/>
  <c r="O166"/>
  <c r="Q166"/>
  <c r="V166"/>
  <c r="G169"/>
  <c r="M169"/>
  <c r="I169"/>
  <c r="K169"/>
  <c r="K157"/>
  <c r="O169"/>
  <c r="Q169"/>
  <c r="V169"/>
  <c r="V157"/>
  <c r="G173"/>
  <c r="I173"/>
  <c r="K173"/>
  <c r="M173"/>
  <c r="O173"/>
  <c r="Q173"/>
  <c r="V173"/>
  <c r="G177"/>
  <c r="M177"/>
  <c r="I177"/>
  <c r="K177"/>
  <c r="O177"/>
  <c r="Q177"/>
  <c r="V177"/>
  <c r="G180"/>
  <c r="I180"/>
  <c r="K180"/>
  <c r="M180"/>
  <c r="O180"/>
  <c r="Q180"/>
  <c r="V180"/>
  <c r="G183"/>
  <c r="M183"/>
  <c r="I183"/>
  <c r="K183"/>
  <c r="O183"/>
  <c r="Q183"/>
  <c r="V183"/>
  <c r="G186"/>
  <c r="I186"/>
  <c r="K186"/>
  <c r="M186"/>
  <c r="O186"/>
  <c r="Q186"/>
  <c r="V186"/>
  <c r="G189"/>
  <c r="M189"/>
  <c r="I189"/>
  <c r="K189"/>
  <c r="O189"/>
  <c r="Q189"/>
  <c r="V189"/>
  <c r="G190"/>
  <c r="I190"/>
  <c r="K190"/>
  <c r="M190"/>
  <c r="O190"/>
  <c r="Q190"/>
  <c r="V190"/>
  <c r="G191"/>
  <c r="M191"/>
  <c r="I191"/>
  <c r="K191"/>
  <c r="O191"/>
  <c r="Q191"/>
  <c r="V191"/>
  <c r="G192"/>
  <c r="I192"/>
  <c r="K192"/>
  <c r="M192"/>
  <c r="O192"/>
  <c r="Q192"/>
  <c r="V192"/>
  <c r="G194"/>
  <c r="I194"/>
  <c r="I193"/>
  <c r="K194"/>
  <c r="M194"/>
  <c r="O194"/>
  <c r="Q194"/>
  <c r="Q193"/>
  <c r="V194"/>
  <c r="G196"/>
  <c r="M196"/>
  <c r="I196"/>
  <c r="K196"/>
  <c r="K193"/>
  <c r="O196"/>
  <c r="Q196"/>
  <c r="V196"/>
  <c r="V193"/>
  <c r="G198"/>
  <c r="I198"/>
  <c r="K198"/>
  <c r="M198"/>
  <c r="O198"/>
  <c r="Q198"/>
  <c r="V198"/>
  <c r="G200"/>
  <c r="M200"/>
  <c r="I200"/>
  <c r="K200"/>
  <c r="O200"/>
  <c r="O193"/>
  <c r="Q200"/>
  <c r="V200"/>
  <c r="G201"/>
  <c r="I201"/>
  <c r="K201"/>
  <c r="M201"/>
  <c r="O201"/>
  <c r="Q201"/>
  <c r="V201"/>
  <c r="G202"/>
  <c r="M202"/>
  <c r="I202"/>
  <c r="K202"/>
  <c r="O202"/>
  <c r="Q202"/>
  <c r="V202"/>
  <c r="G206"/>
  <c r="I206"/>
  <c r="K206"/>
  <c r="M206"/>
  <c r="O206"/>
  <c r="Q206"/>
  <c r="V206"/>
  <c r="G210"/>
  <c r="M210"/>
  <c r="I210"/>
  <c r="K210"/>
  <c r="O210"/>
  <c r="Q210"/>
  <c r="V210"/>
  <c r="G212"/>
  <c r="I212"/>
  <c r="K212"/>
  <c r="M212"/>
  <c r="O212"/>
  <c r="Q212"/>
  <c r="V212"/>
  <c r="G215"/>
  <c r="M215"/>
  <c r="I215"/>
  <c r="K215"/>
  <c r="O215"/>
  <c r="Q215"/>
  <c r="V215"/>
  <c r="G218"/>
  <c r="I218"/>
  <c r="K218"/>
  <c r="M218"/>
  <c r="O218"/>
  <c r="Q218"/>
  <c r="V218"/>
  <c r="G220"/>
  <c r="M220"/>
  <c r="I220"/>
  <c r="K220"/>
  <c r="O220"/>
  <c r="Q220"/>
  <c r="V220"/>
  <c r="G223"/>
  <c r="I223"/>
  <c r="K223"/>
  <c r="M223"/>
  <c r="O223"/>
  <c r="Q223"/>
  <c r="V223"/>
  <c r="G226"/>
  <c r="M226"/>
  <c r="I226"/>
  <c r="K226"/>
  <c r="O226"/>
  <c r="Q226"/>
  <c r="V226"/>
  <c r="G227"/>
  <c r="I227"/>
  <c r="K227"/>
  <c r="M227"/>
  <c r="O227"/>
  <c r="Q227"/>
  <c r="V227"/>
  <c r="G229"/>
  <c r="M229"/>
  <c r="I229"/>
  <c r="K229"/>
  <c r="O229"/>
  <c r="Q229"/>
  <c r="V229"/>
  <c r="G230"/>
  <c r="I230"/>
  <c r="K230"/>
  <c r="M230"/>
  <c r="O230"/>
  <c r="Q230"/>
  <c r="V230"/>
  <c r="G232"/>
  <c r="M232"/>
  <c r="I232"/>
  <c r="K232"/>
  <c r="O232"/>
  <c r="Q232"/>
  <c r="V232"/>
  <c r="G233"/>
  <c r="I233"/>
  <c r="K233"/>
  <c r="M233"/>
  <c r="O233"/>
  <c r="Q233"/>
  <c r="V233"/>
  <c r="G234"/>
  <c r="O234"/>
  <c r="G235"/>
  <c r="I235"/>
  <c r="I234"/>
  <c r="K235"/>
  <c r="M235"/>
  <c r="O235"/>
  <c r="Q235"/>
  <c r="Q234"/>
  <c r="V235"/>
  <c r="G237"/>
  <c r="M237"/>
  <c r="I237"/>
  <c r="K237"/>
  <c r="K234"/>
  <c r="O237"/>
  <c r="Q237"/>
  <c r="V237"/>
  <c r="V234"/>
  <c r="G239"/>
  <c r="I239"/>
  <c r="K239"/>
  <c r="M239"/>
  <c r="O239"/>
  <c r="Q239"/>
  <c r="V239"/>
  <c r="G243"/>
  <c r="K243"/>
  <c r="O243"/>
  <c r="V243"/>
  <c r="G244"/>
  <c r="M244"/>
  <c r="M243"/>
  <c r="I244"/>
  <c r="I243"/>
  <c r="K244"/>
  <c r="O244"/>
  <c r="Q244"/>
  <c r="Q243"/>
  <c r="V244"/>
  <c r="G247"/>
  <c r="I247"/>
  <c r="I246"/>
  <c r="K247"/>
  <c r="M247"/>
  <c r="O247"/>
  <c r="Q247"/>
  <c r="Q246"/>
  <c r="V247"/>
  <c r="G253"/>
  <c r="G246"/>
  <c r="I253"/>
  <c r="K253"/>
  <c r="O253"/>
  <c r="O246"/>
  <c r="Q253"/>
  <c r="V253"/>
  <c r="G258"/>
  <c r="I258"/>
  <c r="K258"/>
  <c r="M258"/>
  <c r="O258"/>
  <c r="Q258"/>
  <c r="V258"/>
  <c r="G262"/>
  <c r="M262"/>
  <c r="I262"/>
  <c r="K262"/>
  <c r="K246"/>
  <c r="O262"/>
  <c r="Q262"/>
  <c r="V262"/>
  <c r="V246"/>
  <c r="G265"/>
  <c r="I265"/>
  <c r="K265"/>
  <c r="M265"/>
  <c r="O265"/>
  <c r="Q265"/>
  <c r="V265"/>
  <c r="G268"/>
  <c r="M268"/>
  <c r="I268"/>
  <c r="K268"/>
  <c r="O268"/>
  <c r="Q268"/>
  <c r="V268"/>
  <c r="AE272"/>
  <c r="AF272"/>
  <c r="G174" i="31"/>
  <c r="BA169"/>
  <c r="BA79"/>
  <c r="BA71"/>
  <c r="BA47"/>
  <c r="BA35"/>
  <c r="BA29"/>
  <c r="BA25"/>
  <c r="BA19"/>
  <c r="BA15"/>
  <c r="BA13"/>
  <c r="BA11"/>
  <c r="G9"/>
  <c r="M9"/>
  <c r="I9"/>
  <c r="K9"/>
  <c r="K8"/>
  <c r="O9"/>
  <c r="O8"/>
  <c r="Q9"/>
  <c r="V9"/>
  <c r="V8"/>
  <c r="G10"/>
  <c r="I10"/>
  <c r="I8"/>
  <c r="K10"/>
  <c r="M10"/>
  <c r="O10"/>
  <c r="Q10"/>
  <c r="Q8"/>
  <c r="V10"/>
  <c r="G12"/>
  <c r="M12"/>
  <c r="I12"/>
  <c r="K12"/>
  <c r="O12"/>
  <c r="Q12"/>
  <c r="V12"/>
  <c r="G14"/>
  <c r="I14"/>
  <c r="K14"/>
  <c r="M14"/>
  <c r="O14"/>
  <c r="Q14"/>
  <c r="V14"/>
  <c r="G18"/>
  <c r="M18"/>
  <c r="I18"/>
  <c r="K18"/>
  <c r="O18"/>
  <c r="Q18"/>
  <c r="V18"/>
  <c r="G24"/>
  <c r="I24"/>
  <c r="K24"/>
  <c r="M24"/>
  <c r="O24"/>
  <c r="Q24"/>
  <c r="V24"/>
  <c r="G28"/>
  <c r="M28"/>
  <c r="I28"/>
  <c r="K28"/>
  <c r="O28"/>
  <c r="Q28"/>
  <c r="V28"/>
  <c r="G34"/>
  <c r="I34"/>
  <c r="K34"/>
  <c r="M34"/>
  <c r="O34"/>
  <c r="Q34"/>
  <c r="V34"/>
  <c r="G38"/>
  <c r="M38"/>
  <c r="I38"/>
  <c r="K38"/>
  <c r="O38"/>
  <c r="Q38"/>
  <c r="V38"/>
  <c r="G42"/>
  <c r="I42"/>
  <c r="K42"/>
  <c r="M42"/>
  <c r="O42"/>
  <c r="Q42"/>
  <c r="V42"/>
  <c r="G46"/>
  <c r="M46"/>
  <c r="I46"/>
  <c r="K46"/>
  <c r="O46"/>
  <c r="Q46"/>
  <c r="V46"/>
  <c r="G51"/>
  <c r="I51"/>
  <c r="K51"/>
  <c r="M51"/>
  <c r="O51"/>
  <c r="Q51"/>
  <c r="V51"/>
  <c r="G55"/>
  <c r="M55"/>
  <c r="I55"/>
  <c r="K55"/>
  <c r="O55"/>
  <c r="Q55"/>
  <c r="V55"/>
  <c r="G60"/>
  <c r="I60"/>
  <c r="K60"/>
  <c r="M60"/>
  <c r="O60"/>
  <c r="Q60"/>
  <c r="V60"/>
  <c r="G70"/>
  <c r="M70"/>
  <c r="I70"/>
  <c r="K70"/>
  <c r="O70"/>
  <c r="Q70"/>
  <c r="V70"/>
  <c r="G76"/>
  <c r="I76"/>
  <c r="K76"/>
  <c r="M76"/>
  <c r="O76"/>
  <c r="Q76"/>
  <c r="V76"/>
  <c r="G78"/>
  <c r="M78"/>
  <c r="I78"/>
  <c r="K78"/>
  <c r="O78"/>
  <c r="Q78"/>
  <c r="V78"/>
  <c r="G82"/>
  <c r="I82"/>
  <c r="K82"/>
  <c r="M82"/>
  <c r="O82"/>
  <c r="Q82"/>
  <c r="V82"/>
  <c r="G85"/>
  <c r="M85"/>
  <c r="I85"/>
  <c r="K85"/>
  <c r="O85"/>
  <c r="Q85"/>
  <c r="V85"/>
  <c r="G88"/>
  <c r="I88"/>
  <c r="K88"/>
  <c r="M88"/>
  <c r="O88"/>
  <c r="Q88"/>
  <c r="V88"/>
  <c r="G92"/>
  <c r="O92"/>
  <c r="G93"/>
  <c r="I93"/>
  <c r="I92"/>
  <c r="K93"/>
  <c r="M93"/>
  <c r="O93"/>
  <c r="Q93"/>
  <c r="Q92"/>
  <c r="V93"/>
  <c r="G97"/>
  <c r="M97"/>
  <c r="I97"/>
  <c r="K97"/>
  <c r="K92"/>
  <c r="O97"/>
  <c r="Q97"/>
  <c r="V97"/>
  <c r="V92"/>
  <c r="I103"/>
  <c r="Q103"/>
  <c r="G104"/>
  <c r="M104"/>
  <c r="M103"/>
  <c r="I104"/>
  <c r="K104"/>
  <c r="K103"/>
  <c r="O104"/>
  <c r="O103"/>
  <c r="Q104"/>
  <c r="V104"/>
  <c r="V103"/>
  <c r="I110"/>
  <c r="Q110"/>
  <c r="G111"/>
  <c r="G110"/>
  <c r="I111"/>
  <c r="K111"/>
  <c r="K110"/>
  <c r="O111"/>
  <c r="O110"/>
  <c r="Q111"/>
  <c r="V111"/>
  <c r="V110"/>
  <c r="G116"/>
  <c r="M116"/>
  <c r="M115"/>
  <c r="I116"/>
  <c r="K116"/>
  <c r="K115"/>
  <c r="O116"/>
  <c r="O115"/>
  <c r="Q116"/>
  <c r="V116"/>
  <c r="V115"/>
  <c r="G118"/>
  <c r="I118"/>
  <c r="I115"/>
  <c r="K118"/>
  <c r="M118"/>
  <c r="O118"/>
  <c r="Q118"/>
  <c r="Q115"/>
  <c r="V118"/>
  <c r="G119"/>
  <c r="M119"/>
  <c r="I119"/>
  <c r="K119"/>
  <c r="O119"/>
  <c r="Q119"/>
  <c r="V119"/>
  <c r="G121"/>
  <c r="M121"/>
  <c r="I121"/>
  <c r="K121"/>
  <c r="K120"/>
  <c r="O121"/>
  <c r="O120"/>
  <c r="Q121"/>
  <c r="V121"/>
  <c r="V120"/>
  <c r="G123"/>
  <c r="I123"/>
  <c r="I120"/>
  <c r="K123"/>
  <c r="M123"/>
  <c r="O123"/>
  <c r="Q123"/>
  <c r="Q120"/>
  <c r="V123"/>
  <c r="G125"/>
  <c r="M125"/>
  <c r="I125"/>
  <c r="K125"/>
  <c r="O125"/>
  <c r="Q125"/>
  <c r="V125"/>
  <c r="G127"/>
  <c r="I127"/>
  <c r="K127"/>
  <c r="M127"/>
  <c r="O127"/>
  <c r="Q127"/>
  <c r="V127"/>
  <c r="G129"/>
  <c r="M129"/>
  <c r="I129"/>
  <c r="K129"/>
  <c r="O129"/>
  <c r="Q129"/>
  <c r="V129"/>
  <c r="G131"/>
  <c r="I131"/>
  <c r="K131"/>
  <c r="M131"/>
  <c r="O131"/>
  <c r="Q131"/>
  <c r="V131"/>
  <c r="G134"/>
  <c r="M134"/>
  <c r="I134"/>
  <c r="K134"/>
  <c r="O134"/>
  <c r="Q134"/>
  <c r="V134"/>
  <c r="G136"/>
  <c r="I136"/>
  <c r="K136"/>
  <c r="M136"/>
  <c r="O136"/>
  <c r="Q136"/>
  <c r="V136"/>
  <c r="G138"/>
  <c r="M138"/>
  <c r="I138"/>
  <c r="K138"/>
  <c r="O138"/>
  <c r="Q138"/>
  <c r="V138"/>
  <c r="G140"/>
  <c r="I140"/>
  <c r="K140"/>
  <c r="M140"/>
  <c r="O140"/>
  <c r="Q140"/>
  <c r="V140"/>
  <c r="G141"/>
  <c r="M141"/>
  <c r="I141"/>
  <c r="K141"/>
  <c r="O141"/>
  <c r="Q141"/>
  <c r="V141"/>
  <c r="G144"/>
  <c r="I144"/>
  <c r="K144"/>
  <c r="M144"/>
  <c r="O144"/>
  <c r="Q144"/>
  <c r="V144"/>
  <c r="G147"/>
  <c r="M147"/>
  <c r="I147"/>
  <c r="K147"/>
  <c r="O147"/>
  <c r="Q147"/>
  <c r="V147"/>
  <c r="G148"/>
  <c r="I148"/>
  <c r="K148"/>
  <c r="M148"/>
  <c r="O148"/>
  <c r="Q148"/>
  <c r="V148"/>
  <c r="G151"/>
  <c r="M151"/>
  <c r="I151"/>
  <c r="K151"/>
  <c r="O151"/>
  <c r="Q151"/>
  <c r="V151"/>
  <c r="G154"/>
  <c r="I154"/>
  <c r="K154"/>
  <c r="M154"/>
  <c r="O154"/>
  <c r="Q154"/>
  <c r="V154"/>
  <c r="G155"/>
  <c r="M155"/>
  <c r="I155"/>
  <c r="K155"/>
  <c r="O155"/>
  <c r="Q155"/>
  <c r="V155"/>
  <c r="G156"/>
  <c r="I156"/>
  <c r="K156"/>
  <c r="M156"/>
  <c r="O156"/>
  <c r="Q156"/>
  <c r="V156"/>
  <c r="G157"/>
  <c r="M157"/>
  <c r="I157"/>
  <c r="K157"/>
  <c r="O157"/>
  <c r="Q157"/>
  <c r="V157"/>
  <c r="G158"/>
  <c r="I158"/>
  <c r="K158"/>
  <c r="M158"/>
  <c r="O158"/>
  <c r="Q158"/>
  <c r="V158"/>
  <c r="G159"/>
  <c r="M159"/>
  <c r="I159"/>
  <c r="K159"/>
  <c r="O159"/>
  <c r="Q159"/>
  <c r="V159"/>
  <c r="I160"/>
  <c r="Q160"/>
  <c r="G161"/>
  <c r="G160"/>
  <c r="I161"/>
  <c r="K161"/>
  <c r="K160"/>
  <c r="O161"/>
  <c r="O160"/>
  <c r="Q161"/>
  <c r="V161"/>
  <c r="V160"/>
  <c r="G164"/>
  <c r="M164"/>
  <c r="I164"/>
  <c r="I163"/>
  <c r="K164"/>
  <c r="K163"/>
  <c r="O164"/>
  <c r="O163"/>
  <c r="Q164"/>
  <c r="Q163"/>
  <c r="V164"/>
  <c r="V163"/>
  <c r="G166"/>
  <c r="I166"/>
  <c r="K166"/>
  <c r="M166"/>
  <c r="O166"/>
  <c r="Q166"/>
  <c r="V166"/>
  <c r="G168"/>
  <c r="I168"/>
  <c r="K168"/>
  <c r="M168"/>
  <c r="O168"/>
  <c r="Q168"/>
  <c r="V168"/>
  <c r="G170"/>
  <c r="I170"/>
  <c r="K170"/>
  <c r="M170"/>
  <c r="O170"/>
  <c r="Q170"/>
  <c r="V170"/>
  <c r="G171"/>
  <c r="M171"/>
  <c r="I171"/>
  <c r="K171"/>
  <c r="O171"/>
  <c r="Q171"/>
  <c r="V171"/>
  <c r="AE174"/>
  <c r="AF174"/>
  <c r="G88" i="30"/>
  <c r="BA85"/>
  <c r="BA34"/>
  <c r="BA22"/>
  <c r="BA18"/>
  <c r="BA14"/>
  <c r="BA10"/>
  <c r="G9"/>
  <c r="I9"/>
  <c r="I8"/>
  <c r="K9"/>
  <c r="M9"/>
  <c r="O9"/>
  <c r="Q9"/>
  <c r="Q8"/>
  <c r="V9"/>
  <c r="G13"/>
  <c r="M13"/>
  <c r="I13"/>
  <c r="K13"/>
  <c r="K8"/>
  <c r="O13"/>
  <c r="Q13"/>
  <c r="V13"/>
  <c r="V8"/>
  <c r="G17"/>
  <c r="I17"/>
  <c r="K17"/>
  <c r="M17"/>
  <c r="O17"/>
  <c r="Q17"/>
  <c r="V17"/>
  <c r="G21"/>
  <c r="M21"/>
  <c r="I21"/>
  <c r="K21"/>
  <c r="O21"/>
  <c r="O8"/>
  <c r="Q21"/>
  <c r="V21"/>
  <c r="G25"/>
  <c r="I25"/>
  <c r="K25"/>
  <c r="M25"/>
  <c r="O25"/>
  <c r="Q25"/>
  <c r="V25"/>
  <c r="G29"/>
  <c r="M29"/>
  <c r="I29"/>
  <c r="K29"/>
  <c r="O29"/>
  <c r="Q29"/>
  <c r="V29"/>
  <c r="G33"/>
  <c r="I33"/>
  <c r="K33"/>
  <c r="M33"/>
  <c r="O33"/>
  <c r="Q33"/>
  <c r="V33"/>
  <c r="G38"/>
  <c r="M38"/>
  <c r="I38"/>
  <c r="K38"/>
  <c r="O38"/>
  <c r="Q38"/>
  <c r="V38"/>
  <c r="G44"/>
  <c r="I44"/>
  <c r="K44"/>
  <c r="M44"/>
  <c r="O44"/>
  <c r="Q44"/>
  <c r="V44"/>
  <c r="G49"/>
  <c r="M49"/>
  <c r="I49"/>
  <c r="K49"/>
  <c r="O49"/>
  <c r="Q49"/>
  <c r="V49"/>
  <c r="G54"/>
  <c r="I54"/>
  <c r="K54"/>
  <c r="M54"/>
  <c r="O54"/>
  <c r="Q54"/>
  <c r="V54"/>
  <c r="G64"/>
  <c r="M64"/>
  <c r="I64"/>
  <c r="K64"/>
  <c r="O64"/>
  <c r="Q64"/>
  <c r="V64"/>
  <c r="G67"/>
  <c r="I67"/>
  <c r="K67"/>
  <c r="M67"/>
  <c r="O67"/>
  <c r="Q67"/>
  <c r="V67"/>
  <c r="K71"/>
  <c r="V71"/>
  <c r="G72"/>
  <c r="I72"/>
  <c r="I71"/>
  <c r="K72"/>
  <c r="M72"/>
  <c r="O72"/>
  <c r="Q72"/>
  <c r="Q71"/>
  <c r="V72"/>
  <c r="G75"/>
  <c r="G71"/>
  <c r="I75"/>
  <c r="K75"/>
  <c r="O75"/>
  <c r="O71"/>
  <c r="Q75"/>
  <c r="V75"/>
  <c r="I79"/>
  <c r="Q79"/>
  <c r="G80"/>
  <c r="G79"/>
  <c r="I80"/>
  <c r="K80"/>
  <c r="K79"/>
  <c r="O80"/>
  <c r="O79"/>
  <c r="Q80"/>
  <c r="V80"/>
  <c r="V79"/>
  <c r="G81"/>
  <c r="I81"/>
  <c r="K81"/>
  <c r="M81"/>
  <c r="O81"/>
  <c r="Q81"/>
  <c r="V81"/>
  <c r="G82"/>
  <c r="K82"/>
  <c r="O82"/>
  <c r="V82"/>
  <c r="G83"/>
  <c r="I83"/>
  <c r="I82"/>
  <c r="K83"/>
  <c r="M83"/>
  <c r="M82"/>
  <c r="O83"/>
  <c r="Q83"/>
  <c r="Q82"/>
  <c r="V83"/>
  <c r="AE88"/>
  <c r="G89" i="29"/>
  <c r="BA60"/>
  <c r="BA26"/>
  <c r="BA22"/>
  <c r="BA18"/>
  <c r="BA14"/>
  <c r="BA12"/>
  <c r="BA10"/>
  <c r="G9"/>
  <c r="M9"/>
  <c r="I9"/>
  <c r="I8"/>
  <c r="K9"/>
  <c r="K8"/>
  <c r="O9"/>
  <c r="O8"/>
  <c r="Q9"/>
  <c r="Q8"/>
  <c r="V9"/>
  <c r="V8"/>
  <c r="G11"/>
  <c r="I11"/>
  <c r="K11"/>
  <c r="M11"/>
  <c r="O11"/>
  <c r="Q11"/>
  <c r="V11"/>
  <c r="G13"/>
  <c r="M13"/>
  <c r="I13"/>
  <c r="K13"/>
  <c r="O13"/>
  <c r="Q13"/>
  <c r="V13"/>
  <c r="G17"/>
  <c r="I17"/>
  <c r="K17"/>
  <c r="M17"/>
  <c r="O17"/>
  <c r="Q17"/>
  <c r="V17"/>
  <c r="G21"/>
  <c r="M21"/>
  <c r="I21"/>
  <c r="K21"/>
  <c r="O21"/>
  <c r="Q21"/>
  <c r="V21"/>
  <c r="G25"/>
  <c r="I25"/>
  <c r="K25"/>
  <c r="M25"/>
  <c r="O25"/>
  <c r="Q25"/>
  <c r="V25"/>
  <c r="G29"/>
  <c r="M29"/>
  <c r="I29"/>
  <c r="K29"/>
  <c r="O29"/>
  <c r="Q29"/>
  <c r="V29"/>
  <c r="G36"/>
  <c r="I36"/>
  <c r="K36"/>
  <c r="M36"/>
  <c r="O36"/>
  <c r="Q36"/>
  <c r="V36"/>
  <c r="G41"/>
  <c r="M41"/>
  <c r="I41"/>
  <c r="K41"/>
  <c r="O41"/>
  <c r="Q41"/>
  <c r="V41"/>
  <c r="G45"/>
  <c r="I45"/>
  <c r="K45"/>
  <c r="M45"/>
  <c r="O45"/>
  <c r="Q45"/>
  <c r="V45"/>
  <c r="G49"/>
  <c r="I49"/>
  <c r="K49"/>
  <c r="M49"/>
  <c r="O49"/>
  <c r="Q49"/>
  <c r="V49"/>
  <c r="G59"/>
  <c r="I59"/>
  <c r="K59"/>
  <c r="M59"/>
  <c r="O59"/>
  <c r="Q59"/>
  <c r="V59"/>
  <c r="G63"/>
  <c r="M63"/>
  <c r="I63"/>
  <c r="K63"/>
  <c r="O63"/>
  <c r="Q63"/>
  <c r="V63"/>
  <c r="G66"/>
  <c r="I66"/>
  <c r="K66"/>
  <c r="M66"/>
  <c r="O66"/>
  <c r="Q66"/>
  <c r="V66"/>
  <c r="G70"/>
  <c r="K70"/>
  <c r="O70"/>
  <c r="V70"/>
  <c r="G71"/>
  <c r="I71"/>
  <c r="I70"/>
  <c r="K71"/>
  <c r="M71"/>
  <c r="M70"/>
  <c r="O71"/>
  <c r="Q71"/>
  <c r="Q70"/>
  <c r="V71"/>
  <c r="G76"/>
  <c r="I76"/>
  <c r="I75"/>
  <c r="K76"/>
  <c r="M76"/>
  <c r="O76"/>
  <c r="Q76"/>
  <c r="Q75"/>
  <c r="V76"/>
  <c r="G78"/>
  <c r="G75"/>
  <c r="I78"/>
  <c r="K78"/>
  <c r="K75"/>
  <c r="O78"/>
  <c r="O75"/>
  <c r="Q78"/>
  <c r="V78"/>
  <c r="V75"/>
  <c r="G80"/>
  <c r="I80"/>
  <c r="K80"/>
  <c r="M80"/>
  <c r="O80"/>
  <c r="Q80"/>
  <c r="V80"/>
  <c r="G81"/>
  <c r="M81"/>
  <c r="I81"/>
  <c r="K81"/>
  <c r="O81"/>
  <c r="Q81"/>
  <c r="V81"/>
  <c r="G82"/>
  <c r="I82"/>
  <c r="K82"/>
  <c r="M82"/>
  <c r="O82"/>
  <c r="Q82"/>
  <c r="V82"/>
  <c r="G85"/>
  <c r="K85"/>
  <c r="O85"/>
  <c r="V85"/>
  <c r="G86"/>
  <c r="I86"/>
  <c r="I85"/>
  <c r="K86"/>
  <c r="M86"/>
  <c r="M85"/>
  <c r="O86"/>
  <c r="Q86"/>
  <c r="Q85"/>
  <c r="V86"/>
  <c r="AE89"/>
  <c r="G166" i="28"/>
  <c r="BA161"/>
  <c r="BA153"/>
  <c r="BA89"/>
  <c r="BA74"/>
  <c r="BA39"/>
  <c r="BA35"/>
  <c r="BA31"/>
  <c r="BA27"/>
  <c r="BA23"/>
  <c r="BA19"/>
  <c r="BA15"/>
  <c r="BA11"/>
  <c r="G9"/>
  <c r="M9"/>
  <c r="I9"/>
  <c r="I8"/>
  <c r="K9"/>
  <c r="K8"/>
  <c r="O9"/>
  <c r="Q9"/>
  <c r="Q8"/>
  <c r="V9"/>
  <c r="V8"/>
  <c r="G10"/>
  <c r="I10"/>
  <c r="K10"/>
  <c r="M10"/>
  <c r="O10"/>
  <c r="Q10"/>
  <c r="V10"/>
  <c r="G14"/>
  <c r="I14"/>
  <c r="K14"/>
  <c r="M14"/>
  <c r="O14"/>
  <c r="Q14"/>
  <c r="V14"/>
  <c r="G18"/>
  <c r="G8"/>
  <c r="I18"/>
  <c r="K18"/>
  <c r="O18"/>
  <c r="O8"/>
  <c r="Q18"/>
  <c r="V18"/>
  <c r="G22"/>
  <c r="I22"/>
  <c r="K22"/>
  <c r="M22"/>
  <c r="O22"/>
  <c r="Q22"/>
  <c r="V22"/>
  <c r="G26"/>
  <c r="M26"/>
  <c r="I26"/>
  <c r="K26"/>
  <c r="O26"/>
  <c r="Q26"/>
  <c r="V26"/>
  <c r="G30"/>
  <c r="I30"/>
  <c r="K30"/>
  <c r="M30"/>
  <c r="O30"/>
  <c r="Q30"/>
  <c r="V30"/>
  <c r="G34"/>
  <c r="M34"/>
  <c r="I34"/>
  <c r="K34"/>
  <c r="O34"/>
  <c r="Q34"/>
  <c r="V34"/>
  <c r="G38"/>
  <c r="I38"/>
  <c r="K38"/>
  <c r="M38"/>
  <c r="O38"/>
  <c r="Q38"/>
  <c r="V38"/>
  <c r="G43"/>
  <c r="M43"/>
  <c r="I43"/>
  <c r="K43"/>
  <c r="O43"/>
  <c r="Q43"/>
  <c r="V43"/>
  <c r="G49"/>
  <c r="I49"/>
  <c r="K49"/>
  <c r="M49"/>
  <c r="O49"/>
  <c r="Q49"/>
  <c r="V49"/>
  <c r="G54"/>
  <c r="M54"/>
  <c r="I54"/>
  <c r="K54"/>
  <c r="O54"/>
  <c r="Q54"/>
  <c r="V54"/>
  <c r="G59"/>
  <c r="I59"/>
  <c r="K59"/>
  <c r="M59"/>
  <c r="O59"/>
  <c r="Q59"/>
  <c r="V59"/>
  <c r="G69"/>
  <c r="I69"/>
  <c r="K69"/>
  <c r="M69"/>
  <c r="O69"/>
  <c r="Q69"/>
  <c r="V69"/>
  <c r="G73"/>
  <c r="I73"/>
  <c r="K73"/>
  <c r="M73"/>
  <c r="O73"/>
  <c r="Q73"/>
  <c r="V73"/>
  <c r="G77"/>
  <c r="M77"/>
  <c r="I77"/>
  <c r="K77"/>
  <c r="O77"/>
  <c r="Q77"/>
  <c r="V77"/>
  <c r="G80"/>
  <c r="M80"/>
  <c r="I80"/>
  <c r="K80"/>
  <c r="O80"/>
  <c r="Q80"/>
  <c r="V80"/>
  <c r="G83"/>
  <c r="I83"/>
  <c r="K83"/>
  <c r="M83"/>
  <c r="O83"/>
  <c r="Q83"/>
  <c r="V83"/>
  <c r="G88"/>
  <c r="G87"/>
  <c r="I88"/>
  <c r="I87"/>
  <c r="K88"/>
  <c r="K87"/>
  <c r="O88"/>
  <c r="O87"/>
  <c r="Q88"/>
  <c r="Q87"/>
  <c r="V88"/>
  <c r="V87"/>
  <c r="G92"/>
  <c r="I92"/>
  <c r="K92"/>
  <c r="M92"/>
  <c r="O92"/>
  <c r="Q92"/>
  <c r="V92"/>
  <c r="G96"/>
  <c r="I96"/>
  <c r="K96"/>
  <c r="M96"/>
  <c r="O96"/>
  <c r="Q96"/>
  <c r="V96"/>
  <c r="G101"/>
  <c r="I101"/>
  <c r="K101"/>
  <c r="M101"/>
  <c r="O101"/>
  <c r="Q101"/>
  <c r="V101"/>
  <c r="G105"/>
  <c r="M105"/>
  <c r="I105"/>
  <c r="K105"/>
  <c r="O105"/>
  <c r="Q105"/>
  <c r="V105"/>
  <c r="G109"/>
  <c r="I109"/>
  <c r="K109"/>
  <c r="M109"/>
  <c r="O109"/>
  <c r="Q109"/>
  <c r="V109"/>
  <c r="G112"/>
  <c r="I112"/>
  <c r="K112"/>
  <c r="M112"/>
  <c r="O112"/>
  <c r="Q112"/>
  <c r="V112"/>
  <c r="G115"/>
  <c r="I115"/>
  <c r="K115"/>
  <c r="M115"/>
  <c r="O115"/>
  <c r="Q115"/>
  <c r="V115"/>
  <c r="G118"/>
  <c r="M118"/>
  <c r="I118"/>
  <c r="K118"/>
  <c r="O118"/>
  <c r="Q118"/>
  <c r="V118"/>
  <c r="G121"/>
  <c r="I121"/>
  <c r="K121"/>
  <c r="M121"/>
  <c r="O121"/>
  <c r="Q121"/>
  <c r="V121"/>
  <c r="G125"/>
  <c r="I125"/>
  <c r="K125"/>
  <c r="M125"/>
  <c r="O125"/>
  <c r="Q125"/>
  <c r="V125"/>
  <c r="G126"/>
  <c r="I126"/>
  <c r="K126"/>
  <c r="M126"/>
  <c r="O126"/>
  <c r="Q126"/>
  <c r="V126"/>
  <c r="G129"/>
  <c r="M129"/>
  <c r="I129"/>
  <c r="K129"/>
  <c r="O129"/>
  <c r="Q129"/>
  <c r="V129"/>
  <c r="G133"/>
  <c r="I133"/>
  <c r="K133"/>
  <c r="M133"/>
  <c r="O133"/>
  <c r="Q133"/>
  <c r="V133"/>
  <c r="G137"/>
  <c r="I137"/>
  <c r="K137"/>
  <c r="M137"/>
  <c r="O137"/>
  <c r="Q137"/>
  <c r="V137"/>
  <c r="G141"/>
  <c r="G140"/>
  <c r="I141"/>
  <c r="I140"/>
  <c r="K141"/>
  <c r="K140"/>
  <c r="O141"/>
  <c r="O140"/>
  <c r="Q141"/>
  <c r="Q140"/>
  <c r="V141"/>
  <c r="V140"/>
  <c r="G143"/>
  <c r="I143"/>
  <c r="K143"/>
  <c r="M143"/>
  <c r="O143"/>
  <c r="Q143"/>
  <c r="V143"/>
  <c r="G146"/>
  <c r="I146"/>
  <c r="K146"/>
  <c r="M146"/>
  <c r="O146"/>
  <c r="Q146"/>
  <c r="V146"/>
  <c r="G148"/>
  <c r="G147"/>
  <c r="I148"/>
  <c r="I147"/>
  <c r="K148"/>
  <c r="K147"/>
  <c r="O148"/>
  <c r="O147"/>
  <c r="Q148"/>
  <c r="Q147"/>
  <c r="V148"/>
  <c r="V147"/>
  <c r="G149"/>
  <c r="I149"/>
  <c r="K149"/>
  <c r="M149"/>
  <c r="O149"/>
  <c r="Q149"/>
  <c r="V149"/>
  <c r="K150"/>
  <c r="V150"/>
  <c r="G151"/>
  <c r="G150"/>
  <c r="I151"/>
  <c r="I150"/>
  <c r="K151"/>
  <c r="M151"/>
  <c r="M150"/>
  <c r="O151"/>
  <c r="O150"/>
  <c r="Q151"/>
  <c r="Q150"/>
  <c r="V151"/>
  <c r="G156"/>
  <c r="I156"/>
  <c r="I155"/>
  <c r="K156"/>
  <c r="K155"/>
  <c r="M156"/>
  <c r="O156"/>
  <c r="Q156"/>
  <c r="Q155"/>
  <c r="V156"/>
  <c r="V155"/>
  <c r="G158"/>
  <c r="I158"/>
  <c r="K158"/>
  <c r="M158"/>
  <c r="O158"/>
  <c r="Q158"/>
  <c r="V158"/>
  <c r="G160"/>
  <c r="I160"/>
  <c r="K160"/>
  <c r="M160"/>
  <c r="O160"/>
  <c r="Q160"/>
  <c r="V160"/>
  <c r="G162"/>
  <c r="G155"/>
  <c r="I162"/>
  <c r="K162"/>
  <c r="O162"/>
  <c r="O155"/>
  <c r="Q162"/>
  <c r="V162"/>
  <c r="G163"/>
  <c r="I163"/>
  <c r="K163"/>
  <c r="M163"/>
  <c r="O163"/>
  <c r="Q163"/>
  <c r="V163"/>
  <c r="AE166"/>
  <c r="G166" i="27"/>
  <c r="BA161"/>
  <c r="BA153"/>
  <c r="BA89"/>
  <c r="BA74"/>
  <c r="BA39"/>
  <c r="BA35"/>
  <c r="BA31"/>
  <c r="BA27"/>
  <c r="BA23"/>
  <c r="BA19"/>
  <c r="BA15"/>
  <c r="BA11"/>
  <c r="G9"/>
  <c r="M9"/>
  <c r="I9"/>
  <c r="I8"/>
  <c r="K9"/>
  <c r="K8"/>
  <c r="O9"/>
  <c r="Q9"/>
  <c r="Q8"/>
  <c r="V9"/>
  <c r="V8"/>
  <c r="G10"/>
  <c r="I10"/>
  <c r="K10"/>
  <c r="M10"/>
  <c r="O10"/>
  <c r="Q10"/>
  <c r="V10"/>
  <c r="G14"/>
  <c r="I14"/>
  <c r="K14"/>
  <c r="M14"/>
  <c r="O14"/>
  <c r="Q14"/>
  <c r="V14"/>
  <c r="G18"/>
  <c r="G8"/>
  <c r="I18"/>
  <c r="K18"/>
  <c r="O18"/>
  <c r="O8"/>
  <c r="Q18"/>
  <c r="V18"/>
  <c r="G22"/>
  <c r="I22"/>
  <c r="K22"/>
  <c r="M22"/>
  <c r="O22"/>
  <c r="Q22"/>
  <c r="V22"/>
  <c r="G26"/>
  <c r="M26"/>
  <c r="I26"/>
  <c r="K26"/>
  <c r="O26"/>
  <c r="Q26"/>
  <c r="V26"/>
  <c r="G30"/>
  <c r="I30"/>
  <c r="K30"/>
  <c r="M30"/>
  <c r="O30"/>
  <c r="Q30"/>
  <c r="V30"/>
  <c r="G34"/>
  <c r="M34"/>
  <c r="I34"/>
  <c r="K34"/>
  <c r="O34"/>
  <c r="Q34"/>
  <c r="V34"/>
  <c r="G38"/>
  <c r="I38"/>
  <c r="K38"/>
  <c r="M38"/>
  <c r="O38"/>
  <c r="Q38"/>
  <c r="V38"/>
  <c r="G43"/>
  <c r="M43"/>
  <c r="I43"/>
  <c r="K43"/>
  <c r="O43"/>
  <c r="Q43"/>
  <c r="V43"/>
  <c r="G49"/>
  <c r="I49"/>
  <c r="K49"/>
  <c r="M49"/>
  <c r="O49"/>
  <c r="Q49"/>
  <c r="V49"/>
  <c r="G54"/>
  <c r="M54"/>
  <c r="I54"/>
  <c r="K54"/>
  <c r="O54"/>
  <c r="Q54"/>
  <c r="V54"/>
  <c r="G59"/>
  <c r="I59"/>
  <c r="K59"/>
  <c r="M59"/>
  <c r="O59"/>
  <c r="Q59"/>
  <c r="V59"/>
  <c r="G69"/>
  <c r="I69"/>
  <c r="K69"/>
  <c r="M69"/>
  <c r="O69"/>
  <c r="Q69"/>
  <c r="V69"/>
  <c r="G73"/>
  <c r="I73"/>
  <c r="K73"/>
  <c r="M73"/>
  <c r="O73"/>
  <c r="Q73"/>
  <c r="V73"/>
  <c r="G77"/>
  <c r="M77"/>
  <c r="I77"/>
  <c r="K77"/>
  <c r="O77"/>
  <c r="Q77"/>
  <c r="V77"/>
  <c r="G80"/>
  <c r="M80"/>
  <c r="I80"/>
  <c r="K80"/>
  <c r="O80"/>
  <c r="Q80"/>
  <c r="V80"/>
  <c r="G83"/>
  <c r="M83"/>
  <c r="I83"/>
  <c r="K83"/>
  <c r="O83"/>
  <c r="Q83"/>
  <c r="V83"/>
  <c r="G88"/>
  <c r="G87"/>
  <c r="I88"/>
  <c r="I87"/>
  <c r="K88"/>
  <c r="K87"/>
  <c r="O88"/>
  <c r="O87"/>
  <c r="Q88"/>
  <c r="Q87"/>
  <c r="V88"/>
  <c r="V87"/>
  <c r="G92"/>
  <c r="I92"/>
  <c r="K92"/>
  <c r="M92"/>
  <c r="O92"/>
  <c r="Q92"/>
  <c r="V92"/>
  <c r="G96"/>
  <c r="I96"/>
  <c r="K96"/>
  <c r="M96"/>
  <c r="O96"/>
  <c r="Q96"/>
  <c r="V96"/>
  <c r="G101"/>
  <c r="I101"/>
  <c r="K101"/>
  <c r="M101"/>
  <c r="O101"/>
  <c r="Q101"/>
  <c r="V101"/>
  <c r="G105"/>
  <c r="M105"/>
  <c r="I105"/>
  <c r="K105"/>
  <c r="O105"/>
  <c r="Q105"/>
  <c r="V105"/>
  <c r="G109"/>
  <c r="I109"/>
  <c r="K109"/>
  <c r="M109"/>
  <c r="O109"/>
  <c r="Q109"/>
  <c r="V109"/>
  <c r="G112"/>
  <c r="I112"/>
  <c r="K112"/>
  <c r="M112"/>
  <c r="O112"/>
  <c r="Q112"/>
  <c r="V112"/>
  <c r="G115"/>
  <c r="I115"/>
  <c r="K115"/>
  <c r="M115"/>
  <c r="O115"/>
  <c r="Q115"/>
  <c r="V115"/>
  <c r="G118"/>
  <c r="M118"/>
  <c r="I118"/>
  <c r="K118"/>
  <c r="O118"/>
  <c r="Q118"/>
  <c r="V118"/>
  <c r="G121"/>
  <c r="I121"/>
  <c r="K121"/>
  <c r="M121"/>
  <c r="O121"/>
  <c r="Q121"/>
  <c r="V121"/>
  <c r="G125"/>
  <c r="I125"/>
  <c r="K125"/>
  <c r="M125"/>
  <c r="O125"/>
  <c r="Q125"/>
  <c r="V125"/>
  <c r="G126"/>
  <c r="I126"/>
  <c r="K126"/>
  <c r="M126"/>
  <c r="O126"/>
  <c r="Q126"/>
  <c r="V126"/>
  <c r="G129"/>
  <c r="M129"/>
  <c r="I129"/>
  <c r="K129"/>
  <c r="O129"/>
  <c r="Q129"/>
  <c r="V129"/>
  <c r="G133"/>
  <c r="I133"/>
  <c r="K133"/>
  <c r="M133"/>
  <c r="O133"/>
  <c r="Q133"/>
  <c r="V133"/>
  <c r="G137"/>
  <c r="I137"/>
  <c r="K137"/>
  <c r="M137"/>
  <c r="O137"/>
  <c r="Q137"/>
  <c r="V137"/>
  <c r="G141"/>
  <c r="G140"/>
  <c r="I141"/>
  <c r="I140"/>
  <c r="K141"/>
  <c r="K140"/>
  <c r="O141"/>
  <c r="O140"/>
  <c r="Q141"/>
  <c r="Q140"/>
  <c r="V141"/>
  <c r="V140"/>
  <c r="G143"/>
  <c r="I143"/>
  <c r="K143"/>
  <c r="M143"/>
  <c r="O143"/>
  <c r="Q143"/>
  <c r="V143"/>
  <c r="G146"/>
  <c r="I146"/>
  <c r="K146"/>
  <c r="M146"/>
  <c r="O146"/>
  <c r="Q146"/>
  <c r="V146"/>
  <c r="G148"/>
  <c r="G147"/>
  <c r="I148"/>
  <c r="I147"/>
  <c r="K148"/>
  <c r="K147"/>
  <c r="O148"/>
  <c r="O147"/>
  <c r="Q148"/>
  <c r="Q147"/>
  <c r="V148"/>
  <c r="V147"/>
  <c r="G149"/>
  <c r="I149"/>
  <c r="K149"/>
  <c r="M149"/>
  <c r="O149"/>
  <c r="Q149"/>
  <c r="V149"/>
  <c r="K150"/>
  <c r="V150"/>
  <c r="G151"/>
  <c r="G150"/>
  <c r="I151"/>
  <c r="I150"/>
  <c r="K151"/>
  <c r="M151"/>
  <c r="M150"/>
  <c r="O151"/>
  <c r="O150"/>
  <c r="Q151"/>
  <c r="Q150"/>
  <c r="V151"/>
  <c r="G156"/>
  <c r="I156"/>
  <c r="I155"/>
  <c r="K156"/>
  <c r="K155"/>
  <c r="M156"/>
  <c r="O156"/>
  <c r="Q156"/>
  <c r="Q155"/>
  <c r="V156"/>
  <c r="V155"/>
  <c r="G158"/>
  <c r="I158"/>
  <c r="K158"/>
  <c r="M158"/>
  <c r="O158"/>
  <c r="Q158"/>
  <c r="V158"/>
  <c r="G160"/>
  <c r="I160"/>
  <c r="K160"/>
  <c r="M160"/>
  <c r="O160"/>
  <c r="Q160"/>
  <c r="V160"/>
  <c r="G162"/>
  <c r="G155"/>
  <c r="I162"/>
  <c r="K162"/>
  <c r="O162"/>
  <c r="O155"/>
  <c r="Q162"/>
  <c r="V162"/>
  <c r="G163"/>
  <c r="I163"/>
  <c r="K163"/>
  <c r="M163"/>
  <c r="O163"/>
  <c r="Q163"/>
  <c r="V163"/>
  <c r="AE166"/>
  <c r="G148" i="26"/>
  <c r="BA145"/>
  <c r="BA88"/>
  <c r="BA73"/>
  <c r="BA38"/>
  <c r="BA34"/>
  <c r="BA30"/>
  <c r="BA26"/>
  <c r="BA22"/>
  <c r="BA18"/>
  <c r="BA14"/>
  <c r="BA10"/>
  <c r="G9"/>
  <c r="M9"/>
  <c r="I9"/>
  <c r="K9"/>
  <c r="K8"/>
  <c r="O9"/>
  <c r="O8"/>
  <c r="Q9"/>
  <c r="V9"/>
  <c r="V8"/>
  <c r="G13"/>
  <c r="I13"/>
  <c r="I8"/>
  <c r="K13"/>
  <c r="M13"/>
  <c r="O13"/>
  <c r="Q13"/>
  <c r="Q8"/>
  <c r="V13"/>
  <c r="G17"/>
  <c r="M17"/>
  <c r="I17"/>
  <c r="K17"/>
  <c r="O17"/>
  <c r="Q17"/>
  <c r="V17"/>
  <c r="G21"/>
  <c r="I21"/>
  <c r="K21"/>
  <c r="M21"/>
  <c r="O21"/>
  <c r="Q21"/>
  <c r="V21"/>
  <c r="G25"/>
  <c r="M25"/>
  <c r="I25"/>
  <c r="K25"/>
  <c r="O25"/>
  <c r="Q25"/>
  <c r="V25"/>
  <c r="G29"/>
  <c r="I29"/>
  <c r="K29"/>
  <c r="M29"/>
  <c r="O29"/>
  <c r="Q29"/>
  <c r="V29"/>
  <c r="G33"/>
  <c r="M33"/>
  <c r="I33"/>
  <c r="K33"/>
  <c r="O33"/>
  <c r="Q33"/>
  <c r="V33"/>
  <c r="G37"/>
  <c r="I37"/>
  <c r="K37"/>
  <c r="M37"/>
  <c r="O37"/>
  <c r="Q37"/>
  <c r="V37"/>
  <c r="G42"/>
  <c r="M42"/>
  <c r="I42"/>
  <c r="K42"/>
  <c r="O42"/>
  <c r="Q42"/>
  <c r="V42"/>
  <c r="G48"/>
  <c r="I48"/>
  <c r="K48"/>
  <c r="M48"/>
  <c r="O48"/>
  <c r="Q48"/>
  <c r="V48"/>
  <c r="G53"/>
  <c r="M53"/>
  <c r="I53"/>
  <c r="K53"/>
  <c r="O53"/>
  <c r="Q53"/>
  <c r="V53"/>
  <c r="G58"/>
  <c r="I58"/>
  <c r="K58"/>
  <c r="M58"/>
  <c r="O58"/>
  <c r="Q58"/>
  <c r="V58"/>
  <c r="G68"/>
  <c r="M68"/>
  <c r="I68"/>
  <c r="K68"/>
  <c r="O68"/>
  <c r="Q68"/>
  <c r="V68"/>
  <c r="G72"/>
  <c r="I72"/>
  <c r="K72"/>
  <c r="M72"/>
  <c r="O72"/>
  <c r="Q72"/>
  <c r="V72"/>
  <c r="G76"/>
  <c r="M76"/>
  <c r="I76"/>
  <c r="K76"/>
  <c r="O76"/>
  <c r="Q76"/>
  <c r="V76"/>
  <c r="G79"/>
  <c r="I79"/>
  <c r="K79"/>
  <c r="M79"/>
  <c r="O79"/>
  <c r="Q79"/>
  <c r="V79"/>
  <c r="G82"/>
  <c r="M82"/>
  <c r="I82"/>
  <c r="K82"/>
  <c r="O82"/>
  <c r="Q82"/>
  <c r="V82"/>
  <c r="G87"/>
  <c r="G86"/>
  <c r="I87"/>
  <c r="K87"/>
  <c r="K86"/>
  <c r="O87"/>
  <c r="O86"/>
  <c r="Q87"/>
  <c r="V87"/>
  <c r="V86"/>
  <c r="G91"/>
  <c r="I91"/>
  <c r="I86"/>
  <c r="K91"/>
  <c r="M91"/>
  <c r="O91"/>
  <c r="Q91"/>
  <c r="Q86"/>
  <c r="V91"/>
  <c r="G95"/>
  <c r="M95"/>
  <c r="I95"/>
  <c r="K95"/>
  <c r="O95"/>
  <c r="Q95"/>
  <c r="V95"/>
  <c r="G100"/>
  <c r="I100"/>
  <c r="K100"/>
  <c r="M100"/>
  <c r="O100"/>
  <c r="Q100"/>
  <c r="V100"/>
  <c r="G104"/>
  <c r="M104"/>
  <c r="I104"/>
  <c r="K104"/>
  <c r="O104"/>
  <c r="Q104"/>
  <c r="V104"/>
  <c r="G108"/>
  <c r="I108"/>
  <c r="K108"/>
  <c r="M108"/>
  <c r="O108"/>
  <c r="Q108"/>
  <c r="V108"/>
  <c r="G111"/>
  <c r="M111"/>
  <c r="I111"/>
  <c r="K111"/>
  <c r="O111"/>
  <c r="Q111"/>
  <c r="V111"/>
  <c r="G114"/>
  <c r="I114"/>
  <c r="K114"/>
  <c r="M114"/>
  <c r="O114"/>
  <c r="Q114"/>
  <c r="V114"/>
  <c r="G117"/>
  <c r="M117"/>
  <c r="I117"/>
  <c r="K117"/>
  <c r="O117"/>
  <c r="Q117"/>
  <c r="V117"/>
  <c r="G120"/>
  <c r="I120"/>
  <c r="K120"/>
  <c r="M120"/>
  <c r="O120"/>
  <c r="Q120"/>
  <c r="V120"/>
  <c r="G124"/>
  <c r="M124"/>
  <c r="I124"/>
  <c r="K124"/>
  <c r="O124"/>
  <c r="Q124"/>
  <c r="V124"/>
  <c r="G125"/>
  <c r="I125"/>
  <c r="K125"/>
  <c r="M125"/>
  <c r="O125"/>
  <c r="Q125"/>
  <c r="V125"/>
  <c r="G128"/>
  <c r="M128"/>
  <c r="I128"/>
  <c r="K128"/>
  <c r="O128"/>
  <c r="Q128"/>
  <c r="V128"/>
  <c r="G132"/>
  <c r="I132"/>
  <c r="K132"/>
  <c r="M132"/>
  <c r="O132"/>
  <c r="Q132"/>
  <c r="V132"/>
  <c r="G136"/>
  <c r="M136"/>
  <c r="I136"/>
  <c r="K136"/>
  <c r="O136"/>
  <c r="Q136"/>
  <c r="V136"/>
  <c r="G140"/>
  <c r="G139"/>
  <c r="I140"/>
  <c r="K140"/>
  <c r="K139"/>
  <c r="O140"/>
  <c r="O139"/>
  <c r="Q140"/>
  <c r="V140"/>
  <c r="V139"/>
  <c r="G141"/>
  <c r="I141"/>
  <c r="I139"/>
  <c r="K141"/>
  <c r="M141"/>
  <c r="O141"/>
  <c r="Q141"/>
  <c r="Q139"/>
  <c r="V141"/>
  <c r="G142"/>
  <c r="K142"/>
  <c r="O142"/>
  <c r="V142"/>
  <c r="G143"/>
  <c r="I143"/>
  <c r="I142"/>
  <c r="K143"/>
  <c r="M143"/>
  <c r="M142"/>
  <c r="O143"/>
  <c r="Q143"/>
  <c r="Q142"/>
  <c r="V143"/>
  <c r="AE148"/>
  <c r="AF148"/>
  <c r="G279" i="25"/>
  <c r="BA273"/>
  <c r="BA153"/>
  <c r="BA133"/>
  <c r="BA124"/>
  <c r="BA85"/>
  <c r="BA72"/>
  <c r="BA66"/>
  <c r="BA62"/>
  <c r="BA56"/>
  <c r="BA52"/>
  <c r="BA48"/>
  <c r="BA46"/>
  <c r="BA44"/>
  <c r="BA42"/>
  <c r="BA40"/>
  <c r="BA31"/>
  <c r="G9"/>
  <c r="I9"/>
  <c r="I8"/>
  <c r="K9"/>
  <c r="M9"/>
  <c r="O9"/>
  <c r="Q9"/>
  <c r="Q8"/>
  <c r="V9"/>
  <c r="G14"/>
  <c r="M14"/>
  <c r="I14"/>
  <c r="K14"/>
  <c r="K8"/>
  <c r="O14"/>
  <c r="Q14"/>
  <c r="V14"/>
  <c r="V8"/>
  <c r="G18"/>
  <c r="I18"/>
  <c r="K18"/>
  <c r="M18"/>
  <c r="O18"/>
  <c r="Q18"/>
  <c r="V18"/>
  <c r="G22"/>
  <c r="G8"/>
  <c r="I22"/>
  <c r="K22"/>
  <c r="O22"/>
  <c r="O8"/>
  <c r="Q22"/>
  <c r="V22"/>
  <c r="G26"/>
  <c r="I26"/>
  <c r="K26"/>
  <c r="M26"/>
  <c r="O26"/>
  <c r="Q26"/>
  <c r="V26"/>
  <c r="G30"/>
  <c r="M30"/>
  <c r="I30"/>
  <c r="K30"/>
  <c r="O30"/>
  <c r="Q30"/>
  <c r="V30"/>
  <c r="G35"/>
  <c r="I35"/>
  <c r="K35"/>
  <c r="M35"/>
  <c r="O35"/>
  <c r="Q35"/>
  <c r="V35"/>
  <c r="G36"/>
  <c r="M36"/>
  <c r="I36"/>
  <c r="K36"/>
  <c r="O36"/>
  <c r="Q36"/>
  <c r="V36"/>
  <c r="G37"/>
  <c r="I37"/>
  <c r="K37"/>
  <c r="M37"/>
  <c r="O37"/>
  <c r="Q37"/>
  <c r="V37"/>
  <c r="G38"/>
  <c r="M38"/>
  <c r="I38"/>
  <c r="K38"/>
  <c r="O38"/>
  <c r="Q38"/>
  <c r="V38"/>
  <c r="G39"/>
  <c r="I39"/>
  <c r="K39"/>
  <c r="M39"/>
  <c r="O39"/>
  <c r="Q39"/>
  <c r="V39"/>
  <c r="G41"/>
  <c r="M41"/>
  <c r="I41"/>
  <c r="K41"/>
  <c r="O41"/>
  <c r="Q41"/>
  <c r="V41"/>
  <c r="G43"/>
  <c r="I43"/>
  <c r="K43"/>
  <c r="M43"/>
  <c r="O43"/>
  <c r="Q43"/>
  <c r="V43"/>
  <c r="G45"/>
  <c r="M45"/>
  <c r="I45"/>
  <c r="K45"/>
  <c r="O45"/>
  <c r="Q45"/>
  <c r="V45"/>
  <c r="G47"/>
  <c r="I47"/>
  <c r="K47"/>
  <c r="M47"/>
  <c r="O47"/>
  <c r="Q47"/>
  <c r="V47"/>
  <c r="G51"/>
  <c r="M51"/>
  <c r="I51"/>
  <c r="K51"/>
  <c r="O51"/>
  <c r="Q51"/>
  <c r="V51"/>
  <c r="G55"/>
  <c r="I55"/>
  <c r="K55"/>
  <c r="M55"/>
  <c r="O55"/>
  <c r="Q55"/>
  <c r="V55"/>
  <c r="G61"/>
  <c r="M61"/>
  <c r="I61"/>
  <c r="K61"/>
  <c r="O61"/>
  <c r="Q61"/>
  <c r="V61"/>
  <c r="G65"/>
  <c r="I65"/>
  <c r="K65"/>
  <c r="M65"/>
  <c r="O65"/>
  <c r="Q65"/>
  <c r="V65"/>
  <c r="G71"/>
  <c r="M71"/>
  <c r="I71"/>
  <c r="K71"/>
  <c r="O71"/>
  <c r="Q71"/>
  <c r="V71"/>
  <c r="G75"/>
  <c r="I75"/>
  <c r="K75"/>
  <c r="M75"/>
  <c r="O75"/>
  <c r="Q75"/>
  <c r="V75"/>
  <c r="G80"/>
  <c r="M80"/>
  <c r="I80"/>
  <c r="K80"/>
  <c r="O80"/>
  <c r="Q80"/>
  <c r="V80"/>
  <c r="G84"/>
  <c r="I84"/>
  <c r="K84"/>
  <c r="M84"/>
  <c r="O84"/>
  <c r="Q84"/>
  <c r="V84"/>
  <c r="G89"/>
  <c r="M89"/>
  <c r="I89"/>
  <c r="K89"/>
  <c r="O89"/>
  <c r="Q89"/>
  <c r="V89"/>
  <c r="G95"/>
  <c r="I95"/>
  <c r="K95"/>
  <c r="M95"/>
  <c r="O95"/>
  <c r="Q95"/>
  <c r="V95"/>
  <c r="G100"/>
  <c r="M100"/>
  <c r="I100"/>
  <c r="K100"/>
  <c r="O100"/>
  <c r="Q100"/>
  <c r="V100"/>
  <c r="G105"/>
  <c r="I105"/>
  <c r="K105"/>
  <c r="M105"/>
  <c r="O105"/>
  <c r="Q105"/>
  <c r="V105"/>
  <c r="G108"/>
  <c r="M108"/>
  <c r="I108"/>
  <c r="K108"/>
  <c r="O108"/>
  <c r="Q108"/>
  <c r="V108"/>
  <c r="G115"/>
  <c r="I115"/>
  <c r="K115"/>
  <c r="M115"/>
  <c r="O115"/>
  <c r="Q115"/>
  <c r="V115"/>
  <c r="G123"/>
  <c r="M123"/>
  <c r="I123"/>
  <c r="K123"/>
  <c r="O123"/>
  <c r="Q123"/>
  <c r="V123"/>
  <c r="G128"/>
  <c r="I128"/>
  <c r="K128"/>
  <c r="M128"/>
  <c r="O128"/>
  <c r="Q128"/>
  <c r="V128"/>
  <c r="G132"/>
  <c r="M132"/>
  <c r="I132"/>
  <c r="K132"/>
  <c r="O132"/>
  <c r="Q132"/>
  <c r="V132"/>
  <c r="G136"/>
  <c r="I136"/>
  <c r="K136"/>
  <c r="M136"/>
  <c r="O136"/>
  <c r="Q136"/>
  <c r="V136"/>
  <c r="G139"/>
  <c r="M139"/>
  <c r="I139"/>
  <c r="K139"/>
  <c r="O139"/>
  <c r="Q139"/>
  <c r="V139"/>
  <c r="G142"/>
  <c r="I142"/>
  <c r="K142"/>
  <c r="M142"/>
  <c r="O142"/>
  <c r="Q142"/>
  <c r="V142"/>
  <c r="G146"/>
  <c r="M146"/>
  <c r="I146"/>
  <c r="K146"/>
  <c r="O146"/>
  <c r="Q146"/>
  <c r="V146"/>
  <c r="I151"/>
  <c r="Q151"/>
  <c r="G152"/>
  <c r="M152"/>
  <c r="M151"/>
  <c r="I152"/>
  <c r="K152"/>
  <c r="K151"/>
  <c r="O152"/>
  <c r="O151"/>
  <c r="Q152"/>
  <c r="V152"/>
  <c r="V151"/>
  <c r="G156"/>
  <c r="I156"/>
  <c r="K156"/>
  <c r="M156"/>
  <c r="O156"/>
  <c r="Q156"/>
  <c r="V156"/>
  <c r="G160"/>
  <c r="M160"/>
  <c r="I160"/>
  <c r="K160"/>
  <c r="O160"/>
  <c r="Q160"/>
  <c r="V160"/>
  <c r="I163"/>
  <c r="Q163"/>
  <c r="G164"/>
  <c r="M164"/>
  <c r="M163"/>
  <c r="I164"/>
  <c r="K164"/>
  <c r="K163"/>
  <c r="O164"/>
  <c r="O163"/>
  <c r="Q164"/>
  <c r="V164"/>
  <c r="V163"/>
  <c r="G170"/>
  <c r="G169"/>
  <c r="I170"/>
  <c r="K170"/>
  <c r="K169"/>
  <c r="O170"/>
  <c r="O169"/>
  <c r="Q170"/>
  <c r="V170"/>
  <c r="V169"/>
  <c r="G175"/>
  <c r="I175"/>
  <c r="I169"/>
  <c r="K175"/>
  <c r="M175"/>
  <c r="O175"/>
  <c r="Q175"/>
  <c r="Q169"/>
  <c r="V175"/>
  <c r="G180"/>
  <c r="M180"/>
  <c r="I180"/>
  <c r="K180"/>
  <c r="O180"/>
  <c r="Q180"/>
  <c r="V180"/>
  <c r="G184"/>
  <c r="I184"/>
  <c r="K184"/>
  <c r="M184"/>
  <c r="O184"/>
  <c r="Q184"/>
  <c r="V184"/>
  <c r="G189"/>
  <c r="M189"/>
  <c r="I189"/>
  <c r="K189"/>
  <c r="O189"/>
  <c r="Q189"/>
  <c r="V189"/>
  <c r="G194"/>
  <c r="I194"/>
  <c r="K194"/>
  <c r="M194"/>
  <c r="O194"/>
  <c r="Q194"/>
  <c r="V194"/>
  <c r="G198"/>
  <c r="I198"/>
  <c r="K198"/>
  <c r="M198"/>
  <c r="O198"/>
  <c r="Q198"/>
  <c r="V198"/>
  <c r="G202"/>
  <c r="I202"/>
  <c r="K202"/>
  <c r="M202"/>
  <c r="O202"/>
  <c r="Q202"/>
  <c r="V202"/>
  <c r="G206"/>
  <c r="M206"/>
  <c r="I206"/>
  <c r="K206"/>
  <c r="O206"/>
  <c r="Q206"/>
  <c r="V206"/>
  <c r="G210"/>
  <c r="I210"/>
  <c r="K210"/>
  <c r="M210"/>
  <c r="O210"/>
  <c r="Q210"/>
  <c r="V210"/>
  <c r="G211"/>
  <c r="I211"/>
  <c r="K211"/>
  <c r="M211"/>
  <c r="O211"/>
  <c r="Q211"/>
  <c r="V211"/>
  <c r="G212"/>
  <c r="I212"/>
  <c r="K212"/>
  <c r="M212"/>
  <c r="O212"/>
  <c r="Q212"/>
  <c r="V212"/>
  <c r="G213"/>
  <c r="M213"/>
  <c r="I213"/>
  <c r="K213"/>
  <c r="O213"/>
  <c r="Q213"/>
  <c r="V213"/>
  <c r="G215"/>
  <c r="M215"/>
  <c r="I215"/>
  <c r="K215"/>
  <c r="K214"/>
  <c r="O215"/>
  <c r="Q215"/>
  <c r="V215"/>
  <c r="V214"/>
  <c r="G217"/>
  <c r="I217"/>
  <c r="K217"/>
  <c r="M217"/>
  <c r="O217"/>
  <c r="Q217"/>
  <c r="V217"/>
  <c r="G218"/>
  <c r="G214"/>
  <c r="I218"/>
  <c r="K218"/>
  <c r="O218"/>
  <c r="O214"/>
  <c r="Q218"/>
  <c r="V218"/>
  <c r="G221"/>
  <c r="M221"/>
  <c r="I221"/>
  <c r="I214"/>
  <c r="K221"/>
  <c r="O221"/>
  <c r="Q221"/>
  <c r="Q214"/>
  <c r="V221"/>
  <c r="G225"/>
  <c r="I225"/>
  <c r="K225"/>
  <c r="M225"/>
  <c r="O225"/>
  <c r="Q225"/>
  <c r="V225"/>
  <c r="G228"/>
  <c r="I228"/>
  <c r="K228"/>
  <c r="M228"/>
  <c r="O228"/>
  <c r="Q228"/>
  <c r="V228"/>
  <c r="G231"/>
  <c r="M231"/>
  <c r="I231"/>
  <c r="K231"/>
  <c r="O231"/>
  <c r="Q231"/>
  <c r="V231"/>
  <c r="I234"/>
  <c r="Q234"/>
  <c r="G235"/>
  <c r="I235"/>
  <c r="K235"/>
  <c r="K234"/>
  <c r="M235"/>
  <c r="O235"/>
  <c r="Q235"/>
  <c r="V235"/>
  <c r="V234"/>
  <c r="G239"/>
  <c r="I239"/>
  <c r="K239"/>
  <c r="M239"/>
  <c r="O239"/>
  <c r="Q239"/>
  <c r="V239"/>
  <c r="G243"/>
  <c r="G234"/>
  <c r="I243"/>
  <c r="K243"/>
  <c r="O243"/>
  <c r="O234"/>
  <c r="Q243"/>
  <c r="V243"/>
  <c r="G248"/>
  <c r="I248"/>
  <c r="O248"/>
  <c r="Q248"/>
  <c r="G249"/>
  <c r="I249"/>
  <c r="K249"/>
  <c r="K248"/>
  <c r="M249"/>
  <c r="M248"/>
  <c r="O249"/>
  <c r="Q249"/>
  <c r="V249"/>
  <c r="V248"/>
  <c r="K251"/>
  <c r="V251"/>
  <c r="G252"/>
  <c r="G251"/>
  <c r="I252"/>
  <c r="I251"/>
  <c r="K252"/>
  <c r="O252"/>
  <c r="O251"/>
  <c r="Q252"/>
  <c r="Q251"/>
  <c r="V252"/>
  <c r="G254"/>
  <c r="I254"/>
  <c r="I253"/>
  <c r="K254"/>
  <c r="K253"/>
  <c r="M254"/>
  <c r="O254"/>
  <c r="Q254"/>
  <c r="Q253"/>
  <c r="V254"/>
  <c r="V253"/>
  <c r="G260"/>
  <c r="I260"/>
  <c r="K260"/>
  <c r="M260"/>
  <c r="O260"/>
  <c r="Q260"/>
  <c r="V260"/>
  <c r="G265"/>
  <c r="G253"/>
  <c r="I265"/>
  <c r="K265"/>
  <c r="M265"/>
  <c r="O265"/>
  <c r="O253"/>
  <c r="Q265"/>
  <c r="V265"/>
  <c r="G269"/>
  <c r="M269"/>
  <c r="I269"/>
  <c r="K269"/>
  <c r="O269"/>
  <c r="Q269"/>
  <c r="V269"/>
  <c r="G272"/>
  <c r="I272"/>
  <c r="K272"/>
  <c r="M272"/>
  <c r="O272"/>
  <c r="Q272"/>
  <c r="V272"/>
  <c r="G275"/>
  <c r="I275"/>
  <c r="K275"/>
  <c r="M275"/>
  <c r="O275"/>
  <c r="Q275"/>
  <c r="V275"/>
  <c r="AE279"/>
  <c r="AF279"/>
  <c r="G160" i="24"/>
  <c r="BA118"/>
  <c r="BA102"/>
  <c r="BA93"/>
  <c r="BA56"/>
  <c r="BA43"/>
  <c r="BA37"/>
  <c r="BA33"/>
  <c r="BA27"/>
  <c r="BA23"/>
  <c r="BA18"/>
  <c r="BA16"/>
  <c r="BA14"/>
  <c r="BA12"/>
  <c r="BA10"/>
  <c r="G9"/>
  <c r="I9"/>
  <c r="I8"/>
  <c r="K9"/>
  <c r="M9"/>
  <c r="O9"/>
  <c r="Q9"/>
  <c r="Q8"/>
  <c r="V9"/>
  <c r="G11"/>
  <c r="M11"/>
  <c r="I11"/>
  <c r="K11"/>
  <c r="K8"/>
  <c r="O11"/>
  <c r="Q11"/>
  <c r="V11"/>
  <c r="V8"/>
  <c r="G13"/>
  <c r="I13"/>
  <c r="K13"/>
  <c r="M13"/>
  <c r="O13"/>
  <c r="Q13"/>
  <c r="V13"/>
  <c r="G15"/>
  <c r="M15"/>
  <c r="I15"/>
  <c r="K15"/>
  <c r="O15"/>
  <c r="O8"/>
  <c r="Q15"/>
  <c r="V15"/>
  <c r="G17"/>
  <c r="I17"/>
  <c r="K17"/>
  <c r="M17"/>
  <c r="O17"/>
  <c r="Q17"/>
  <c r="V17"/>
  <c r="G22"/>
  <c r="M22"/>
  <c r="I22"/>
  <c r="K22"/>
  <c r="O22"/>
  <c r="Q22"/>
  <c r="V22"/>
  <c r="G26"/>
  <c r="I26"/>
  <c r="K26"/>
  <c r="M26"/>
  <c r="O26"/>
  <c r="Q26"/>
  <c r="V26"/>
  <c r="G32"/>
  <c r="M32"/>
  <c r="I32"/>
  <c r="K32"/>
  <c r="O32"/>
  <c r="Q32"/>
  <c r="V32"/>
  <c r="G36"/>
  <c r="I36"/>
  <c r="K36"/>
  <c r="M36"/>
  <c r="O36"/>
  <c r="Q36"/>
  <c r="V36"/>
  <c r="G42"/>
  <c r="M42"/>
  <c r="I42"/>
  <c r="K42"/>
  <c r="O42"/>
  <c r="Q42"/>
  <c r="V42"/>
  <c r="G46"/>
  <c r="I46"/>
  <c r="K46"/>
  <c r="M46"/>
  <c r="O46"/>
  <c r="Q46"/>
  <c r="V46"/>
  <c r="G51"/>
  <c r="M51"/>
  <c r="I51"/>
  <c r="K51"/>
  <c r="O51"/>
  <c r="Q51"/>
  <c r="V51"/>
  <c r="G55"/>
  <c r="I55"/>
  <c r="K55"/>
  <c r="M55"/>
  <c r="O55"/>
  <c r="Q55"/>
  <c r="V55"/>
  <c r="G60"/>
  <c r="M60"/>
  <c r="I60"/>
  <c r="K60"/>
  <c r="O60"/>
  <c r="Q60"/>
  <c r="V60"/>
  <c r="G67"/>
  <c r="I67"/>
  <c r="K67"/>
  <c r="M67"/>
  <c r="O67"/>
  <c r="Q67"/>
  <c r="V67"/>
  <c r="G72"/>
  <c r="M72"/>
  <c r="I72"/>
  <c r="K72"/>
  <c r="O72"/>
  <c r="Q72"/>
  <c r="V72"/>
  <c r="G77"/>
  <c r="I77"/>
  <c r="K77"/>
  <c r="M77"/>
  <c r="O77"/>
  <c r="Q77"/>
  <c r="V77"/>
  <c r="G80"/>
  <c r="M80"/>
  <c r="I80"/>
  <c r="K80"/>
  <c r="O80"/>
  <c r="Q80"/>
  <c r="V80"/>
  <c r="G84"/>
  <c r="I84"/>
  <c r="K84"/>
  <c r="M84"/>
  <c r="O84"/>
  <c r="Q84"/>
  <c r="V84"/>
  <c r="G92"/>
  <c r="M92"/>
  <c r="I92"/>
  <c r="K92"/>
  <c r="O92"/>
  <c r="Q92"/>
  <c r="V92"/>
  <c r="G97"/>
  <c r="I97"/>
  <c r="K97"/>
  <c r="M97"/>
  <c r="O97"/>
  <c r="Q97"/>
  <c r="V97"/>
  <c r="G101"/>
  <c r="M101"/>
  <c r="I101"/>
  <c r="K101"/>
  <c r="O101"/>
  <c r="Q101"/>
  <c r="V101"/>
  <c r="G106"/>
  <c r="I106"/>
  <c r="K106"/>
  <c r="M106"/>
  <c r="O106"/>
  <c r="Q106"/>
  <c r="V106"/>
  <c r="G109"/>
  <c r="M109"/>
  <c r="I109"/>
  <c r="K109"/>
  <c r="O109"/>
  <c r="Q109"/>
  <c r="V109"/>
  <c r="G112"/>
  <c r="I112"/>
  <c r="K112"/>
  <c r="M112"/>
  <c r="O112"/>
  <c r="Q112"/>
  <c r="V112"/>
  <c r="K116"/>
  <c r="G117"/>
  <c r="I117"/>
  <c r="I116"/>
  <c r="K117"/>
  <c r="M117"/>
  <c r="O117"/>
  <c r="Q117"/>
  <c r="Q116"/>
  <c r="V117"/>
  <c r="G121"/>
  <c r="G116"/>
  <c r="I121"/>
  <c r="K121"/>
  <c r="O121"/>
  <c r="O116"/>
  <c r="Q121"/>
  <c r="V121"/>
  <c r="V116"/>
  <c r="G125"/>
  <c r="I125"/>
  <c r="K125"/>
  <c r="M125"/>
  <c r="O125"/>
  <c r="Q125"/>
  <c r="V125"/>
  <c r="G128"/>
  <c r="K128"/>
  <c r="O128"/>
  <c r="V128"/>
  <c r="G129"/>
  <c r="I129"/>
  <c r="I128"/>
  <c r="K129"/>
  <c r="M129"/>
  <c r="M128"/>
  <c r="O129"/>
  <c r="Q129"/>
  <c r="Q128"/>
  <c r="V129"/>
  <c r="G135"/>
  <c r="I135"/>
  <c r="I134"/>
  <c r="K135"/>
  <c r="M135"/>
  <c r="O135"/>
  <c r="Q135"/>
  <c r="Q134"/>
  <c r="V135"/>
  <c r="G137"/>
  <c r="G134"/>
  <c r="I137"/>
  <c r="K137"/>
  <c r="K134"/>
  <c r="O137"/>
  <c r="O134"/>
  <c r="Q137"/>
  <c r="V137"/>
  <c r="V134"/>
  <c r="G138"/>
  <c r="I138"/>
  <c r="K138"/>
  <c r="M138"/>
  <c r="O138"/>
  <c r="Q138"/>
  <c r="V138"/>
  <c r="G141"/>
  <c r="M141"/>
  <c r="I141"/>
  <c r="K141"/>
  <c r="O141"/>
  <c r="Q141"/>
  <c r="V141"/>
  <c r="G145"/>
  <c r="I145"/>
  <c r="K145"/>
  <c r="M145"/>
  <c r="O145"/>
  <c r="Q145"/>
  <c r="V145"/>
  <c r="G148"/>
  <c r="M148"/>
  <c r="I148"/>
  <c r="K148"/>
  <c r="O148"/>
  <c r="Q148"/>
  <c r="V148"/>
  <c r="G151"/>
  <c r="I151"/>
  <c r="K151"/>
  <c r="M151"/>
  <c r="O151"/>
  <c r="Q151"/>
  <c r="V151"/>
  <c r="G154"/>
  <c r="K154"/>
  <c r="O154"/>
  <c r="V154"/>
  <c r="G155"/>
  <c r="I155"/>
  <c r="I154"/>
  <c r="K155"/>
  <c r="M155"/>
  <c r="M154"/>
  <c r="O155"/>
  <c r="Q155"/>
  <c r="Q154"/>
  <c r="V155"/>
  <c r="G157"/>
  <c r="K157"/>
  <c r="O157"/>
  <c r="V157"/>
  <c r="G158"/>
  <c r="I158"/>
  <c r="I157"/>
  <c r="K158"/>
  <c r="M158"/>
  <c r="M157"/>
  <c r="O158"/>
  <c r="Q158"/>
  <c r="Q157"/>
  <c r="V158"/>
  <c r="AE160"/>
  <c r="G120" i="23"/>
  <c r="BA83"/>
  <c r="BA71"/>
  <c r="BA36"/>
  <c r="BA24"/>
  <c r="BA19"/>
  <c r="BA15"/>
  <c r="BA10"/>
  <c r="G9"/>
  <c r="M9"/>
  <c r="I9"/>
  <c r="I8"/>
  <c r="K9"/>
  <c r="K8"/>
  <c r="O9"/>
  <c r="Q9"/>
  <c r="Q8"/>
  <c r="V9"/>
  <c r="V8"/>
  <c r="G14"/>
  <c r="I14"/>
  <c r="K14"/>
  <c r="M14"/>
  <c r="O14"/>
  <c r="Q14"/>
  <c r="V14"/>
  <c r="G18"/>
  <c r="G8"/>
  <c r="I18"/>
  <c r="K18"/>
  <c r="O18"/>
  <c r="O8"/>
  <c r="Q18"/>
  <c r="V18"/>
  <c r="G23"/>
  <c r="M23"/>
  <c r="I23"/>
  <c r="K23"/>
  <c r="O23"/>
  <c r="Q23"/>
  <c r="V23"/>
  <c r="G27"/>
  <c r="M27"/>
  <c r="I27"/>
  <c r="K27"/>
  <c r="O27"/>
  <c r="Q27"/>
  <c r="V27"/>
  <c r="G31"/>
  <c r="I31"/>
  <c r="K31"/>
  <c r="M31"/>
  <c r="O31"/>
  <c r="Q31"/>
  <c r="V31"/>
  <c r="G35"/>
  <c r="M35"/>
  <c r="I35"/>
  <c r="K35"/>
  <c r="O35"/>
  <c r="Q35"/>
  <c r="V35"/>
  <c r="G40"/>
  <c r="M40"/>
  <c r="I40"/>
  <c r="K40"/>
  <c r="O40"/>
  <c r="Q40"/>
  <c r="V40"/>
  <c r="G45"/>
  <c r="M45"/>
  <c r="I45"/>
  <c r="K45"/>
  <c r="O45"/>
  <c r="Q45"/>
  <c r="V45"/>
  <c r="G50"/>
  <c r="I50"/>
  <c r="K50"/>
  <c r="M50"/>
  <c r="O50"/>
  <c r="Q50"/>
  <c r="V50"/>
  <c r="G55"/>
  <c r="M55"/>
  <c r="I55"/>
  <c r="K55"/>
  <c r="O55"/>
  <c r="Q55"/>
  <c r="V55"/>
  <c r="G58"/>
  <c r="M58"/>
  <c r="I58"/>
  <c r="K58"/>
  <c r="O58"/>
  <c r="Q58"/>
  <c r="V58"/>
  <c r="G62"/>
  <c r="I62"/>
  <c r="K62"/>
  <c r="M62"/>
  <c r="O62"/>
  <c r="Q62"/>
  <c r="V62"/>
  <c r="G70"/>
  <c r="I70"/>
  <c r="K70"/>
  <c r="M70"/>
  <c r="O70"/>
  <c r="Q70"/>
  <c r="V70"/>
  <c r="G74"/>
  <c r="M74"/>
  <c r="I74"/>
  <c r="K74"/>
  <c r="O74"/>
  <c r="Q74"/>
  <c r="V74"/>
  <c r="G77"/>
  <c r="M77"/>
  <c r="I77"/>
  <c r="K77"/>
  <c r="O77"/>
  <c r="Q77"/>
  <c r="V77"/>
  <c r="K81"/>
  <c r="V81"/>
  <c r="G82"/>
  <c r="I82"/>
  <c r="K82"/>
  <c r="M82"/>
  <c r="O82"/>
  <c r="Q82"/>
  <c r="V82"/>
  <c r="G86"/>
  <c r="G81"/>
  <c r="I86"/>
  <c r="K86"/>
  <c r="O86"/>
  <c r="O81"/>
  <c r="Q86"/>
  <c r="V86"/>
  <c r="G90"/>
  <c r="M90"/>
  <c r="I90"/>
  <c r="I81"/>
  <c r="K90"/>
  <c r="O90"/>
  <c r="Q90"/>
  <c r="Q81"/>
  <c r="V90"/>
  <c r="G93"/>
  <c r="K93"/>
  <c r="O93"/>
  <c r="V93"/>
  <c r="G94"/>
  <c r="I94"/>
  <c r="I93"/>
  <c r="K94"/>
  <c r="M94"/>
  <c r="M93"/>
  <c r="O94"/>
  <c r="Q94"/>
  <c r="Q93"/>
  <c r="V94"/>
  <c r="G99"/>
  <c r="I99"/>
  <c r="I98"/>
  <c r="K99"/>
  <c r="M99"/>
  <c r="O99"/>
  <c r="Q99"/>
  <c r="Q98"/>
  <c r="V99"/>
  <c r="G101"/>
  <c r="M101"/>
  <c r="I101"/>
  <c r="K101"/>
  <c r="K98"/>
  <c r="O101"/>
  <c r="Q101"/>
  <c r="V101"/>
  <c r="V98"/>
  <c r="G102"/>
  <c r="I102"/>
  <c r="K102"/>
  <c r="M102"/>
  <c r="O102"/>
  <c r="Q102"/>
  <c r="V102"/>
  <c r="G105"/>
  <c r="G98"/>
  <c r="I105"/>
  <c r="K105"/>
  <c r="O105"/>
  <c r="O98"/>
  <c r="Q105"/>
  <c r="V105"/>
  <c r="G108"/>
  <c r="I108"/>
  <c r="K108"/>
  <c r="M108"/>
  <c r="O108"/>
  <c r="Q108"/>
  <c r="V108"/>
  <c r="G111"/>
  <c r="M111"/>
  <c r="I111"/>
  <c r="K111"/>
  <c r="O111"/>
  <c r="Q111"/>
  <c r="V111"/>
  <c r="I114"/>
  <c r="Q114"/>
  <c r="G115"/>
  <c r="G114"/>
  <c r="I115"/>
  <c r="K115"/>
  <c r="K114"/>
  <c r="O115"/>
  <c r="O114"/>
  <c r="Q115"/>
  <c r="V115"/>
  <c r="V114"/>
  <c r="I117"/>
  <c r="Q117"/>
  <c r="G118"/>
  <c r="M118"/>
  <c r="M117"/>
  <c r="I118"/>
  <c r="K118"/>
  <c r="K117"/>
  <c r="O118"/>
  <c r="O117"/>
  <c r="Q118"/>
  <c r="V118"/>
  <c r="V117"/>
  <c r="AE120"/>
  <c r="G279" i="22"/>
  <c r="BA273"/>
  <c r="BA139"/>
  <c r="BA120"/>
  <c r="BA112"/>
  <c r="BA74"/>
  <c r="BA62"/>
  <c r="BA58"/>
  <c r="BA54"/>
  <c r="BA50"/>
  <c r="BA46"/>
  <c r="BA42"/>
  <c r="BA40"/>
  <c r="BA38"/>
  <c r="BA36"/>
  <c r="BA34"/>
  <c r="BA26"/>
  <c r="G9"/>
  <c r="M9"/>
  <c r="I9"/>
  <c r="I8"/>
  <c r="K9"/>
  <c r="K8"/>
  <c r="O9"/>
  <c r="Q9"/>
  <c r="Q8"/>
  <c r="V9"/>
  <c r="V8"/>
  <c r="G12"/>
  <c r="I12"/>
  <c r="K12"/>
  <c r="M12"/>
  <c r="O12"/>
  <c r="Q12"/>
  <c r="V12"/>
  <c r="G16"/>
  <c r="I16"/>
  <c r="K16"/>
  <c r="M16"/>
  <c r="O16"/>
  <c r="Q16"/>
  <c r="V16"/>
  <c r="G19"/>
  <c r="G8"/>
  <c r="I19"/>
  <c r="K19"/>
  <c r="O19"/>
  <c r="O8"/>
  <c r="Q19"/>
  <c r="V19"/>
  <c r="G22"/>
  <c r="M22"/>
  <c r="I22"/>
  <c r="K22"/>
  <c r="O22"/>
  <c r="Q22"/>
  <c r="V22"/>
  <c r="G25"/>
  <c r="I25"/>
  <c r="K25"/>
  <c r="M25"/>
  <c r="O25"/>
  <c r="Q25"/>
  <c r="V25"/>
  <c r="G29"/>
  <c r="I29"/>
  <c r="K29"/>
  <c r="M29"/>
  <c r="O29"/>
  <c r="Q29"/>
  <c r="V29"/>
  <c r="G30"/>
  <c r="M30"/>
  <c r="I30"/>
  <c r="K30"/>
  <c r="O30"/>
  <c r="Q30"/>
  <c r="V30"/>
  <c r="G31"/>
  <c r="I31"/>
  <c r="K31"/>
  <c r="M31"/>
  <c r="O31"/>
  <c r="Q31"/>
  <c r="V31"/>
  <c r="G32"/>
  <c r="I32"/>
  <c r="K32"/>
  <c r="M32"/>
  <c r="O32"/>
  <c r="Q32"/>
  <c r="V32"/>
  <c r="G33"/>
  <c r="I33"/>
  <c r="K33"/>
  <c r="M33"/>
  <c r="O33"/>
  <c r="Q33"/>
  <c r="V33"/>
  <c r="G35"/>
  <c r="M35"/>
  <c r="I35"/>
  <c r="K35"/>
  <c r="O35"/>
  <c r="Q35"/>
  <c r="V35"/>
  <c r="G37"/>
  <c r="I37"/>
  <c r="K37"/>
  <c r="M37"/>
  <c r="O37"/>
  <c r="Q37"/>
  <c r="V37"/>
  <c r="G39"/>
  <c r="I39"/>
  <c r="K39"/>
  <c r="M39"/>
  <c r="O39"/>
  <c r="Q39"/>
  <c r="V39"/>
  <c r="G41"/>
  <c r="I41"/>
  <c r="K41"/>
  <c r="M41"/>
  <c r="O41"/>
  <c r="Q41"/>
  <c r="V41"/>
  <c r="G45"/>
  <c r="M45"/>
  <c r="I45"/>
  <c r="K45"/>
  <c r="O45"/>
  <c r="Q45"/>
  <c r="V45"/>
  <c r="G49"/>
  <c r="I49"/>
  <c r="K49"/>
  <c r="M49"/>
  <c r="O49"/>
  <c r="Q49"/>
  <c r="V49"/>
  <c r="G53"/>
  <c r="M53"/>
  <c r="I53"/>
  <c r="K53"/>
  <c r="O53"/>
  <c r="Q53"/>
  <c r="V53"/>
  <c r="G57"/>
  <c r="I57"/>
  <c r="K57"/>
  <c r="M57"/>
  <c r="O57"/>
  <c r="Q57"/>
  <c r="V57"/>
  <c r="G61"/>
  <c r="M61"/>
  <c r="I61"/>
  <c r="K61"/>
  <c r="O61"/>
  <c r="Q61"/>
  <c r="V61"/>
  <c r="G65"/>
  <c r="I65"/>
  <c r="K65"/>
  <c r="M65"/>
  <c r="O65"/>
  <c r="Q65"/>
  <c r="V65"/>
  <c r="G69"/>
  <c r="M69"/>
  <c r="I69"/>
  <c r="K69"/>
  <c r="O69"/>
  <c r="Q69"/>
  <c r="V69"/>
  <c r="G73"/>
  <c r="I73"/>
  <c r="K73"/>
  <c r="M73"/>
  <c r="O73"/>
  <c r="Q73"/>
  <c r="V73"/>
  <c r="G78"/>
  <c r="M78"/>
  <c r="I78"/>
  <c r="K78"/>
  <c r="O78"/>
  <c r="Q78"/>
  <c r="V78"/>
  <c r="G84"/>
  <c r="I84"/>
  <c r="K84"/>
  <c r="M84"/>
  <c r="O84"/>
  <c r="Q84"/>
  <c r="V84"/>
  <c r="G89"/>
  <c r="M89"/>
  <c r="I89"/>
  <c r="K89"/>
  <c r="O89"/>
  <c r="Q89"/>
  <c r="V89"/>
  <c r="G94"/>
  <c r="I94"/>
  <c r="K94"/>
  <c r="M94"/>
  <c r="O94"/>
  <c r="Q94"/>
  <c r="V94"/>
  <c r="G97"/>
  <c r="M97"/>
  <c r="I97"/>
  <c r="K97"/>
  <c r="O97"/>
  <c r="Q97"/>
  <c r="V97"/>
  <c r="G103"/>
  <c r="I103"/>
  <c r="K103"/>
  <c r="M103"/>
  <c r="O103"/>
  <c r="Q103"/>
  <c r="V103"/>
  <c r="G111"/>
  <c r="M111"/>
  <c r="I111"/>
  <c r="K111"/>
  <c r="O111"/>
  <c r="Q111"/>
  <c r="V111"/>
  <c r="G115"/>
  <c r="I115"/>
  <c r="K115"/>
  <c r="M115"/>
  <c r="O115"/>
  <c r="Q115"/>
  <c r="V115"/>
  <c r="G119"/>
  <c r="M119"/>
  <c r="I119"/>
  <c r="K119"/>
  <c r="O119"/>
  <c r="Q119"/>
  <c r="V119"/>
  <c r="G123"/>
  <c r="I123"/>
  <c r="K123"/>
  <c r="M123"/>
  <c r="O123"/>
  <c r="Q123"/>
  <c r="V123"/>
  <c r="G126"/>
  <c r="M126"/>
  <c r="I126"/>
  <c r="K126"/>
  <c r="O126"/>
  <c r="Q126"/>
  <c r="V126"/>
  <c r="G129"/>
  <c r="I129"/>
  <c r="K129"/>
  <c r="M129"/>
  <c r="O129"/>
  <c r="Q129"/>
  <c r="V129"/>
  <c r="G133"/>
  <c r="M133"/>
  <c r="I133"/>
  <c r="K133"/>
  <c r="O133"/>
  <c r="Q133"/>
  <c r="V133"/>
  <c r="I137"/>
  <c r="Q137"/>
  <c r="G138"/>
  <c r="M138"/>
  <c r="I138"/>
  <c r="K138"/>
  <c r="K137"/>
  <c r="O138"/>
  <c r="Q138"/>
  <c r="V138"/>
  <c r="V137"/>
  <c r="G140"/>
  <c r="I140"/>
  <c r="K140"/>
  <c r="M140"/>
  <c r="O140"/>
  <c r="Q140"/>
  <c r="V140"/>
  <c r="G144"/>
  <c r="G137"/>
  <c r="I144"/>
  <c r="K144"/>
  <c r="O144"/>
  <c r="O137"/>
  <c r="Q144"/>
  <c r="V144"/>
  <c r="G147"/>
  <c r="I147"/>
  <c r="O147"/>
  <c r="Q147"/>
  <c r="G148"/>
  <c r="M148"/>
  <c r="M147"/>
  <c r="I148"/>
  <c r="K148"/>
  <c r="K147"/>
  <c r="O148"/>
  <c r="Q148"/>
  <c r="V148"/>
  <c r="V147"/>
  <c r="G153"/>
  <c r="G152"/>
  <c r="I153"/>
  <c r="I152"/>
  <c r="K153"/>
  <c r="O153"/>
  <c r="O152"/>
  <c r="Q153"/>
  <c r="Q152"/>
  <c r="V153"/>
  <c r="G157"/>
  <c r="M157"/>
  <c r="I157"/>
  <c r="K157"/>
  <c r="O157"/>
  <c r="Q157"/>
  <c r="V157"/>
  <c r="G161"/>
  <c r="I161"/>
  <c r="K161"/>
  <c r="K152"/>
  <c r="M161"/>
  <c r="O161"/>
  <c r="Q161"/>
  <c r="V161"/>
  <c r="V152"/>
  <c r="G164"/>
  <c r="I164"/>
  <c r="K164"/>
  <c r="M164"/>
  <c r="O164"/>
  <c r="Q164"/>
  <c r="V164"/>
  <c r="G168"/>
  <c r="M168"/>
  <c r="I168"/>
  <c r="K168"/>
  <c r="O168"/>
  <c r="Q168"/>
  <c r="V168"/>
  <c r="G172"/>
  <c r="M172"/>
  <c r="I172"/>
  <c r="K172"/>
  <c r="O172"/>
  <c r="Q172"/>
  <c r="V172"/>
  <c r="G175"/>
  <c r="I175"/>
  <c r="K175"/>
  <c r="M175"/>
  <c r="O175"/>
  <c r="Q175"/>
  <c r="V175"/>
  <c r="G178"/>
  <c r="I178"/>
  <c r="K178"/>
  <c r="M178"/>
  <c r="O178"/>
  <c r="Q178"/>
  <c r="V178"/>
  <c r="G181"/>
  <c r="M181"/>
  <c r="I181"/>
  <c r="K181"/>
  <c r="O181"/>
  <c r="Q181"/>
  <c r="V181"/>
  <c r="G184"/>
  <c r="M184"/>
  <c r="I184"/>
  <c r="K184"/>
  <c r="O184"/>
  <c r="Q184"/>
  <c r="V184"/>
  <c r="G185"/>
  <c r="I185"/>
  <c r="K185"/>
  <c r="M185"/>
  <c r="O185"/>
  <c r="Q185"/>
  <c r="V185"/>
  <c r="G186"/>
  <c r="I186"/>
  <c r="K186"/>
  <c r="M186"/>
  <c r="O186"/>
  <c r="Q186"/>
  <c r="V186"/>
  <c r="G187"/>
  <c r="M187"/>
  <c r="I187"/>
  <c r="K187"/>
  <c r="O187"/>
  <c r="Q187"/>
  <c r="V187"/>
  <c r="G189"/>
  <c r="I189"/>
  <c r="I188"/>
  <c r="K189"/>
  <c r="K188"/>
  <c r="M189"/>
  <c r="O189"/>
  <c r="Q189"/>
  <c r="Q188"/>
  <c r="V189"/>
  <c r="V188"/>
  <c r="G191"/>
  <c r="I191"/>
  <c r="K191"/>
  <c r="M191"/>
  <c r="O191"/>
  <c r="Q191"/>
  <c r="V191"/>
  <c r="G193"/>
  <c r="I193"/>
  <c r="K193"/>
  <c r="M193"/>
  <c r="O193"/>
  <c r="Q193"/>
  <c r="V193"/>
  <c r="G195"/>
  <c r="M195"/>
  <c r="I195"/>
  <c r="K195"/>
  <c r="O195"/>
  <c r="O188"/>
  <c r="Q195"/>
  <c r="V195"/>
  <c r="G197"/>
  <c r="I197"/>
  <c r="K197"/>
  <c r="M197"/>
  <c r="O197"/>
  <c r="Q197"/>
  <c r="V197"/>
  <c r="G199"/>
  <c r="I199"/>
  <c r="K199"/>
  <c r="M199"/>
  <c r="O199"/>
  <c r="Q199"/>
  <c r="V199"/>
  <c r="G200"/>
  <c r="I200"/>
  <c r="K200"/>
  <c r="M200"/>
  <c r="O200"/>
  <c r="Q200"/>
  <c r="V200"/>
  <c r="G208"/>
  <c r="M208"/>
  <c r="I208"/>
  <c r="K208"/>
  <c r="O208"/>
  <c r="Q208"/>
  <c r="V208"/>
  <c r="G210"/>
  <c r="I210"/>
  <c r="K210"/>
  <c r="M210"/>
  <c r="O210"/>
  <c r="Q210"/>
  <c r="V210"/>
  <c r="G212"/>
  <c r="I212"/>
  <c r="K212"/>
  <c r="M212"/>
  <c r="O212"/>
  <c r="Q212"/>
  <c r="V212"/>
  <c r="G213"/>
  <c r="I213"/>
  <c r="K213"/>
  <c r="M213"/>
  <c r="O213"/>
  <c r="Q213"/>
  <c r="V213"/>
  <c r="G214"/>
  <c r="M214"/>
  <c r="I214"/>
  <c r="K214"/>
  <c r="O214"/>
  <c r="Q214"/>
  <c r="V214"/>
  <c r="G217"/>
  <c r="I217"/>
  <c r="K217"/>
  <c r="M217"/>
  <c r="O217"/>
  <c r="Q217"/>
  <c r="V217"/>
  <c r="G218"/>
  <c r="I218"/>
  <c r="K218"/>
  <c r="M218"/>
  <c r="O218"/>
  <c r="Q218"/>
  <c r="V218"/>
  <c r="G219"/>
  <c r="I219"/>
  <c r="K219"/>
  <c r="M219"/>
  <c r="O219"/>
  <c r="Q219"/>
  <c r="V219"/>
  <c r="G220"/>
  <c r="M220"/>
  <c r="I220"/>
  <c r="K220"/>
  <c r="O220"/>
  <c r="Q220"/>
  <c r="V220"/>
  <c r="G223"/>
  <c r="I223"/>
  <c r="K223"/>
  <c r="M223"/>
  <c r="O223"/>
  <c r="Q223"/>
  <c r="V223"/>
  <c r="G224"/>
  <c r="I224"/>
  <c r="K224"/>
  <c r="M224"/>
  <c r="O224"/>
  <c r="Q224"/>
  <c r="V224"/>
  <c r="G225"/>
  <c r="I225"/>
  <c r="K225"/>
  <c r="M225"/>
  <c r="O225"/>
  <c r="Q225"/>
  <c r="V225"/>
  <c r="G226"/>
  <c r="M226"/>
  <c r="I226"/>
  <c r="K226"/>
  <c r="O226"/>
  <c r="Q226"/>
  <c r="V226"/>
  <c r="G227"/>
  <c r="I227"/>
  <c r="K227"/>
  <c r="M227"/>
  <c r="O227"/>
  <c r="Q227"/>
  <c r="V227"/>
  <c r="G228"/>
  <c r="I228"/>
  <c r="K228"/>
  <c r="M228"/>
  <c r="O228"/>
  <c r="Q228"/>
  <c r="V228"/>
  <c r="G229"/>
  <c r="I229"/>
  <c r="K229"/>
  <c r="M229"/>
  <c r="O229"/>
  <c r="Q229"/>
  <c r="V229"/>
  <c r="G230"/>
  <c r="M230"/>
  <c r="I230"/>
  <c r="K230"/>
  <c r="O230"/>
  <c r="Q230"/>
  <c r="V230"/>
  <c r="G231"/>
  <c r="I231"/>
  <c r="K231"/>
  <c r="M231"/>
  <c r="O231"/>
  <c r="Q231"/>
  <c r="V231"/>
  <c r="G232"/>
  <c r="I232"/>
  <c r="K232"/>
  <c r="M232"/>
  <c r="O232"/>
  <c r="Q232"/>
  <c r="V232"/>
  <c r="G237"/>
  <c r="O237"/>
  <c r="G238"/>
  <c r="M238"/>
  <c r="M237"/>
  <c r="I238"/>
  <c r="I237"/>
  <c r="K238"/>
  <c r="K237"/>
  <c r="O238"/>
  <c r="Q238"/>
  <c r="Q237"/>
  <c r="V238"/>
  <c r="V237"/>
  <c r="G242"/>
  <c r="I242"/>
  <c r="K242"/>
  <c r="M242"/>
  <c r="O242"/>
  <c r="Q242"/>
  <c r="V242"/>
  <c r="G246"/>
  <c r="I246"/>
  <c r="K246"/>
  <c r="M246"/>
  <c r="O246"/>
  <c r="Q246"/>
  <c r="V246"/>
  <c r="G250"/>
  <c r="O250"/>
  <c r="G251"/>
  <c r="M251"/>
  <c r="M250"/>
  <c r="I251"/>
  <c r="I250"/>
  <c r="K251"/>
  <c r="K250"/>
  <c r="O251"/>
  <c r="Q251"/>
  <c r="Q250"/>
  <c r="V251"/>
  <c r="V250"/>
  <c r="G254"/>
  <c r="I254"/>
  <c r="K254"/>
  <c r="M254"/>
  <c r="O254"/>
  <c r="Q254"/>
  <c r="V254"/>
  <c r="G260"/>
  <c r="G253"/>
  <c r="I260"/>
  <c r="K260"/>
  <c r="O260"/>
  <c r="O253"/>
  <c r="Q260"/>
  <c r="V260"/>
  <c r="G265"/>
  <c r="M265"/>
  <c r="I265"/>
  <c r="I253"/>
  <c r="K265"/>
  <c r="O265"/>
  <c r="Q265"/>
  <c r="Q253"/>
  <c r="V265"/>
  <c r="G269"/>
  <c r="M269"/>
  <c r="I269"/>
  <c r="K269"/>
  <c r="K253"/>
  <c r="O269"/>
  <c r="Q269"/>
  <c r="V269"/>
  <c r="V253"/>
  <c r="G272"/>
  <c r="I272"/>
  <c r="K272"/>
  <c r="M272"/>
  <c r="O272"/>
  <c r="Q272"/>
  <c r="V272"/>
  <c r="G275"/>
  <c r="M275"/>
  <c r="I275"/>
  <c r="K275"/>
  <c r="O275"/>
  <c r="Q275"/>
  <c r="V275"/>
  <c r="AE279"/>
  <c r="AF279"/>
  <c r="G171" i="21"/>
  <c r="BA107"/>
  <c r="BA92"/>
  <c r="BA84"/>
  <c r="BA48"/>
  <c r="BA36"/>
  <c r="BA32"/>
  <c r="BA28"/>
  <c r="BA24"/>
  <c r="BA20"/>
  <c r="BA16"/>
  <c r="BA14"/>
  <c r="BA12"/>
  <c r="BA10"/>
  <c r="G9"/>
  <c r="G8"/>
  <c r="I9"/>
  <c r="I8"/>
  <c r="K9"/>
  <c r="K8"/>
  <c r="O9"/>
  <c r="O8"/>
  <c r="Q9"/>
  <c r="Q8"/>
  <c r="V9"/>
  <c r="V8"/>
  <c r="G11"/>
  <c r="I11"/>
  <c r="K11"/>
  <c r="M11"/>
  <c r="O11"/>
  <c r="Q11"/>
  <c r="V11"/>
  <c r="G13"/>
  <c r="I13"/>
  <c r="K13"/>
  <c r="M13"/>
  <c r="O13"/>
  <c r="Q13"/>
  <c r="V13"/>
  <c r="G15"/>
  <c r="I15"/>
  <c r="K15"/>
  <c r="M15"/>
  <c r="O15"/>
  <c r="Q15"/>
  <c r="V15"/>
  <c r="G19"/>
  <c r="M19"/>
  <c r="I19"/>
  <c r="K19"/>
  <c r="O19"/>
  <c r="Q19"/>
  <c r="V19"/>
  <c r="G23"/>
  <c r="I23"/>
  <c r="K23"/>
  <c r="M23"/>
  <c r="O23"/>
  <c r="Q23"/>
  <c r="V23"/>
  <c r="G27"/>
  <c r="I27"/>
  <c r="K27"/>
  <c r="M27"/>
  <c r="O27"/>
  <c r="Q27"/>
  <c r="V27"/>
  <c r="G31"/>
  <c r="I31"/>
  <c r="K31"/>
  <c r="M31"/>
  <c r="O31"/>
  <c r="Q31"/>
  <c r="V31"/>
  <c r="G35"/>
  <c r="M35"/>
  <c r="I35"/>
  <c r="K35"/>
  <c r="O35"/>
  <c r="Q35"/>
  <c r="V35"/>
  <c r="G39"/>
  <c r="I39"/>
  <c r="K39"/>
  <c r="M39"/>
  <c r="O39"/>
  <c r="Q39"/>
  <c r="V39"/>
  <c r="G43"/>
  <c r="I43"/>
  <c r="K43"/>
  <c r="M43"/>
  <c r="O43"/>
  <c r="Q43"/>
  <c r="V43"/>
  <c r="G47"/>
  <c r="I47"/>
  <c r="K47"/>
  <c r="M47"/>
  <c r="O47"/>
  <c r="Q47"/>
  <c r="V47"/>
  <c r="G52"/>
  <c r="M52"/>
  <c r="I52"/>
  <c r="K52"/>
  <c r="O52"/>
  <c r="Q52"/>
  <c r="V52"/>
  <c r="G58"/>
  <c r="I58"/>
  <c r="K58"/>
  <c r="M58"/>
  <c r="O58"/>
  <c r="Q58"/>
  <c r="V58"/>
  <c r="G63"/>
  <c r="I63"/>
  <c r="K63"/>
  <c r="M63"/>
  <c r="O63"/>
  <c r="Q63"/>
  <c r="V63"/>
  <c r="G68"/>
  <c r="I68"/>
  <c r="K68"/>
  <c r="M68"/>
  <c r="O68"/>
  <c r="Q68"/>
  <c r="V68"/>
  <c r="G71"/>
  <c r="M71"/>
  <c r="I71"/>
  <c r="K71"/>
  <c r="O71"/>
  <c r="Q71"/>
  <c r="V71"/>
  <c r="G75"/>
  <c r="I75"/>
  <c r="K75"/>
  <c r="M75"/>
  <c r="O75"/>
  <c r="Q75"/>
  <c r="V75"/>
  <c r="G83"/>
  <c r="I83"/>
  <c r="K83"/>
  <c r="M83"/>
  <c r="O83"/>
  <c r="Q83"/>
  <c r="V83"/>
  <c r="G87"/>
  <c r="I87"/>
  <c r="K87"/>
  <c r="M87"/>
  <c r="O87"/>
  <c r="Q87"/>
  <c r="V87"/>
  <c r="G91"/>
  <c r="M91"/>
  <c r="I91"/>
  <c r="K91"/>
  <c r="O91"/>
  <c r="Q91"/>
  <c r="V91"/>
  <c r="G95"/>
  <c r="I95"/>
  <c r="K95"/>
  <c r="M95"/>
  <c r="O95"/>
  <c r="Q95"/>
  <c r="V95"/>
  <c r="G98"/>
  <c r="I98"/>
  <c r="K98"/>
  <c r="M98"/>
  <c r="O98"/>
  <c r="Q98"/>
  <c r="V98"/>
  <c r="G101"/>
  <c r="I101"/>
  <c r="K101"/>
  <c r="M101"/>
  <c r="O101"/>
  <c r="Q101"/>
  <c r="V101"/>
  <c r="G105"/>
  <c r="O105"/>
  <c r="G106"/>
  <c r="I106"/>
  <c r="I105"/>
  <c r="K106"/>
  <c r="K105"/>
  <c r="M106"/>
  <c r="M105"/>
  <c r="O106"/>
  <c r="Q106"/>
  <c r="Q105"/>
  <c r="V106"/>
  <c r="V105"/>
  <c r="G108"/>
  <c r="I108"/>
  <c r="K108"/>
  <c r="M108"/>
  <c r="O108"/>
  <c r="Q108"/>
  <c r="V108"/>
  <c r="G112"/>
  <c r="I112"/>
  <c r="K112"/>
  <c r="M112"/>
  <c r="O112"/>
  <c r="Q112"/>
  <c r="V112"/>
  <c r="G115"/>
  <c r="O115"/>
  <c r="G116"/>
  <c r="I116"/>
  <c r="I115"/>
  <c r="K116"/>
  <c r="K115"/>
  <c r="M116"/>
  <c r="M115"/>
  <c r="O116"/>
  <c r="Q116"/>
  <c r="Q115"/>
  <c r="V116"/>
  <c r="V115"/>
  <c r="G121"/>
  <c r="G120"/>
  <c r="I121"/>
  <c r="I120"/>
  <c r="K121"/>
  <c r="M121"/>
  <c r="O121"/>
  <c r="O120"/>
  <c r="Q121"/>
  <c r="Q120"/>
  <c r="V121"/>
  <c r="G123"/>
  <c r="M123"/>
  <c r="I123"/>
  <c r="K123"/>
  <c r="O123"/>
  <c r="Q123"/>
  <c r="V123"/>
  <c r="G125"/>
  <c r="I125"/>
  <c r="K125"/>
  <c r="M125"/>
  <c r="O125"/>
  <c r="Q125"/>
  <c r="V125"/>
  <c r="G127"/>
  <c r="I127"/>
  <c r="K127"/>
  <c r="K120"/>
  <c r="M127"/>
  <c r="O127"/>
  <c r="Q127"/>
  <c r="V127"/>
  <c r="V120"/>
  <c r="G129"/>
  <c r="I129"/>
  <c r="K129"/>
  <c r="M129"/>
  <c r="O129"/>
  <c r="Q129"/>
  <c r="V129"/>
  <c r="G131"/>
  <c r="M131"/>
  <c r="I131"/>
  <c r="K131"/>
  <c r="O131"/>
  <c r="Q131"/>
  <c r="V131"/>
  <c r="G132"/>
  <c r="I132"/>
  <c r="K132"/>
  <c r="M132"/>
  <c r="O132"/>
  <c r="Q132"/>
  <c r="V132"/>
  <c r="G139"/>
  <c r="I139"/>
  <c r="K139"/>
  <c r="M139"/>
  <c r="O139"/>
  <c r="Q139"/>
  <c r="V139"/>
  <c r="G141"/>
  <c r="I141"/>
  <c r="K141"/>
  <c r="M141"/>
  <c r="O141"/>
  <c r="Q141"/>
  <c r="V141"/>
  <c r="G143"/>
  <c r="AF171"/>
  <c r="I143"/>
  <c r="K143"/>
  <c r="O143"/>
  <c r="Q143"/>
  <c r="V143"/>
  <c r="G144"/>
  <c r="I144"/>
  <c r="K144"/>
  <c r="M144"/>
  <c r="O144"/>
  <c r="Q144"/>
  <c r="V144"/>
  <c r="G145"/>
  <c r="I145"/>
  <c r="K145"/>
  <c r="M145"/>
  <c r="O145"/>
  <c r="Q145"/>
  <c r="V145"/>
  <c r="G148"/>
  <c r="I148"/>
  <c r="K148"/>
  <c r="M148"/>
  <c r="O148"/>
  <c r="Q148"/>
  <c r="V148"/>
  <c r="G149"/>
  <c r="M149"/>
  <c r="I149"/>
  <c r="K149"/>
  <c r="O149"/>
  <c r="Q149"/>
  <c r="V149"/>
  <c r="G150"/>
  <c r="I150"/>
  <c r="K150"/>
  <c r="M150"/>
  <c r="O150"/>
  <c r="Q150"/>
  <c r="V150"/>
  <c r="G151"/>
  <c r="I151"/>
  <c r="K151"/>
  <c r="M151"/>
  <c r="O151"/>
  <c r="Q151"/>
  <c r="V151"/>
  <c r="G154"/>
  <c r="I154"/>
  <c r="K154"/>
  <c r="M154"/>
  <c r="O154"/>
  <c r="Q154"/>
  <c r="V154"/>
  <c r="G155"/>
  <c r="M155"/>
  <c r="I155"/>
  <c r="K155"/>
  <c r="O155"/>
  <c r="Q155"/>
  <c r="V155"/>
  <c r="G156"/>
  <c r="I156"/>
  <c r="K156"/>
  <c r="M156"/>
  <c r="O156"/>
  <c r="Q156"/>
  <c r="V156"/>
  <c r="G157"/>
  <c r="I157"/>
  <c r="K157"/>
  <c r="M157"/>
  <c r="O157"/>
  <c r="Q157"/>
  <c r="V157"/>
  <c r="G158"/>
  <c r="I158"/>
  <c r="K158"/>
  <c r="M158"/>
  <c r="O158"/>
  <c r="Q158"/>
  <c r="V158"/>
  <c r="G159"/>
  <c r="M159"/>
  <c r="I159"/>
  <c r="K159"/>
  <c r="O159"/>
  <c r="Q159"/>
  <c r="V159"/>
  <c r="G160"/>
  <c r="I160"/>
  <c r="K160"/>
  <c r="M160"/>
  <c r="O160"/>
  <c r="Q160"/>
  <c r="V160"/>
  <c r="G161"/>
  <c r="I161"/>
  <c r="K161"/>
  <c r="M161"/>
  <c r="O161"/>
  <c r="Q161"/>
  <c r="V161"/>
  <c r="G162"/>
  <c r="I162"/>
  <c r="K162"/>
  <c r="M162"/>
  <c r="O162"/>
  <c r="Q162"/>
  <c r="V162"/>
  <c r="G163"/>
  <c r="M163"/>
  <c r="I163"/>
  <c r="K163"/>
  <c r="O163"/>
  <c r="Q163"/>
  <c r="V163"/>
  <c r="G167"/>
  <c r="I167"/>
  <c r="O167"/>
  <c r="Q167"/>
  <c r="G168"/>
  <c r="I168"/>
  <c r="K168"/>
  <c r="K167"/>
  <c r="M168"/>
  <c r="M167"/>
  <c r="O168"/>
  <c r="Q168"/>
  <c r="V168"/>
  <c r="V167"/>
  <c r="AE171"/>
  <c r="G173" i="20"/>
  <c r="BA101"/>
  <c r="BA86"/>
  <c r="BA78"/>
  <c r="BA42"/>
  <c r="BA30"/>
  <c r="BA26"/>
  <c r="BA22"/>
  <c r="BA18"/>
  <c r="BA14"/>
  <c r="BA12"/>
  <c r="BA10"/>
  <c r="G9"/>
  <c r="M9"/>
  <c r="I9"/>
  <c r="I8"/>
  <c r="K9"/>
  <c r="K8"/>
  <c r="O9"/>
  <c r="Q9"/>
  <c r="Q8"/>
  <c r="V9"/>
  <c r="V8"/>
  <c r="G11"/>
  <c r="I11"/>
  <c r="K11"/>
  <c r="M11"/>
  <c r="O11"/>
  <c r="Q11"/>
  <c r="V11"/>
  <c r="G13"/>
  <c r="I13"/>
  <c r="K13"/>
  <c r="M13"/>
  <c r="O13"/>
  <c r="Q13"/>
  <c r="V13"/>
  <c r="G17"/>
  <c r="M17"/>
  <c r="I17"/>
  <c r="K17"/>
  <c r="O17"/>
  <c r="O8"/>
  <c r="Q17"/>
  <c r="V17"/>
  <c r="G21"/>
  <c r="I21"/>
  <c r="K21"/>
  <c r="M21"/>
  <c r="O21"/>
  <c r="Q21"/>
  <c r="V21"/>
  <c r="G25"/>
  <c r="I25"/>
  <c r="K25"/>
  <c r="M25"/>
  <c r="O25"/>
  <c r="Q25"/>
  <c r="V25"/>
  <c r="G29"/>
  <c r="I29"/>
  <c r="K29"/>
  <c r="M29"/>
  <c r="O29"/>
  <c r="Q29"/>
  <c r="V29"/>
  <c r="G33"/>
  <c r="M33"/>
  <c r="I33"/>
  <c r="K33"/>
  <c r="O33"/>
  <c r="Q33"/>
  <c r="V33"/>
  <c r="G37"/>
  <c r="I37"/>
  <c r="K37"/>
  <c r="M37"/>
  <c r="O37"/>
  <c r="Q37"/>
  <c r="V37"/>
  <c r="G41"/>
  <c r="I41"/>
  <c r="K41"/>
  <c r="M41"/>
  <c r="O41"/>
  <c r="Q41"/>
  <c r="V41"/>
  <c r="G46"/>
  <c r="I46"/>
  <c r="K46"/>
  <c r="M46"/>
  <c r="O46"/>
  <c r="Q46"/>
  <c r="V46"/>
  <c r="G52"/>
  <c r="M52"/>
  <c r="I52"/>
  <c r="K52"/>
  <c r="O52"/>
  <c r="Q52"/>
  <c r="V52"/>
  <c r="G57"/>
  <c r="I57"/>
  <c r="K57"/>
  <c r="M57"/>
  <c r="O57"/>
  <c r="Q57"/>
  <c r="V57"/>
  <c r="G62"/>
  <c r="M62"/>
  <c r="I62"/>
  <c r="K62"/>
  <c r="O62"/>
  <c r="Q62"/>
  <c r="V62"/>
  <c r="G65"/>
  <c r="I65"/>
  <c r="K65"/>
  <c r="M65"/>
  <c r="O65"/>
  <c r="Q65"/>
  <c r="V65"/>
  <c r="G69"/>
  <c r="M69"/>
  <c r="I69"/>
  <c r="K69"/>
  <c r="O69"/>
  <c r="Q69"/>
  <c r="V69"/>
  <c r="G77"/>
  <c r="I77"/>
  <c r="K77"/>
  <c r="M77"/>
  <c r="O77"/>
  <c r="Q77"/>
  <c r="V77"/>
  <c r="G81"/>
  <c r="M81"/>
  <c r="I81"/>
  <c r="K81"/>
  <c r="O81"/>
  <c r="Q81"/>
  <c r="V81"/>
  <c r="G85"/>
  <c r="I85"/>
  <c r="K85"/>
  <c r="M85"/>
  <c r="O85"/>
  <c r="Q85"/>
  <c r="V85"/>
  <c r="G89"/>
  <c r="M89"/>
  <c r="I89"/>
  <c r="K89"/>
  <c r="O89"/>
  <c r="Q89"/>
  <c r="V89"/>
  <c r="G92"/>
  <c r="I92"/>
  <c r="K92"/>
  <c r="M92"/>
  <c r="O92"/>
  <c r="Q92"/>
  <c r="V92"/>
  <c r="G95"/>
  <c r="M95"/>
  <c r="I95"/>
  <c r="K95"/>
  <c r="O95"/>
  <c r="Q95"/>
  <c r="V95"/>
  <c r="G100"/>
  <c r="G99"/>
  <c r="I100"/>
  <c r="I99"/>
  <c r="K100"/>
  <c r="K99"/>
  <c r="O100"/>
  <c r="O99"/>
  <c r="Q100"/>
  <c r="Q99"/>
  <c r="V100"/>
  <c r="V99"/>
  <c r="G102"/>
  <c r="I102"/>
  <c r="K102"/>
  <c r="M102"/>
  <c r="O102"/>
  <c r="Q102"/>
  <c r="V102"/>
  <c r="G106"/>
  <c r="I106"/>
  <c r="K106"/>
  <c r="M106"/>
  <c r="O106"/>
  <c r="Q106"/>
  <c r="V106"/>
  <c r="G109"/>
  <c r="O109"/>
  <c r="G110"/>
  <c r="M110"/>
  <c r="M109"/>
  <c r="I110"/>
  <c r="I109"/>
  <c r="K110"/>
  <c r="K109"/>
  <c r="O110"/>
  <c r="Q110"/>
  <c r="Q109"/>
  <c r="V110"/>
  <c r="V109"/>
  <c r="G115"/>
  <c r="I115"/>
  <c r="K115"/>
  <c r="M115"/>
  <c r="O115"/>
  <c r="Q115"/>
  <c r="V115"/>
  <c r="G117"/>
  <c r="G114"/>
  <c r="I117"/>
  <c r="K117"/>
  <c r="O117"/>
  <c r="O114"/>
  <c r="Q117"/>
  <c r="V117"/>
  <c r="G119"/>
  <c r="M119"/>
  <c r="I119"/>
  <c r="I114"/>
  <c r="K119"/>
  <c r="O119"/>
  <c r="Q119"/>
  <c r="Q114"/>
  <c r="V119"/>
  <c r="G121"/>
  <c r="M121"/>
  <c r="I121"/>
  <c r="K121"/>
  <c r="K114"/>
  <c r="O121"/>
  <c r="Q121"/>
  <c r="V121"/>
  <c r="V114"/>
  <c r="G123"/>
  <c r="I123"/>
  <c r="K123"/>
  <c r="M123"/>
  <c r="O123"/>
  <c r="Q123"/>
  <c r="V123"/>
  <c r="G125"/>
  <c r="M125"/>
  <c r="I125"/>
  <c r="K125"/>
  <c r="O125"/>
  <c r="Q125"/>
  <c r="V125"/>
  <c r="G126"/>
  <c r="M126"/>
  <c r="I126"/>
  <c r="K126"/>
  <c r="O126"/>
  <c r="Q126"/>
  <c r="V126"/>
  <c r="G134"/>
  <c r="M134"/>
  <c r="I134"/>
  <c r="K134"/>
  <c r="O134"/>
  <c r="Q134"/>
  <c r="V134"/>
  <c r="G138"/>
  <c r="I138"/>
  <c r="K138"/>
  <c r="M138"/>
  <c r="O138"/>
  <c r="Q138"/>
  <c r="V138"/>
  <c r="G140"/>
  <c r="M140"/>
  <c r="I140"/>
  <c r="K140"/>
  <c r="O140"/>
  <c r="Q140"/>
  <c r="V140"/>
  <c r="G142"/>
  <c r="I142"/>
  <c r="K142"/>
  <c r="M142"/>
  <c r="O142"/>
  <c r="Q142"/>
  <c r="V142"/>
  <c r="G143"/>
  <c r="M143"/>
  <c r="I143"/>
  <c r="K143"/>
  <c r="O143"/>
  <c r="Q143"/>
  <c r="V143"/>
  <c r="G144"/>
  <c r="I144"/>
  <c r="K144"/>
  <c r="M144"/>
  <c r="O144"/>
  <c r="Q144"/>
  <c r="V144"/>
  <c r="G147"/>
  <c r="M147"/>
  <c r="I147"/>
  <c r="K147"/>
  <c r="O147"/>
  <c r="Q147"/>
  <c r="V147"/>
  <c r="G148"/>
  <c r="I148"/>
  <c r="K148"/>
  <c r="M148"/>
  <c r="O148"/>
  <c r="Q148"/>
  <c r="V148"/>
  <c r="G149"/>
  <c r="M149"/>
  <c r="I149"/>
  <c r="K149"/>
  <c r="O149"/>
  <c r="Q149"/>
  <c r="V149"/>
  <c r="G150"/>
  <c r="I150"/>
  <c r="K150"/>
  <c r="M150"/>
  <c r="O150"/>
  <c r="Q150"/>
  <c r="V150"/>
  <c r="G153"/>
  <c r="M153"/>
  <c r="I153"/>
  <c r="K153"/>
  <c r="O153"/>
  <c r="Q153"/>
  <c r="V153"/>
  <c r="G154"/>
  <c r="I154"/>
  <c r="K154"/>
  <c r="M154"/>
  <c r="O154"/>
  <c r="Q154"/>
  <c r="V154"/>
  <c r="G155"/>
  <c r="M155"/>
  <c r="I155"/>
  <c r="K155"/>
  <c r="O155"/>
  <c r="Q155"/>
  <c r="V155"/>
  <c r="G156"/>
  <c r="I156"/>
  <c r="K156"/>
  <c r="M156"/>
  <c r="O156"/>
  <c r="Q156"/>
  <c r="V156"/>
  <c r="G157"/>
  <c r="M157"/>
  <c r="I157"/>
  <c r="K157"/>
  <c r="O157"/>
  <c r="Q157"/>
  <c r="V157"/>
  <c r="G158"/>
  <c r="I158"/>
  <c r="K158"/>
  <c r="M158"/>
  <c r="O158"/>
  <c r="Q158"/>
  <c r="V158"/>
  <c r="G159"/>
  <c r="M159"/>
  <c r="I159"/>
  <c r="K159"/>
  <c r="O159"/>
  <c r="Q159"/>
  <c r="V159"/>
  <c r="G160"/>
  <c r="I160"/>
  <c r="K160"/>
  <c r="M160"/>
  <c r="O160"/>
  <c r="Q160"/>
  <c r="V160"/>
  <c r="G161"/>
  <c r="M161"/>
  <c r="I161"/>
  <c r="K161"/>
  <c r="O161"/>
  <c r="Q161"/>
  <c r="V161"/>
  <c r="G162"/>
  <c r="I162"/>
  <c r="K162"/>
  <c r="M162"/>
  <c r="O162"/>
  <c r="Q162"/>
  <c r="V162"/>
  <c r="G163"/>
  <c r="M163"/>
  <c r="I163"/>
  <c r="K163"/>
  <c r="O163"/>
  <c r="Q163"/>
  <c r="V163"/>
  <c r="G170"/>
  <c r="G169"/>
  <c r="I170"/>
  <c r="I169"/>
  <c r="K170"/>
  <c r="K169"/>
  <c r="O170"/>
  <c r="O169"/>
  <c r="Q170"/>
  <c r="Q169"/>
  <c r="V170"/>
  <c r="V169"/>
  <c r="AE173"/>
  <c r="AF173"/>
  <c r="G312" i="19"/>
  <c r="BA306"/>
  <c r="BA151"/>
  <c r="BA131"/>
  <c r="BA122"/>
  <c r="BA84"/>
  <c r="BA71"/>
  <c r="BA66"/>
  <c r="BA62"/>
  <c r="BA57"/>
  <c r="BA53"/>
  <c r="BA48"/>
  <c r="BA46"/>
  <c r="BA44"/>
  <c r="BA42"/>
  <c r="BA40"/>
  <c r="BA31"/>
  <c r="G8"/>
  <c r="G9"/>
  <c r="I9"/>
  <c r="I8"/>
  <c r="K9"/>
  <c r="M9"/>
  <c r="O9"/>
  <c r="Q9"/>
  <c r="Q8"/>
  <c r="V9"/>
  <c r="G13"/>
  <c r="M13"/>
  <c r="I13"/>
  <c r="K13"/>
  <c r="K8"/>
  <c r="O13"/>
  <c r="Q13"/>
  <c r="V13"/>
  <c r="V8"/>
  <c r="G18"/>
  <c r="I18"/>
  <c r="K18"/>
  <c r="M18"/>
  <c r="O18"/>
  <c r="Q18"/>
  <c r="V18"/>
  <c r="G22"/>
  <c r="M22"/>
  <c r="I22"/>
  <c r="K22"/>
  <c r="O22"/>
  <c r="O8"/>
  <c r="Q22"/>
  <c r="V22"/>
  <c r="G26"/>
  <c r="I26"/>
  <c r="K26"/>
  <c r="M26"/>
  <c r="O26"/>
  <c r="Q26"/>
  <c r="V26"/>
  <c r="G30"/>
  <c r="M30"/>
  <c r="I30"/>
  <c r="K30"/>
  <c r="O30"/>
  <c r="Q30"/>
  <c r="V30"/>
  <c r="G35"/>
  <c r="I35"/>
  <c r="K35"/>
  <c r="M35"/>
  <c r="O35"/>
  <c r="Q35"/>
  <c r="V35"/>
  <c r="G36"/>
  <c r="M36"/>
  <c r="I36"/>
  <c r="K36"/>
  <c r="O36"/>
  <c r="Q36"/>
  <c r="V36"/>
  <c r="G37"/>
  <c r="I37"/>
  <c r="K37"/>
  <c r="M37"/>
  <c r="O37"/>
  <c r="Q37"/>
  <c r="V37"/>
  <c r="G38"/>
  <c r="M38"/>
  <c r="I38"/>
  <c r="K38"/>
  <c r="O38"/>
  <c r="Q38"/>
  <c r="V38"/>
  <c r="G39"/>
  <c r="I39"/>
  <c r="K39"/>
  <c r="M39"/>
  <c r="O39"/>
  <c r="Q39"/>
  <c r="V39"/>
  <c r="G41"/>
  <c r="M41"/>
  <c r="I41"/>
  <c r="K41"/>
  <c r="O41"/>
  <c r="Q41"/>
  <c r="V41"/>
  <c r="G43"/>
  <c r="I43"/>
  <c r="K43"/>
  <c r="M43"/>
  <c r="O43"/>
  <c r="Q43"/>
  <c r="V43"/>
  <c r="G45"/>
  <c r="M45"/>
  <c r="I45"/>
  <c r="K45"/>
  <c r="O45"/>
  <c r="Q45"/>
  <c r="V45"/>
  <c r="G47"/>
  <c r="I47"/>
  <c r="K47"/>
  <c r="M47"/>
  <c r="O47"/>
  <c r="Q47"/>
  <c r="V47"/>
  <c r="G52"/>
  <c r="M52"/>
  <c r="I52"/>
  <c r="K52"/>
  <c r="O52"/>
  <c r="Q52"/>
  <c r="V52"/>
  <c r="G56"/>
  <c r="I56"/>
  <c r="K56"/>
  <c r="M56"/>
  <c r="O56"/>
  <c r="Q56"/>
  <c r="V56"/>
  <c r="G61"/>
  <c r="M61"/>
  <c r="I61"/>
  <c r="K61"/>
  <c r="O61"/>
  <c r="Q61"/>
  <c r="V61"/>
  <c r="G65"/>
  <c r="I65"/>
  <c r="K65"/>
  <c r="M65"/>
  <c r="O65"/>
  <c r="Q65"/>
  <c r="V65"/>
  <c r="G70"/>
  <c r="M70"/>
  <c r="I70"/>
  <c r="K70"/>
  <c r="O70"/>
  <c r="Q70"/>
  <c r="V70"/>
  <c r="G74"/>
  <c r="I74"/>
  <c r="K74"/>
  <c r="M74"/>
  <c r="O74"/>
  <c r="Q74"/>
  <c r="V74"/>
  <c r="G79"/>
  <c r="M79"/>
  <c r="I79"/>
  <c r="K79"/>
  <c r="O79"/>
  <c r="Q79"/>
  <c r="V79"/>
  <c r="G83"/>
  <c r="I83"/>
  <c r="K83"/>
  <c r="M83"/>
  <c r="O83"/>
  <c r="Q83"/>
  <c r="V83"/>
  <c r="G88"/>
  <c r="M88"/>
  <c r="I88"/>
  <c r="K88"/>
  <c r="O88"/>
  <c r="Q88"/>
  <c r="V88"/>
  <c r="G94"/>
  <c r="I94"/>
  <c r="K94"/>
  <c r="M94"/>
  <c r="O94"/>
  <c r="Q94"/>
  <c r="V94"/>
  <c r="G99"/>
  <c r="M99"/>
  <c r="I99"/>
  <c r="K99"/>
  <c r="O99"/>
  <c r="Q99"/>
  <c r="V99"/>
  <c r="G104"/>
  <c r="I104"/>
  <c r="K104"/>
  <c r="M104"/>
  <c r="O104"/>
  <c r="Q104"/>
  <c r="V104"/>
  <c r="G107"/>
  <c r="M107"/>
  <c r="I107"/>
  <c r="K107"/>
  <c r="O107"/>
  <c r="Q107"/>
  <c r="V107"/>
  <c r="G113"/>
  <c r="I113"/>
  <c r="K113"/>
  <c r="M113"/>
  <c r="O113"/>
  <c r="Q113"/>
  <c r="V113"/>
  <c r="G121"/>
  <c r="M121"/>
  <c r="I121"/>
  <c r="K121"/>
  <c r="O121"/>
  <c r="Q121"/>
  <c r="V121"/>
  <c r="G126"/>
  <c r="I126"/>
  <c r="K126"/>
  <c r="M126"/>
  <c r="O126"/>
  <c r="Q126"/>
  <c r="V126"/>
  <c r="G130"/>
  <c r="M130"/>
  <c r="I130"/>
  <c r="K130"/>
  <c r="O130"/>
  <c r="Q130"/>
  <c r="V130"/>
  <c r="G135"/>
  <c r="I135"/>
  <c r="K135"/>
  <c r="M135"/>
  <c r="O135"/>
  <c r="Q135"/>
  <c r="V135"/>
  <c r="G138"/>
  <c r="M138"/>
  <c r="I138"/>
  <c r="K138"/>
  <c r="O138"/>
  <c r="Q138"/>
  <c r="V138"/>
  <c r="G141"/>
  <c r="I141"/>
  <c r="K141"/>
  <c r="M141"/>
  <c r="O141"/>
  <c r="Q141"/>
  <c r="V141"/>
  <c r="G145"/>
  <c r="M145"/>
  <c r="I145"/>
  <c r="K145"/>
  <c r="O145"/>
  <c r="Q145"/>
  <c r="V145"/>
  <c r="I149"/>
  <c r="Q149"/>
  <c r="G150"/>
  <c r="M150"/>
  <c r="I150"/>
  <c r="K150"/>
  <c r="K149"/>
  <c r="O150"/>
  <c r="Q150"/>
  <c r="V150"/>
  <c r="V149"/>
  <c r="G152"/>
  <c r="I152"/>
  <c r="K152"/>
  <c r="M152"/>
  <c r="O152"/>
  <c r="Q152"/>
  <c r="V152"/>
  <c r="G156"/>
  <c r="G149"/>
  <c r="I156"/>
  <c r="K156"/>
  <c r="O156"/>
  <c r="O149"/>
  <c r="Q156"/>
  <c r="V156"/>
  <c r="G159"/>
  <c r="I159"/>
  <c r="O159"/>
  <c r="Q159"/>
  <c r="G160"/>
  <c r="M160"/>
  <c r="M159"/>
  <c r="I160"/>
  <c r="K160"/>
  <c r="K159"/>
  <c r="O160"/>
  <c r="Q160"/>
  <c r="V160"/>
  <c r="V159"/>
  <c r="G166"/>
  <c r="G165"/>
  <c r="I166"/>
  <c r="K166"/>
  <c r="O166"/>
  <c r="O165"/>
  <c r="Q166"/>
  <c r="V166"/>
  <c r="G171"/>
  <c r="M171"/>
  <c r="I171"/>
  <c r="I165"/>
  <c r="K171"/>
  <c r="O171"/>
  <c r="Q171"/>
  <c r="Q165"/>
  <c r="V171"/>
  <c r="G176"/>
  <c r="M176"/>
  <c r="I176"/>
  <c r="K176"/>
  <c r="K165"/>
  <c r="O176"/>
  <c r="Q176"/>
  <c r="V176"/>
  <c r="V165"/>
  <c r="G180"/>
  <c r="I180"/>
  <c r="K180"/>
  <c r="M180"/>
  <c r="O180"/>
  <c r="Q180"/>
  <c r="V180"/>
  <c r="G185"/>
  <c r="M185"/>
  <c r="I185"/>
  <c r="K185"/>
  <c r="O185"/>
  <c r="Q185"/>
  <c r="V185"/>
  <c r="G190"/>
  <c r="M190"/>
  <c r="I190"/>
  <c r="K190"/>
  <c r="O190"/>
  <c r="Q190"/>
  <c r="V190"/>
  <c r="G194"/>
  <c r="M194"/>
  <c r="I194"/>
  <c r="K194"/>
  <c r="O194"/>
  <c r="Q194"/>
  <c r="V194"/>
  <c r="G198"/>
  <c r="I198"/>
  <c r="K198"/>
  <c r="M198"/>
  <c r="O198"/>
  <c r="Q198"/>
  <c r="V198"/>
  <c r="G202"/>
  <c r="M202"/>
  <c r="I202"/>
  <c r="K202"/>
  <c r="O202"/>
  <c r="Q202"/>
  <c r="V202"/>
  <c r="G206"/>
  <c r="M206"/>
  <c r="I206"/>
  <c r="K206"/>
  <c r="O206"/>
  <c r="Q206"/>
  <c r="V206"/>
  <c r="G207"/>
  <c r="I207"/>
  <c r="K207"/>
  <c r="M207"/>
  <c r="O207"/>
  <c r="Q207"/>
  <c r="V207"/>
  <c r="G208"/>
  <c r="I208"/>
  <c r="K208"/>
  <c r="M208"/>
  <c r="O208"/>
  <c r="Q208"/>
  <c r="V208"/>
  <c r="G209"/>
  <c r="M209"/>
  <c r="I209"/>
  <c r="K209"/>
  <c r="O209"/>
  <c r="Q209"/>
  <c r="V209"/>
  <c r="G211"/>
  <c r="M211"/>
  <c r="I211"/>
  <c r="K211"/>
  <c r="K210"/>
  <c r="O211"/>
  <c r="Q211"/>
  <c r="V211"/>
  <c r="V210"/>
  <c r="G213"/>
  <c r="I213"/>
  <c r="K213"/>
  <c r="M213"/>
  <c r="O213"/>
  <c r="Q213"/>
  <c r="V213"/>
  <c r="G215"/>
  <c r="G210"/>
  <c r="I215"/>
  <c r="K215"/>
  <c r="O215"/>
  <c r="O210"/>
  <c r="Q215"/>
  <c r="V215"/>
  <c r="G217"/>
  <c r="M217"/>
  <c r="I217"/>
  <c r="I210"/>
  <c r="K217"/>
  <c r="O217"/>
  <c r="Q217"/>
  <c r="Q210"/>
  <c r="V217"/>
  <c r="G219"/>
  <c r="I219"/>
  <c r="K219"/>
  <c r="M219"/>
  <c r="O219"/>
  <c r="Q219"/>
  <c r="V219"/>
  <c r="G221"/>
  <c r="I221"/>
  <c r="K221"/>
  <c r="M221"/>
  <c r="O221"/>
  <c r="Q221"/>
  <c r="V221"/>
  <c r="G222"/>
  <c r="M222"/>
  <c r="I222"/>
  <c r="K222"/>
  <c r="O222"/>
  <c r="Q222"/>
  <c r="V222"/>
  <c r="G231"/>
  <c r="M231"/>
  <c r="I231"/>
  <c r="K231"/>
  <c r="O231"/>
  <c r="Q231"/>
  <c r="V231"/>
  <c r="G235"/>
  <c r="I235"/>
  <c r="K235"/>
  <c r="M235"/>
  <c r="O235"/>
  <c r="Q235"/>
  <c r="V235"/>
  <c r="G237"/>
  <c r="I237"/>
  <c r="K237"/>
  <c r="M237"/>
  <c r="O237"/>
  <c r="Q237"/>
  <c r="V237"/>
  <c r="G239"/>
  <c r="M239"/>
  <c r="I239"/>
  <c r="K239"/>
  <c r="O239"/>
  <c r="Q239"/>
  <c r="V239"/>
  <c r="G240"/>
  <c r="M240"/>
  <c r="I240"/>
  <c r="K240"/>
  <c r="O240"/>
  <c r="Q240"/>
  <c r="V240"/>
  <c r="G241"/>
  <c r="I241"/>
  <c r="K241"/>
  <c r="M241"/>
  <c r="O241"/>
  <c r="Q241"/>
  <c r="V241"/>
  <c r="G244"/>
  <c r="I244"/>
  <c r="K244"/>
  <c r="M244"/>
  <c r="O244"/>
  <c r="Q244"/>
  <c r="V244"/>
  <c r="G245"/>
  <c r="M245"/>
  <c r="I245"/>
  <c r="K245"/>
  <c r="O245"/>
  <c r="Q245"/>
  <c r="V245"/>
  <c r="G246"/>
  <c r="M246"/>
  <c r="I246"/>
  <c r="K246"/>
  <c r="O246"/>
  <c r="Q246"/>
  <c r="V246"/>
  <c r="G247"/>
  <c r="I247"/>
  <c r="K247"/>
  <c r="M247"/>
  <c r="O247"/>
  <c r="Q247"/>
  <c r="V247"/>
  <c r="G250"/>
  <c r="I250"/>
  <c r="K250"/>
  <c r="M250"/>
  <c r="O250"/>
  <c r="Q250"/>
  <c r="V250"/>
  <c r="G251"/>
  <c r="M251"/>
  <c r="I251"/>
  <c r="K251"/>
  <c r="O251"/>
  <c r="Q251"/>
  <c r="V251"/>
  <c r="G252"/>
  <c r="M252"/>
  <c r="I252"/>
  <c r="K252"/>
  <c r="O252"/>
  <c r="Q252"/>
  <c r="V252"/>
  <c r="G253"/>
  <c r="I253"/>
  <c r="K253"/>
  <c r="M253"/>
  <c r="O253"/>
  <c r="Q253"/>
  <c r="V253"/>
  <c r="G254"/>
  <c r="I254"/>
  <c r="K254"/>
  <c r="M254"/>
  <c r="O254"/>
  <c r="Q254"/>
  <c r="V254"/>
  <c r="G255"/>
  <c r="M255"/>
  <c r="I255"/>
  <c r="K255"/>
  <c r="O255"/>
  <c r="Q255"/>
  <c r="V255"/>
  <c r="G256"/>
  <c r="M256"/>
  <c r="I256"/>
  <c r="K256"/>
  <c r="O256"/>
  <c r="Q256"/>
  <c r="V256"/>
  <c r="G257"/>
  <c r="I257"/>
  <c r="K257"/>
  <c r="M257"/>
  <c r="O257"/>
  <c r="Q257"/>
  <c r="V257"/>
  <c r="G258"/>
  <c r="I258"/>
  <c r="K258"/>
  <c r="M258"/>
  <c r="O258"/>
  <c r="Q258"/>
  <c r="V258"/>
  <c r="G259"/>
  <c r="M259"/>
  <c r="I259"/>
  <c r="K259"/>
  <c r="O259"/>
  <c r="Q259"/>
  <c r="V259"/>
  <c r="G260"/>
  <c r="M260"/>
  <c r="I260"/>
  <c r="K260"/>
  <c r="O260"/>
  <c r="Q260"/>
  <c r="V260"/>
  <c r="G261"/>
  <c r="I261"/>
  <c r="K261"/>
  <c r="M261"/>
  <c r="O261"/>
  <c r="Q261"/>
  <c r="V261"/>
  <c r="G262"/>
  <c r="I262"/>
  <c r="K262"/>
  <c r="M262"/>
  <c r="O262"/>
  <c r="Q262"/>
  <c r="V262"/>
  <c r="G268"/>
  <c r="O268"/>
  <c r="G269"/>
  <c r="M269"/>
  <c r="M268"/>
  <c r="I269"/>
  <c r="I268"/>
  <c r="K269"/>
  <c r="K268"/>
  <c r="O269"/>
  <c r="Q269"/>
  <c r="Q268"/>
  <c r="V269"/>
  <c r="V268"/>
  <c r="G274"/>
  <c r="I274"/>
  <c r="K274"/>
  <c r="M274"/>
  <c r="O274"/>
  <c r="Q274"/>
  <c r="V274"/>
  <c r="G278"/>
  <c r="I278"/>
  <c r="K278"/>
  <c r="M278"/>
  <c r="O278"/>
  <c r="Q278"/>
  <c r="V278"/>
  <c r="G283"/>
  <c r="O283"/>
  <c r="G284"/>
  <c r="M284"/>
  <c r="M283"/>
  <c r="I284"/>
  <c r="I283"/>
  <c r="K284"/>
  <c r="K283"/>
  <c r="O284"/>
  <c r="Q284"/>
  <c r="Q283"/>
  <c r="V284"/>
  <c r="V283"/>
  <c r="G287"/>
  <c r="I287"/>
  <c r="I286"/>
  <c r="K287"/>
  <c r="M287"/>
  <c r="O287"/>
  <c r="Q287"/>
  <c r="Q286"/>
  <c r="V287"/>
  <c r="G293"/>
  <c r="G286"/>
  <c r="I293"/>
  <c r="K293"/>
  <c r="O293"/>
  <c r="O286"/>
  <c r="Q293"/>
  <c r="V293"/>
  <c r="G298"/>
  <c r="I298"/>
  <c r="K298"/>
  <c r="M298"/>
  <c r="O298"/>
  <c r="Q298"/>
  <c r="V298"/>
  <c r="G302"/>
  <c r="M302"/>
  <c r="I302"/>
  <c r="K302"/>
  <c r="K286"/>
  <c r="O302"/>
  <c r="Q302"/>
  <c r="V302"/>
  <c r="V286"/>
  <c r="G305"/>
  <c r="I305"/>
  <c r="K305"/>
  <c r="M305"/>
  <c r="O305"/>
  <c r="Q305"/>
  <c r="V305"/>
  <c r="G308"/>
  <c r="AF312"/>
  <c r="I308"/>
  <c r="K308"/>
  <c r="O308"/>
  <c r="Q308"/>
  <c r="V308"/>
  <c r="AE312"/>
  <c r="G253" i="18"/>
  <c r="BA247"/>
  <c r="BA113"/>
  <c r="BA97"/>
  <c r="BA68"/>
  <c r="BA56"/>
  <c r="BA52"/>
  <c r="BA48"/>
  <c r="BA44"/>
  <c r="BA40"/>
  <c r="BA38"/>
  <c r="BA36"/>
  <c r="BA34"/>
  <c r="BA26"/>
  <c r="G9"/>
  <c r="M9"/>
  <c r="I9"/>
  <c r="I8"/>
  <c r="K9"/>
  <c r="K8"/>
  <c r="O9"/>
  <c r="Q9"/>
  <c r="Q8"/>
  <c r="V9"/>
  <c r="V8"/>
  <c r="G12"/>
  <c r="I12"/>
  <c r="K12"/>
  <c r="M12"/>
  <c r="O12"/>
  <c r="Q12"/>
  <c r="V12"/>
  <c r="G16"/>
  <c r="I16"/>
  <c r="K16"/>
  <c r="M16"/>
  <c r="O16"/>
  <c r="Q16"/>
  <c r="V16"/>
  <c r="G19"/>
  <c r="M19"/>
  <c r="I19"/>
  <c r="K19"/>
  <c r="O19"/>
  <c r="O8"/>
  <c r="Q19"/>
  <c r="V19"/>
  <c r="G22"/>
  <c r="M22"/>
  <c r="I22"/>
  <c r="K22"/>
  <c r="O22"/>
  <c r="Q22"/>
  <c r="V22"/>
  <c r="G25"/>
  <c r="I25"/>
  <c r="K25"/>
  <c r="M25"/>
  <c r="O25"/>
  <c r="Q25"/>
  <c r="V25"/>
  <c r="G29"/>
  <c r="I29"/>
  <c r="K29"/>
  <c r="M29"/>
  <c r="O29"/>
  <c r="Q29"/>
  <c r="V29"/>
  <c r="G30"/>
  <c r="M30"/>
  <c r="I30"/>
  <c r="K30"/>
  <c r="O30"/>
  <c r="Q30"/>
  <c r="V30"/>
  <c r="G31"/>
  <c r="I31"/>
  <c r="K31"/>
  <c r="M31"/>
  <c r="O31"/>
  <c r="Q31"/>
  <c r="V31"/>
  <c r="G32"/>
  <c r="M32"/>
  <c r="I32"/>
  <c r="K32"/>
  <c r="O32"/>
  <c r="Q32"/>
  <c r="V32"/>
  <c r="G33"/>
  <c r="I33"/>
  <c r="K33"/>
  <c r="M33"/>
  <c r="O33"/>
  <c r="Q33"/>
  <c r="V33"/>
  <c r="G35"/>
  <c r="M35"/>
  <c r="I35"/>
  <c r="K35"/>
  <c r="O35"/>
  <c r="Q35"/>
  <c r="V35"/>
  <c r="G37"/>
  <c r="I37"/>
  <c r="K37"/>
  <c r="M37"/>
  <c r="O37"/>
  <c r="Q37"/>
  <c r="V37"/>
  <c r="G39"/>
  <c r="I39"/>
  <c r="K39"/>
  <c r="M39"/>
  <c r="O39"/>
  <c r="Q39"/>
  <c r="V39"/>
  <c r="G43"/>
  <c r="I43"/>
  <c r="K43"/>
  <c r="M43"/>
  <c r="O43"/>
  <c r="Q43"/>
  <c r="V43"/>
  <c r="G47"/>
  <c r="M47"/>
  <c r="I47"/>
  <c r="K47"/>
  <c r="O47"/>
  <c r="Q47"/>
  <c r="V47"/>
  <c r="G51"/>
  <c r="I51"/>
  <c r="K51"/>
  <c r="M51"/>
  <c r="O51"/>
  <c r="Q51"/>
  <c r="V51"/>
  <c r="G55"/>
  <c r="I55"/>
  <c r="K55"/>
  <c r="M55"/>
  <c r="O55"/>
  <c r="Q55"/>
  <c r="V55"/>
  <c r="G59"/>
  <c r="I59"/>
  <c r="K59"/>
  <c r="M59"/>
  <c r="O59"/>
  <c r="Q59"/>
  <c r="V59"/>
  <c r="G63"/>
  <c r="M63"/>
  <c r="I63"/>
  <c r="K63"/>
  <c r="O63"/>
  <c r="Q63"/>
  <c r="V63"/>
  <c r="G67"/>
  <c r="I67"/>
  <c r="K67"/>
  <c r="M67"/>
  <c r="O67"/>
  <c r="Q67"/>
  <c r="V67"/>
  <c r="G72"/>
  <c r="I72"/>
  <c r="K72"/>
  <c r="M72"/>
  <c r="O72"/>
  <c r="Q72"/>
  <c r="V72"/>
  <c r="G77"/>
  <c r="I77"/>
  <c r="K77"/>
  <c r="M77"/>
  <c r="O77"/>
  <c r="Q77"/>
  <c r="V77"/>
  <c r="G82"/>
  <c r="M82"/>
  <c r="I82"/>
  <c r="K82"/>
  <c r="O82"/>
  <c r="Q82"/>
  <c r="V82"/>
  <c r="G88"/>
  <c r="I88"/>
  <c r="K88"/>
  <c r="M88"/>
  <c r="O88"/>
  <c r="Q88"/>
  <c r="V88"/>
  <c r="G96"/>
  <c r="I96"/>
  <c r="K96"/>
  <c r="M96"/>
  <c r="O96"/>
  <c r="Q96"/>
  <c r="V96"/>
  <c r="G100"/>
  <c r="I100"/>
  <c r="K100"/>
  <c r="M100"/>
  <c r="O100"/>
  <c r="Q100"/>
  <c r="V100"/>
  <c r="G103"/>
  <c r="M103"/>
  <c r="I103"/>
  <c r="K103"/>
  <c r="O103"/>
  <c r="Q103"/>
  <c r="V103"/>
  <c r="G107"/>
  <c r="I107"/>
  <c r="K107"/>
  <c r="M107"/>
  <c r="O107"/>
  <c r="Q107"/>
  <c r="V107"/>
  <c r="K111"/>
  <c r="V111"/>
  <c r="G112"/>
  <c r="I112"/>
  <c r="I111"/>
  <c r="K112"/>
  <c r="M112"/>
  <c r="O112"/>
  <c r="Q112"/>
  <c r="Q111"/>
  <c r="V112"/>
  <c r="G114"/>
  <c r="M114"/>
  <c r="I114"/>
  <c r="K114"/>
  <c r="O114"/>
  <c r="O111"/>
  <c r="Q114"/>
  <c r="V114"/>
  <c r="G118"/>
  <c r="I118"/>
  <c r="K118"/>
  <c r="M118"/>
  <c r="O118"/>
  <c r="Q118"/>
  <c r="V118"/>
  <c r="G121"/>
  <c r="K121"/>
  <c r="O121"/>
  <c r="V121"/>
  <c r="G122"/>
  <c r="I122"/>
  <c r="I121"/>
  <c r="K122"/>
  <c r="M122"/>
  <c r="M121"/>
  <c r="O122"/>
  <c r="Q122"/>
  <c r="Q121"/>
  <c r="V122"/>
  <c r="G127"/>
  <c r="I127"/>
  <c r="I126"/>
  <c r="K127"/>
  <c r="M127"/>
  <c r="O127"/>
  <c r="Q127"/>
  <c r="Q126"/>
  <c r="V127"/>
  <c r="G131"/>
  <c r="M131"/>
  <c r="I131"/>
  <c r="K131"/>
  <c r="K126"/>
  <c r="O131"/>
  <c r="Q131"/>
  <c r="V131"/>
  <c r="V126"/>
  <c r="G135"/>
  <c r="I135"/>
  <c r="K135"/>
  <c r="M135"/>
  <c r="O135"/>
  <c r="Q135"/>
  <c r="V135"/>
  <c r="G138"/>
  <c r="M138"/>
  <c r="I138"/>
  <c r="K138"/>
  <c r="O138"/>
  <c r="O126"/>
  <c r="Q138"/>
  <c r="V138"/>
  <c r="G142"/>
  <c r="I142"/>
  <c r="K142"/>
  <c r="M142"/>
  <c r="O142"/>
  <c r="Q142"/>
  <c r="V142"/>
  <c r="G146"/>
  <c r="M146"/>
  <c r="I146"/>
  <c r="K146"/>
  <c r="O146"/>
  <c r="Q146"/>
  <c r="V146"/>
  <c r="G149"/>
  <c r="I149"/>
  <c r="K149"/>
  <c r="M149"/>
  <c r="O149"/>
  <c r="Q149"/>
  <c r="V149"/>
  <c r="G152"/>
  <c r="M152"/>
  <c r="I152"/>
  <c r="K152"/>
  <c r="O152"/>
  <c r="Q152"/>
  <c r="V152"/>
  <c r="G155"/>
  <c r="I155"/>
  <c r="K155"/>
  <c r="M155"/>
  <c r="O155"/>
  <c r="Q155"/>
  <c r="V155"/>
  <c r="G158"/>
  <c r="M158"/>
  <c r="I158"/>
  <c r="K158"/>
  <c r="O158"/>
  <c r="Q158"/>
  <c r="V158"/>
  <c r="G159"/>
  <c r="I159"/>
  <c r="K159"/>
  <c r="M159"/>
  <c r="O159"/>
  <c r="Q159"/>
  <c r="V159"/>
  <c r="G160"/>
  <c r="M160"/>
  <c r="I160"/>
  <c r="K160"/>
  <c r="O160"/>
  <c r="Q160"/>
  <c r="V160"/>
  <c r="G161"/>
  <c r="I161"/>
  <c r="K161"/>
  <c r="M161"/>
  <c r="O161"/>
  <c r="Q161"/>
  <c r="V161"/>
  <c r="G163"/>
  <c r="I163"/>
  <c r="I162"/>
  <c r="K163"/>
  <c r="M163"/>
  <c r="O163"/>
  <c r="Q163"/>
  <c r="Q162"/>
  <c r="V163"/>
  <c r="G165"/>
  <c r="M165"/>
  <c r="I165"/>
  <c r="K165"/>
  <c r="O165"/>
  <c r="O162"/>
  <c r="Q165"/>
  <c r="V165"/>
  <c r="G167"/>
  <c r="I167"/>
  <c r="K167"/>
  <c r="M167"/>
  <c r="O167"/>
  <c r="Q167"/>
  <c r="V167"/>
  <c r="G169"/>
  <c r="M169"/>
  <c r="I169"/>
  <c r="K169"/>
  <c r="K162"/>
  <c r="O169"/>
  <c r="Q169"/>
  <c r="V169"/>
  <c r="V162"/>
  <c r="G171"/>
  <c r="I171"/>
  <c r="K171"/>
  <c r="M171"/>
  <c r="O171"/>
  <c r="Q171"/>
  <c r="V171"/>
  <c r="G173"/>
  <c r="M173"/>
  <c r="I173"/>
  <c r="K173"/>
  <c r="O173"/>
  <c r="Q173"/>
  <c r="V173"/>
  <c r="G174"/>
  <c r="I174"/>
  <c r="K174"/>
  <c r="M174"/>
  <c r="O174"/>
  <c r="Q174"/>
  <c r="V174"/>
  <c r="G182"/>
  <c r="M182"/>
  <c r="I182"/>
  <c r="K182"/>
  <c r="O182"/>
  <c r="Q182"/>
  <c r="V182"/>
  <c r="G184"/>
  <c r="I184"/>
  <c r="K184"/>
  <c r="M184"/>
  <c r="O184"/>
  <c r="Q184"/>
  <c r="V184"/>
  <c r="G186"/>
  <c r="M186"/>
  <c r="I186"/>
  <c r="K186"/>
  <c r="O186"/>
  <c r="Q186"/>
  <c r="V186"/>
  <c r="G187"/>
  <c r="I187"/>
  <c r="K187"/>
  <c r="M187"/>
  <c r="O187"/>
  <c r="Q187"/>
  <c r="V187"/>
  <c r="G188"/>
  <c r="M188"/>
  <c r="I188"/>
  <c r="K188"/>
  <c r="O188"/>
  <c r="Q188"/>
  <c r="V188"/>
  <c r="G191"/>
  <c r="I191"/>
  <c r="K191"/>
  <c r="M191"/>
  <c r="O191"/>
  <c r="Q191"/>
  <c r="V191"/>
  <c r="G192"/>
  <c r="M192"/>
  <c r="I192"/>
  <c r="K192"/>
  <c r="O192"/>
  <c r="Q192"/>
  <c r="V192"/>
  <c r="G193"/>
  <c r="I193"/>
  <c r="K193"/>
  <c r="M193"/>
  <c r="O193"/>
  <c r="Q193"/>
  <c r="V193"/>
  <c r="G194"/>
  <c r="M194"/>
  <c r="I194"/>
  <c r="K194"/>
  <c r="O194"/>
  <c r="Q194"/>
  <c r="V194"/>
  <c r="G197"/>
  <c r="I197"/>
  <c r="K197"/>
  <c r="M197"/>
  <c r="O197"/>
  <c r="Q197"/>
  <c r="V197"/>
  <c r="G198"/>
  <c r="M198"/>
  <c r="I198"/>
  <c r="K198"/>
  <c r="O198"/>
  <c r="Q198"/>
  <c r="V198"/>
  <c r="G199"/>
  <c r="I199"/>
  <c r="K199"/>
  <c r="M199"/>
  <c r="O199"/>
  <c r="Q199"/>
  <c r="V199"/>
  <c r="G200"/>
  <c r="M200"/>
  <c r="I200"/>
  <c r="K200"/>
  <c r="O200"/>
  <c r="Q200"/>
  <c r="V200"/>
  <c r="G201"/>
  <c r="I201"/>
  <c r="K201"/>
  <c r="M201"/>
  <c r="O201"/>
  <c r="Q201"/>
  <c r="V201"/>
  <c r="G202"/>
  <c r="M202"/>
  <c r="I202"/>
  <c r="K202"/>
  <c r="O202"/>
  <c r="Q202"/>
  <c r="V202"/>
  <c r="G203"/>
  <c r="I203"/>
  <c r="K203"/>
  <c r="M203"/>
  <c r="O203"/>
  <c r="Q203"/>
  <c r="V203"/>
  <c r="G204"/>
  <c r="M204"/>
  <c r="I204"/>
  <c r="K204"/>
  <c r="O204"/>
  <c r="Q204"/>
  <c r="V204"/>
  <c r="G205"/>
  <c r="I205"/>
  <c r="K205"/>
  <c r="M205"/>
  <c r="O205"/>
  <c r="Q205"/>
  <c r="V205"/>
  <c r="G206"/>
  <c r="M206"/>
  <c r="I206"/>
  <c r="K206"/>
  <c r="O206"/>
  <c r="Q206"/>
  <c r="V206"/>
  <c r="G211"/>
  <c r="O211"/>
  <c r="G212"/>
  <c r="M212"/>
  <c r="M211"/>
  <c r="I212"/>
  <c r="I211"/>
  <c r="K212"/>
  <c r="K211"/>
  <c r="O212"/>
  <c r="Q212"/>
  <c r="Q211"/>
  <c r="V212"/>
  <c r="V211"/>
  <c r="G216"/>
  <c r="I216"/>
  <c r="K216"/>
  <c r="M216"/>
  <c r="O216"/>
  <c r="Q216"/>
  <c r="V216"/>
  <c r="G220"/>
  <c r="I220"/>
  <c r="K220"/>
  <c r="M220"/>
  <c r="O220"/>
  <c r="Q220"/>
  <c r="V220"/>
  <c r="G224"/>
  <c r="O224"/>
  <c r="G225"/>
  <c r="M225"/>
  <c r="M224"/>
  <c r="I225"/>
  <c r="I224"/>
  <c r="K225"/>
  <c r="K224"/>
  <c r="O225"/>
  <c r="Q225"/>
  <c r="Q224"/>
  <c r="V225"/>
  <c r="V224"/>
  <c r="G228"/>
  <c r="G227"/>
  <c r="I228"/>
  <c r="K228"/>
  <c r="M228"/>
  <c r="O228"/>
  <c r="O227"/>
  <c r="Q228"/>
  <c r="V228"/>
  <c r="G234"/>
  <c r="M234"/>
  <c r="I234"/>
  <c r="I227"/>
  <c r="K234"/>
  <c r="O234"/>
  <c r="Q234"/>
  <c r="Q227"/>
  <c r="V234"/>
  <c r="G239"/>
  <c r="M239"/>
  <c r="I239"/>
  <c r="K239"/>
  <c r="O239"/>
  <c r="Q239"/>
  <c r="V239"/>
  <c r="G243"/>
  <c r="I243"/>
  <c r="K243"/>
  <c r="K227"/>
  <c r="M243"/>
  <c r="O243"/>
  <c r="Q243"/>
  <c r="V243"/>
  <c r="V227"/>
  <c r="G246"/>
  <c r="I246"/>
  <c r="K246"/>
  <c r="M246"/>
  <c r="O246"/>
  <c r="Q246"/>
  <c r="V246"/>
  <c r="G249"/>
  <c r="M249"/>
  <c r="I249"/>
  <c r="K249"/>
  <c r="O249"/>
  <c r="Q249"/>
  <c r="V249"/>
  <c r="AE253"/>
  <c r="AF253"/>
  <c r="G274" i="17"/>
  <c r="BA268"/>
  <c r="BA119"/>
  <c r="BA103"/>
  <c r="BA74"/>
  <c r="BA62"/>
  <c r="BA58"/>
  <c r="BA54"/>
  <c r="BA50"/>
  <c r="BA46"/>
  <c r="BA44"/>
  <c r="BA42"/>
  <c r="BA40"/>
  <c r="BA31"/>
  <c r="G9"/>
  <c r="M9"/>
  <c r="I9"/>
  <c r="K9"/>
  <c r="K8"/>
  <c r="O9"/>
  <c r="Q9"/>
  <c r="V9"/>
  <c r="V8"/>
  <c r="G13"/>
  <c r="I13"/>
  <c r="K13"/>
  <c r="M13"/>
  <c r="O13"/>
  <c r="Q13"/>
  <c r="V13"/>
  <c r="G18"/>
  <c r="G8"/>
  <c r="I18"/>
  <c r="K18"/>
  <c r="O18"/>
  <c r="O8"/>
  <c r="Q18"/>
  <c r="V18"/>
  <c r="G22"/>
  <c r="M22"/>
  <c r="I22"/>
  <c r="I8"/>
  <c r="K22"/>
  <c r="O22"/>
  <c r="Q22"/>
  <c r="Q8"/>
  <c r="V22"/>
  <c r="G26"/>
  <c r="M26"/>
  <c r="I26"/>
  <c r="K26"/>
  <c r="O26"/>
  <c r="Q26"/>
  <c r="V26"/>
  <c r="G30"/>
  <c r="I30"/>
  <c r="K30"/>
  <c r="M30"/>
  <c r="O30"/>
  <c r="Q30"/>
  <c r="V30"/>
  <c r="G35"/>
  <c r="M35"/>
  <c r="I35"/>
  <c r="K35"/>
  <c r="O35"/>
  <c r="Q35"/>
  <c r="V35"/>
  <c r="G36"/>
  <c r="M36"/>
  <c r="I36"/>
  <c r="K36"/>
  <c r="O36"/>
  <c r="Q36"/>
  <c r="V36"/>
  <c r="G37"/>
  <c r="M37"/>
  <c r="I37"/>
  <c r="K37"/>
  <c r="O37"/>
  <c r="Q37"/>
  <c r="V37"/>
  <c r="G38"/>
  <c r="I38"/>
  <c r="K38"/>
  <c r="M38"/>
  <c r="O38"/>
  <c r="Q38"/>
  <c r="V38"/>
  <c r="G39"/>
  <c r="M39"/>
  <c r="I39"/>
  <c r="K39"/>
  <c r="O39"/>
  <c r="Q39"/>
  <c r="V39"/>
  <c r="G41"/>
  <c r="M41"/>
  <c r="I41"/>
  <c r="K41"/>
  <c r="O41"/>
  <c r="Q41"/>
  <c r="V41"/>
  <c r="G43"/>
  <c r="I43"/>
  <c r="K43"/>
  <c r="M43"/>
  <c r="O43"/>
  <c r="Q43"/>
  <c r="V43"/>
  <c r="G45"/>
  <c r="I45"/>
  <c r="K45"/>
  <c r="M45"/>
  <c r="O45"/>
  <c r="Q45"/>
  <c r="V45"/>
  <c r="G49"/>
  <c r="M49"/>
  <c r="I49"/>
  <c r="K49"/>
  <c r="O49"/>
  <c r="Q49"/>
  <c r="V49"/>
  <c r="G53"/>
  <c r="M53"/>
  <c r="I53"/>
  <c r="K53"/>
  <c r="O53"/>
  <c r="Q53"/>
  <c r="V53"/>
  <c r="G57"/>
  <c r="I57"/>
  <c r="K57"/>
  <c r="M57"/>
  <c r="O57"/>
  <c r="Q57"/>
  <c r="V57"/>
  <c r="G61"/>
  <c r="I61"/>
  <c r="K61"/>
  <c r="M61"/>
  <c r="O61"/>
  <c r="Q61"/>
  <c r="V61"/>
  <c r="G65"/>
  <c r="M65"/>
  <c r="I65"/>
  <c r="K65"/>
  <c r="O65"/>
  <c r="Q65"/>
  <c r="V65"/>
  <c r="G69"/>
  <c r="M69"/>
  <c r="I69"/>
  <c r="K69"/>
  <c r="O69"/>
  <c r="Q69"/>
  <c r="V69"/>
  <c r="G73"/>
  <c r="M73"/>
  <c r="I73"/>
  <c r="K73"/>
  <c r="O73"/>
  <c r="Q73"/>
  <c r="V73"/>
  <c r="G78"/>
  <c r="I78"/>
  <c r="K78"/>
  <c r="M78"/>
  <c r="O78"/>
  <c r="Q78"/>
  <c r="V78"/>
  <c r="G83"/>
  <c r="M83"/>
  <c r="I83"/>
  <c r="K83"/>
  <c r="O83"/>
  <c r="Q83"/>
  <c r="V83"/>
  <c r="G88"/>
  <c r="M88"/>
  <c r="I88"/>
  <c r="K88"/>
  <c r="O88"/>
  <c r="Q88"/>
  <c r="V88"/>
  <c r="G94"/>
  <c r="I94"/>
  <c r="K94"/>
  <c r="M94"/>
  <c r="O94"/>
  <c r="Q94"/>
  <c r="V94"/>
  <c r="G102"/>
  <c r="I102"/>
  <c r="K102"/>
  <c r="M102"/>
  <c r="O102"/>
  <c r="Q102"/>
  <c r="V102"/>
  <c r="G106"/>
  <c r="M106"/>
  <c r="I106"/>
  <c r="K106"/>
  <c r="O106"/>
  <c r="Q106"/>
  <c r="V106"/>
  <c r="G109"/>
  <c r="M109"/>
  <c r="I109"/>
  <c r="K109"/>
  <c r="O109"/>
  <c r="Q109"/>
  <c r="V109"/>
  <c r="G113"/>
  <c r="I113"/>
  <c r="K113"/>
  <c r="M113"/>
  <c r="O113"/>
  <c r="Q113"/>
  <c r="V113"/>
  <c r="G118"/>
  <c r="M118"/>
  <c r="M117"/>
  <c r="I118"/>
  <c r="I117"/>
  <c r="K118"/>
  <c r="O118"/>
  <c r="O117"/>
  <c r="Q118"/>
  <c r="Q117"/>
  <c r="V118"/>
  <c r="G120"/>
  <c r="M120"/>
  <c r="I120"/>
  <c r="K120"/>
  <c r="O120"/>
  <c r="Q120"/>
  <c r="V120"/>
  <c r="G124"/>
  <c r="I124"/>
  <c r="K124"/>
  <c r="K117"/>
  <c r="M124"/>
  <c r="O124"/>
  <c r="Q124"/>
  <c r="V124"/>
  <c r="V117"/>
  <c r="K127"/>
  <c r="V127"/>
  <c r="G128"/>
  <c r="M128"/>
  <c r="M127"/>
  <c r="I128"/>
  <c r="I127"/>
  <c r="K128"/>
  <c r="O128"/>
  <c r="O127"/>
  <c r="Q128"/>
  <c r="Q127"/>
  <c r="V128"/>
  <c r="G133"/>
  <c r="I133"/>
  <c r="K133"/>
  <c r="K132"/>
  <c r="M133"/>
  <c r="O133"/>
  <c r="Q133"/>
  <c r="V133"/>
  <c r="V132"/>
  <c r="G138"/>
  <c r="I138"/>
  <c r="K138"/>
  <c r="M138"/>
  <c r="O138"/>
  <c r="Q138"/>
  <c r="V138"/>
  <c r="G143"/>
  <c r="G132"/>
  <c r="I143"/>
  <c r="K143"/>
  <c r="O143"/>
  <c r="O132"/>
  <c r="Q143"/>
  <c r="V143"/>
  <c r="G147"/>
  <c r="M147"/>
  <c r="I147"/>
  <c r="I132"/>
  <c r="K147"/>
  <c r="O147"/>
  <c r="Q147"/>
  <c r="Q132"/>
  <c r="V147"/>
  <c r="G152"/>
  <c r="I152"/>
  <c r="K152"/>
  <c r="M152"/>
  <c r="O152"/>
  <c r="Q152"/>
  <c r="V152"/>
  <c r="G157"/>
  <c r="I157"/>
  <c r="K157"/>
  <c r="M157"/>
  <c r="O157"/>
  <c r="Q157"/>
  <c r="V157"/>
  <c r="G161"/>
  <c r="M161"/>
  <c r="I161"/>
  <c r="K161"/>
  <c r="O161"/>
  <c r="Q161"/>
  <c r="V161"/>
  <c r="G165"/>
  <c r="M165"/>
  <c r="I165"/>
  <c r="K165"/>
  <c r="O165"/>
  <c r="Q165"/>
  <c r="V165"/>
  <c r="G169"/>
  <c r="I169"/>
  <c r="K169"/>
  <c r="M169"/>
  <c r="O169"/>
  <c r="Q169"/>
  <c r="V169"/>
  <c r="G173"/>
  <c r="I173"/>
  <c r="K173"/>
  <c r="M173"/>
  <c r="O173"/>
  <c r="Q173"/>
  <c r="V173"/>
  <c r="G174"/>
  <c r="M174"/>
  <c r="I174"/>
  <c r="K174"/>
  <c r="O174"/>
  <c r="Q174"/>
  <c r="V174"/>
  <c r="G175"/>
  <c r="M175"/>
  <c r="I175"/>
  <c r="K175"/>
  <c r="O175"/>
  <c r="Q175"/>
  <c r="V175"/>
  <c r="G176"/>
  <c r="I176"/>
  <c r="K176"/>
  <c r="M176"/>
  <c r="O176"/>
  <c r="Q176"/>
  <c r="V176"/>
  <c r="G178"/>
  <c r="M178"/>
  <c r="I178"/>
  <c r="I177"/>
  <c r="K178"/>
  <c r="O178"/>
  <c r="O177"/>
  <c r="Q178"/>
  <c r="Q177"/>
  <c r="V178"/>
  <c r="G180"/>
  <c r="M180"/>
  <c r="I180"/>
  <c r="K180"/>
  <c r="O180"/>
  <c r="Q180"/>
  <c r="V180"/>
  <c r="G182"/>
  <c r="I182"/>
  <c r="K182"/>
  <c r="K177"/>
  <c r="M182"/>
  <c r="O182"/>
  <c r="Q182"/>
  <c r="V182"/>
  <c r="V177"/>
  <c r="G184"/>
  <c r="I184"/>
  <c r="K184"/>
  <c r="M184"/>
  <c r="O184"/>
  <c r="Q184"/>
  <c r="V184"/>
  <c r="G186"/>
  <c r="M186"/>
  <c r="I186"/>
  <c r="K186"/>
  <c r="O186"/>
  <c r="Q186"/>
  <c r="V186"/>
  <c r="G188"/>
  <c r="M188"/>
  <c r="I188"/>
  <c r="K188"/>
  <c r="O188"/>
  <c r="Q188"/>
  <c r="V188"/>
  <c r="G189"/>
  <c r="I189"/>
  <c r="K189"/>
  <c r="M189"/>
  <c r="O189"/>
  <c r="Q189"/>
  <c r="V189"/>
  <c r="G196"/>
  <c r="I196"/>
  <c r="K196"/>
  <c r="M196"/>
  <c r="O196"/>
  <c r="Q196"/>
  <c r="V196"/>
  <c r="G200"/>
  <c r="M200"/>
  <c r="I200"/>
  <c r="K200"/>
  <c r="O200"/>
  <c r="Q200"/>
  <c r="V200"/>
  <c r="G202"/>
  <c r="M202"/>
  <c r="I202"/>
  <c r="K202"/>
  <c r="O202"/>
  <c r="Q202"/>
  <c r="V202"/>
  <c r="G204"/>
  <c r="I204"/>
  <c r="K204"/>
  <c r="M204"/>
  <c r="O204"/>
  <c r="Q204"/>
  <c r="V204"/>
  <c r="G205"/>
  <c r="I205"/>
  <c r="K205"/>
  <c r="M205"/>
  <c r="O205"/>
  <c r="Q205"/>
  <c r="V205"/>
  <c r="G206"/>
  <c r="M206"/>
  <c r="I206"/>
  <c r="K206"/>
  <c r="O206"/>
  <c r="Q206"/>
  <c r="V206"/>
  <c r="G209"/>
  <c r="M209"/>
  <c r="I209"/>
  <c r="K209"/>
  <c r="O209"/>
  <c r="Q209"/>
  <c r="V209"/>
  <c r="G210"/>
  <c r="I210"/>
  <c r="K210"/>
  <c r="M210"/>
  <c r="O210"/>
  <c r="Q210"/>
  <c r="V210"/>
  <c r="G211"/>
  <c r="I211"/>
  <c r="K211"/>
  <c r="M211"/>
  <c r="O211"/>
  <c r="Q211"/>
  <c r="V211"/>
  <c r="G212"/>
  <c r="M212"/>
  <c r="I212"/>
  <c r="K212"/>
  <c r="O212"/>
  <c r="Q212"/>
  <c r="V212"/>
  <c r="G215"/>
  <c r="M215"/>
  <c r="I215"/>
  <c r="K215"/>
  <c r="O215"/>
  <c r="Q215"/>
  <c r="V215"/>
  <c r="G216"/>
  <c r="I216"/>
  <c r="K216"/>
  <c r="M216"/>
  <c r="O216"/>
  <c r="Q216"/>
  <c r="V216"/>
  <c r="G217"/>
  <c r="I217"/>
  <c r="K217"/>
  <c r="M217"/>
  <c r="O217"/>
  <c r="Q217"/>
  <c r="V217"/>
  <c r="G218"/>
  <c r="M218"/>
  <c r="I218"/>
  <c r="K218"/>
  <c r="O218"/>
  <c r="Q218"/>
  <c r="V218"/>
  <c r="G219"/>
  <c r="M219"/>
  <c r="I219"/>
  <c r="K219"/>
  <c r="O219"/>
  <c r="Q219"/>
  <c r="V219"/>
  <c r="G220"/>
  <c r="I220"/>
  <c r="K220"/>
  <c r="M220"/>
  <c r="O220"/>
  <c r="Q220"/>
  <c r="V220"/>
  <c r="G221"/>
  <c r="I221"/>
  <c r="K221"/>
  <c r="M221"/>
  <c r="O221"/>
  <c r="Q221"/>
  <c r="V221"/>
  <c r="G222"/>
  <c r="M222"/>
  <c r="I222"/>
  <c r="K222"/>
  <c r="O222"/>
  <c r="Q222"/>
  <c r="V222"/>
  <c r="G223"/>
  <c r="M223"/>
  <c r="I223"/>
  <c r="K223"/>
  <c r="O223"/>
  <c r="Q223"/>
  <c r="V223"/>
  <c r="G224"/>
  <c r="I224"/>
  <c r="K224"/>
  <c r="M224"/>
  <c r="O224"/>
  <c r="Q224"/>
  <c r="V224"/>
  <c r="G231"/>
  <c r="M231"/>
  <c r="I231"/>
  <c r="I230"/>
  <c r="K231"/>
  <c r="O231"/>
  <c r="O230"/>
  <c r="Q231"/>
  <c r="Q230"/>
  <c r="V231"/>
  <c r="G236"/>
  <c r="M236"/>
  <c r="I236"/>
  <c r="K236"/>
  <c r="K230"/>
  <c r="O236"/>
  <c r="Q236"/>
  <c r="V236"/>
  <c r="V230"/>
  <c r="G240"/>
  <c r="I240"/>
  <c r="K240"/>
  <c r="M240"/>
  <c r="O240"/>
  <c r="Q240"/>
  <c r="V240"/>
  <c r="K245"/>
  <c r="V245"/>
  <c r="G246"/>
  <c r="M246"/>
  <c r="M245"/>
  <c r="I246"/>
  <c r="I245"/>
  <c r="K246"/>
  <c r="O246"/>
  <c r="O245"/>
  <c r="Q246"/>
  <c r="Q245"/>
  <c r="V246"/>
  <c r="G249"/>
  <c r="I249"/>
  <c r="K249"/>
  <c r="K248"/>
  <c r="M249"/>
  <c r="M248"/>
  <c r="O249"/>
  <c r="Q249"/>
  <c r="V249"/>
  <c r="V248"/>
  <c r="G255"/>
  <c r="G248"/>
  <c r="I255"/>
  <c r="K255"/>
  <c r="M255"/>
  <c r="O255"/>
  <c r="Q255"/>
  <c r="V255"/>
  <c r="G260"/>
  <c r="M260"/>
  <c r="I260"/>
  <c r="K260"/>
  <c r="O260"/>
  <c r="O248"/>
  <c r="Q260"/>
  <c r="V260"/>
  <c r="G264"/>
  <c r="M264"/>
  <c r="I264"/>
  <c r="I248"/>
  <c r="K264"/>
  <c r="O264"/>
  <c r="Q264"/>
  <c r="Q248"/>
  <c r="V264"/>
  <c r="G267"/>
  <c r="I267"/>
  <c r="K267"/>
  <c r="M267"/>
  <c r="O267"/>
  <c r="Q267"/>
  <c r="V267"/>
  <c r="G270"/>
  <c r="I270"/>
  <c r="K270"/>
  <c r="M270"/>
  <c r="O270"/>
  <c r="Q270"/>
  <c r="V270"/>
  <c r="AE274"/>
  <c r="G303" i="16"/>
  <c r="BA297"/>
  <c r="BA145"/>
  <c r="BA126"/>
  <c r="BA118"/>
  <c r="BA80"/>
  <c r="BA68"/>
  <c r="BA64"/>
  <c r="BA60"/>
  <c r="BA56"/>
  <c r="BA52"/>
  <c r="BA48"/>
  <c r="BA46"/>
  <c r="BA44"/>
  <c r="BA42"/>
  <c r="BA40"/>
  <c r="BA31"/>
  <c r="G9"/>
  <c r="M9"/>
  <c r="I9"/>
  <c r="I8"/>
  <c r="K9"/>
  <c r="K8"/>
  <c r="O9"/>
  <c r="Q9"/>
  <c r="Q8"/>
  <c r="V9"/>
  <c r="V8"/>
  <c r="G13"/>
  <c r="I13"/>
  <c r="K13"/>
  <c r="M13"/>
  <c r="O13"/>
  <c r="Q13"/>
  <c r="V13"/>
  <c r="G18"/>
  <c r="I18"/>
  <c r="K18"/>
  <c r="M18"/>
  <c r="O18"/>
  <c r="Q18"/>
  <c r="V18"/>
  <c r="G22"/>
  <c r="G8"/>
  <c r="I22"/>
  <c r="K22"/>
  <c r="O22"/>
  <c r="O8"/>
  <c r="Q22"/>
  <c r="V22"/>
  <c r="G26"/>
  <c r="I26"/>
  <c r="K26"/>
  <c r="M26"/>
  <c r="O26"/>
  <c r="Q26"/>
  <c r="V26"/>
  <c r="G30"/>
  <c r="I30"/>
  <c r="K30"/>
  <c r="M30"/>
  <c r="O30"/>
  <c r="Q30"/>
  <c r="V30"/>
  <c r="G35"/>
  <c r="I35"/>
  <c r="K35"/>
  <c r="M35"/>
  <c r="O35"/>
  <c r="Q35"/>
  <c r="V35"/>
  <c r="G36"/>
  <c r="M36"/>
  <c r="I36"/>
  <c r="K36"/>
  <c r="O36"/>
  <c r="Q36"/>
  <c r="V36"/>
  <c r="G37"/>
  <c r="I37"/>
  <c r="K37"/>
  <c r="M37"/>
  <c r="O37"/>
  <c r="Q37"/>
  <c r="V37"/>
  <c r="G38"/>
  <c r="I38"/>
  <c r="K38"/>
  <c r="M38"/>
  <c r="O38"/>
  <c r="Q38"/>
  <c r="V38"/>
  <c r="G39"/>
  <c r="I39"/>
  <c r="K39"/>
  <c r="M39"/>
  <c r="O39"/>
  <c r="Q39"/>
  <c r="V39"/>
  <c r="G41"/>
  <c r="M41"/>
  <c r="I41"/>
  <c r="K41"/>
  <c r="O41"/>
  <c r="Q41"/>
  <c r="V41"/>
  <c r="G43"/>
  <c r="I43"/>
  <c r="K43"/>
  <c r="M43"/>
  <c r="O43"/>
  <c r="Q43"/>
  <c r="V43"/>
  <c r="G45"/>
  <c r="I45"/>
  <c r="K45"/>
  <c r="M45"/>
  <c r="O45"/>
  <c r="Q45"/>
  <c r="V45"/>
  <c r="G47"/>
  <c r="I47"/>
  <c r="K47"/>
  <c r="M47"/>
  <c r="O47"/>
  <c r="Q47"/>
  <c r="V47"/>
  <c r="G51"/>
  <c r="M51"/>
  <c r="I51"/>
  <c r="K51"/>
  <c r="O51"/>
  <c r="Q51"/>
  <c r="V51"/>
  <c r="G55"/>
  <c r="M55"/>
  <c r="I55"/>
  <c r="K55"/>
  <c r="O55"/>
  <c r="Q55"/>
  <c r="V55"/>
  <c r="G59"/>
  <c r="I59"/>
  <c r="K59"/>
  <c r="M59"/>
  <c r="O59"/>
  <c r="Q59"/>
  <c r="V59"/>
  <c r="G63"/>
  <c r="I63"/>
  <c r="K63"/>
  <c r="M63"/>
  <c r="O63"/>
  <c r="Q63"/>
  <c r="V63"/>
  <c r="G67"/>
  <c r="M67"/>
  <c r="I67"/>
  <c r="K67"/>
  <c r="O67"/>
  <c r="Q67"/>
  <c r="V67"/>
  <c r="G71"/>
  <c r="I71"/>
  <c r="K71"/>
  <c r="M71"/>
  <c r="O71"/>
  <c r="Q71"/>
  <c r="V71"/>
  <c r="G75"/>
  <c r="I75"/>
  <c r="K75"/>
  <c r="M75"/>
  <c r="O75"/>
  <c r="Q75"/>
  <c r="V75"/>
  <c r="G79"/>
  <c r="I79"/>
  <c r="K79"/>
  <c r="M79"/>
  <c r="O79"/>
  <c r="Q79"/>
  <c r="V79"/>
  <c r="G84"/>
  <c r="M84"/>
  <c r="I84"/>
  <c r="K84"/>
  <c r="O84"/>
  <c r="Q84"/>
  <c r="V84"/>
  <c r="G90"/>
  <c r="I90"/>
  <c r="K90"/>
  <c r="M90"/>
  <c r="O90"/>
  <c r="Q90"/>
  <c r="V90"/>
  <c r="G95"/>
  <c r="M95"/>
  <c r="I95"/>
  <c r="K95"/>
  <c r="O95"/>
  <c r="Q95"/>
  <c r="V95"/>
  <c r="G100"/>
  <c r="I100"/>
  <c r="K100"/>
  <c r="M100"/>
  <c r="O100"/>
  <c r="Q100"/>
  <c r="V100"/>
  <c r="G103"/>
  <c r="M103"/>
  <c r="I103"/>
  <c r="K103"/>
  <c r="O103"/>
  <c r="Q103"/>
  <c r="V103"/>
  <c r="G109"/>
  <c r="I109"/>
  <c r="K109"/>
  <c r="M109"/>
  <c r="O109"/>
  <c r="Q109"/>
  <c r="V109"/>
  <c r="G117"/>
  <c r="I117"/>
  <c r="K117"/>
  <c r="M117"/>
  <c r="O117"/>
  <c r="Q117"/>
  <c r="V117"/>
  <c r="G121"/>
  <c r="I121"/>
  <c r="K121"/>
  <c r="M121"/>
  <c r="O121"/>
  <c r="Q121"/>
  <c r="V121"/>
  <c r="G125"/>
  <c r="M125"/>
  <c r="I125"/>
  <c r="K125"/>
  <c r="O125"/>
  <c r="Q125"/>
  <c r="V125"/>
  <c r="G129"/>
  <c r="I129"/>
  <c r="K129"/>
  <c r="M129"/>
  <c r="O129"/>
  <c r="Q129"/>
  <c r="V129"/>
  <c r="G132"/>
  <c r="M132"/>
  <c r="I132"/>
  <c r="K132"/>
  <c r="O132"/>
  <c r="Q132"/>
  <c r="V132"/>
  <c r="G135"/>
  <c r="I135"/>
  <c r="K135"/>
  <c r="M135"/>
  <c r="O135"/>
  <c r="Q135"/>
  <c r="V135"/>
  <c r="G139"/>
  <c r="M139"/>
  <c r="I139"/>
  <c r="K139"/>
  <c r="O139"/>
  <c r="Q139"/>
  <c r="V139"/>
  <c r="I143"/>
  <c r="Q143"/>
  <c r="G144"/>
  <c r="M144"/>
  <c r="I144"/>
  <c r="K144"/>
  <c r="K143"/>
  <c r="O144"/>
  <c r="Q144"/>
  <c r="V144"/>
  <c r="V143"/>
  <c r="G146"/>
  <c r="I146"/>
  <c r="K146"/>
  <c r="M146"/>
  <c r="O146"/>
  <c r="Q146"/>
  <c r="V146"/>
  <c r="G150"/>
  <c r="G143"/>
  <c r="I150"/>
  <c r="K150"/>
  <c r="O150"/>
  <c r="O143"/>
  <c r="Q150"/>
  <c r="V150"/>
  <c r="G153"/>
  <c r="I153"/>
  <c r="O153"/>
  <c r="Q153"/>
  <c r="G154"/>
  <c r="M154"/>
  <c r="M153"/>
  <c r="I154"/>
  <c r="K154"/>
  <c r="K153"/>
  <c r="O154"/>
  <c r="Q154"/>
  <c r="V154"/>
  <c r="V153"/>
  <c r="G159"/>
  <c r="G158"/>
  <c r="I159"/>
  <c r="I158"/>
  <c r="K159"/>
  <c r="O159"/>
  <c r="O158"/>
  <c r="Q159"/>
  <c r="Q158"/>
  <c r="V159"/>
  <c r="G164"/>
  <c r="M164"/>
  <c r="I164"/>
  <c r="K164"/>
  <c r="O164"/>
  <c r="Q164"/>
  <c r="V164"/>
  <c r="G169"/>
  <c r="I169"/>
  <c r="K169"/>
  <c r="K158"/>
  <c r="M169"/>
  <c r="O169"/>
  <c r="Q169"/>
  <c r="V169"/>
  <c r="V158"/>
  <c r="G173"/>
  <c r="I173"/>
  <c r="K173"/>
  <c r="M173"/>
  <c r="O173"/>
  <c r="Q173"/>
  <c r="V173"/>
  <c r="G178"/>
  <c r="M178"/>
  <c r="I178"/>
  <c r="K178"/>
  <c r="O178"/>
  <c r="Q178"/>
  <c r="V178"/>
  <c r="G183"/>
  <c r="M183"/>
  <c r="I183"/>
  <c r="K183"/>
  <c r="O183"/>
  <c r="Q183"/>
  <c r="V183"/>
  <c r="G187"/>
  <c r="I187"/>
  <c r="K187"/>
  <c r="M187"/>
  <c r="O187"/>
  <c r="Q187"/>
  <c r="V187"/>
  <c r="G191"/>
  <c r="I191"/>
  <c r="K191"/>
  <c r="M191"/>
  <c r="O191"/>
  <c r="Q191"/>
  <c r="V191"/>
  <c r="G195"/>
  <c r="M195"/>
  <c r="I195"/>
  <c r="K195"/>
  <c r="O195"/>
  <c r="Q195"/>
  <c r="V195"/>
  <c r="G199"/>
  <c r="M199"/>
  <c r="I199"/>
  <c r="K199"/>
  <c r="O199"/>
  <c r="Q199"/>
  <c r="V199"/>
  <c r="G200"/>
  <c r="I200"/>
  <c r="K200"/>
  <c r="M200"/>
  <c r="O200"/>
  <c r="Q200"/>
  <c r="V200"/>
  <c r="G201"/>
  <c r="I201"/>
  <c r="K201"/>
  <c r="M201"/>
  <c r="O201"/>
  <c r="Q201"/>
  <c r="V201"/>
  <c r="G202"/>
  <c r="M202"/>
  <c r="I202"/>
  <c r="K202"/>
  <c r="O202"/>
  <c r="Q202"/>
  <c r="V202"/>
  <c r="G204"/>
  <c r="I204"/>
  <c r="K204"/>
  <c r="K203"/>
  <c r="M204"/>
  <c r="O204"/>
  <c r="Q204"/>
  <c r="V204"/>
  <c r="V203"/>
  <c r="G206"/>
  <c r="I206"/>
  <c r="K206"/>
  <c r="M206"/>
  <c r="O206"/>
  <c r="Q206"/>
  <c r="V206"/>
  <c r="G208"/>
  <c r="G203"/>
  <c r="I208"/>
  <c r="K208"/>
  <c r="O208"/>
  <c r="O203"/>
  <c r="Q208"/>
  <c r="V208"/>
  <c r="G210"/>
  <c r="M210"/>
  <c r="I210"/>
  <c r="I203"/>
  <c r="K210"/>
  <c r="O210"/>
  <c r="Q210"/>
  <c r="Q203"/>
  <c r="V210"/>
  <c r="G212"/>
  <c r="I212"/>
  <c r="K212"/>
  <c r="M212"/>
  <c r="O212"/>
  <c r="Q212"/>
  <c r="V212"/>
  <c r="G214"/>
  <c r="I214"/>
  <c r="K214"/>
  <c r="M214"/>
  <c r="O214"/>
  <c r="Q214"/>
  <c r="V214"/>
  <c r="G215"/>
  <c r="M215"/>
  <c r="I215"/>
  <c r="K215"/>
  <c r="O215"/>
  <c r="Q215"/>
  <c r="V215"/>
  <c r="G223"/>
  <c r="M223"/>
  <c r="I223"/>
  <c r="K223"/>
  <c r="O223"/>
  <c r="Q223"/>
  <c r="V223"/>
  <c r="G227"/>
  <c r="I227"/>
  <c r="K227"/>
  <c r="M227"/>
  <c r="O227"/>
  <c r="Q227"/>
  <c r="V227"/>
  <c r="G229"/>
  <c r="I229"/>
  <c r="K229"/>
  <c r="M229"/>
  <c r="O229"/>
  <c r="Q229"/>
  <c r="V229"/>
  <c r="G231"/>
  <c r="M231"/>
  <c r="I231"/>
  <c r="K231"/>
  <c r="O231"/>
  <c r="Q231"/>
  <c r="V231"/>
  <c r="G232"/>
  <c r="M232"/>
  <c r="I232"/>
  <c r="K232"/>
  <c r="O232"/>
  <c r="Q232"/>
  <c r="V232"/>
  <c r="G233"/>
  <c r="I233"/>
  <c r="K233"/>
  <c r="M233"/>
  <c r="O233"/>
  <c r="Q233"/>
  <c r="V233"/>
  <c r="G236"/>
  <c r="I236"/>
  <c r="K236"/>
  <c r="M236"/>
  <c r="O236"/>
  <c r="Q236"/>
  <c r="V236"/>
  <c r="G237"/>
  <c r="M237"/>
  <c r="I237"/>
  <c r="K237"/>
  <c r="O237"/>
  <c r="Q237"/>
  <c r="V237"/>
  <c r="G238"/>
  <c r="M238"/>
  <c r="I238"/>
  <c r="K238"/>
  <c r="O238"/>
  <c r="Q238"/>
  <c r="V238"/>
  <c r="G239"/>
  <c r="I239"/>
  <c r="K239"/>
  <c r="M239"/>
  <c r="O239"/>
  <c r="Q239"/>
  <c r="V239"/>
  <c r="G242"/>
  <c r="I242"/>
  <c r="K242"/>
  <c r="M242"/>
  <c r="O242"/>
  <c r="Q242"/>
  <c r="V242"/>
  <c r="G243"/>
  <c r="M243"/>
  <c r="I243"/>
  <c r="K243"/>
  <c r="O243"/>
  <c r="Q243"/>
  <c r="V243"/>
  <c r="G244"/>
  <c r="M244"/>
  <c r="I244"/>
  <c r="K244"/>
  <c r="O244"/>
  <c r="Q244"/>
  <c r="V244"/>
  <c r="G245"/>
  <c r="I245"/>
  <c r="K245"/>
  <c r="M245"/>
  <c r="O245"/>
  <c r="Q245"/>
  <c r="V245"/>
  <c r="G246"/>
  <c r="I246"/>
  <c r="K246"/>
  <c r="M246"/>
  <c r="O246"/>
  <c r="Q246"/>
  <c r="V246"/>
  <c r="G247"/>
  <c r="M247"/>
  <c r="I247"/>
  <c r="K247"/>
  <c r="O247"/>
  <c r="Q247"/>
  <c r="V247"/>
  <c r="G248"/>
  <c r="M248"/>
  <c r="I248"/>
  <c r="K248"/>
  <c r="O248"/>
  <c r="Q248"/>
  <c r="V248"/>
  <c r="G249"/>
  <c r="I249"/>
  <c r="K249"/>
  <c r="M249"/>
  <c r="O249"/>
  <c r="Q249"/>
  <c r="V249"/>
  <c r="G250"/>
  <c r="I250"/>
  <c r="K250"/>
  <c r="M250"/>
  <c r="O250"/>
  <c r="Q250"/>
  <c r="V250"/>
  <c r="G251"/>
  <c r="M251"/>
  <c r="I251"/>
  <c r="K251"/>
  <c r="O251"/>
  <c r="Q251"/>
  <c r="V251"/>
  <c r="G252"/>
  <c r="M252"/>
  <c r="I252"/>
  <c r="K252"/>
  <c r="O252"/>
  <c r="Q252"/>
  <c r="V252"/>
  <c r="G253"/>
  <c r="I253"/>
  <c r="K253"/>
  <c r="M253"/>
  <c r="O253"/>
  <c r="Q253"/>
  <c r="V253"/>
  <c r="G260"/>
  <c r="G259"/>
  <c r="I260"/>
  <c r="I259"/>
  <c r="K260"/>
  <c r="O260"/>
  <c r="O259"/>
  <c r="Q260"/>
  <c r="Q259"/>
  <c r="V260"/>
  <c r="G265"/>
  <c r="M265"/>
  <c r="I265"/>
  <c r="K265"/>
  <c r="O265"/>
  <c r="Q265"/>
  <c r="V265"/>
  <c r="G269"/>
  <c r="I269"/>
  <c r="K269"/>
  <c r="K259"/>
  <c r="M269"/>
  <c r="O269"/>
  <c r="Q269"/>
  <c r="V269"/>
  <c r="V259"/>
  <c r="K274"/>
  <c r="V274"/>
  <c r="G275"/>
  <c r="G274"/>
  <c r="I275"/>
  <c r="I274"/>
  <c r="K275"/>
  <c r="O275"/>
  <c r="O274"/>
  <c r="Q275"/>
  <c r="Q274"/>
  <c r="V275"/>
  <c r="G278"/>
  <c r="I278"/>
  <c r="K278"/>
  <c r="K277"/>
  <c r="M278"/>
  <c r="O278"/>
  <c r="Q278"/>
  <c r="V278"/>
  <c r="V277"/>
  <c r="G284"/>
  <c r="I284"/>
  <c r="K284"/>
  <c r="M284"/>
  <c r="O284"/>
  <c r="Q284"/>
  <c r="V284"/>
  <c r="G289"/>
  <c r="G277"/>
  <c r="I289"/>
  <c r="K289"/>
  <c r="O289"/>
  <c r="O277"/>
  <c r="Q289"/>
  <c r="V289"/>
  <c r="G293"/>
  <c r="M293"/>
  <c r="I293"/>
  <c r="I277"/>
  <c r="K293"/>
  <c r="O293"/>
  <c r="Q293"/>
  <c r="Q277"/>
  <c r="V293"/>
  <c r="G296"/>
  <c r="I296"/>
  <c r="K296"/>
  <c r="M296"/>
  <c r="O296"/>
  <c r="Q296"/>
  <c r="V296"/>
  <c r="G299"/>
  <c r="I299"/>
  <c r="K299"/>
  <c r="M299"/>
  <c r="O299"/>
  <c r="Q299"/>
  <c r="V299"/>
  <c r="AE303"/>
  <c r="AF303"/>
  <c r="G307" i="15"/>
  <c r="BA301"/>
  <c r="BA146"/>
  <c r="BA127"/>
  <c r="BA119"/>
  <c r="BA81"/>
  <c r="BA69"/>
  <c r="BA65"/>
  <c r="BA61"/>
  <c r="BA57"/>
  <c r="BA53"/>
  <c r="BA49"/>
  <c r="BA47"/>
  <c r="BA45"/>
  <c r="BA43"/>
  <c r="BA41"/>
  <c r="BA32"/>
  <c r="G9"/>
  <c r="I9"/>
  <c r="I8"/>
  <c r="K9"/>
  <c r="M9"/>
  <c r="O9"/>
  <c r="Q9"/>
  <c r="Q8"/>
  <c r="V9"/>
  <c r="G14"/>
  <c r="G8"/>
  <c r="I14"/>
  <c r="K14"/>
  <c r="K8"/>
  <c r="O14"/>
  <c r="O8"/>
  <c r="Q14"/>
  <c r="V14"/>
  <c r="V8"/>
  <c r="G19"/>
  <c r="I19"/>
  <c r="K19"/>
  <c r="M19"/>
  <c r="O19"/>
  <c r="Q19"/>
  <c r="V19"/>
  <c r="G23"/>
  <c r="M23"/>
  <c r="I23"/>
  <c r="K23"/>
  <c r="O23"/>
  <c r="Q23"/>
  <c r="V23"/>
  <c r="G27"/>
  <c r="I27"/>
  <c r="K27"/>
  <c r="M27"/>
  <c r="O27"/>
  <c r="Q27"/>
  <c r="V27"/>
  <c r="G31"/>
  <c r="M31"/>
  <c r="I31"/>
  <c r="K31"/>
  <c r="O31"/>
  <c r="Q31"/>
  <c r="V31"/>
  <c r="G36"/>
  <c r="I36"/>
  <c r="K36"/>
  <c r="M36"/>
  <c r="O36"/>
  <c r="Q36"/>
  <c r="V36"/>
  <c r="G37"/>
  <c r="M37"/>
  <c r="I37"/>
  <c r="K37"/>
  <c r="O37"/>
  <c r="Q37"/>
  <c r="V37"/>
  <c r="G38"/>
  <c r="I38"/>
  <c r="K38"/>
  <c r="M38"/>
  <c r="O38"/>
  <c r="Q38"/>
  <c r="V38"/>
  <c r="G39"/>
  <c r="M39"/>
  <c r="I39"/>
  <c r="K39"/>
  <c r="O39"/>
  <c r="Q39"/>
  <c r="V39"/>
  <c r="G40"/>
  <c r="I40"/>
  <c r="K40"/>
  <c r="M40"/>
  <c r="O40"/>
  <c r="Q40"/>
  <c r="V40"/>
  <c r="G42"/>
  <c r="M42"/>
  <c r="I42"/>
  <c r="K42"/>
  <c r="O42"/>
  <c r="Q42"/>
  <c r="V42"/>
  <c r="G44"/>
  <c r="I44"/>
  <c r="K44"/>
  <c r="M44"/>
  <c r="O44"/>
  <c r="Q44"/>
  <c r="V44"/>
  <c r="G46"/>
  <c r="M46"/>
  <c r="I46"/>
  <c r="K46"/>
  <c r="O46"/>
  <c r="Q46"/>
  <c r="V46"/>
  <c r="G48"/>
  <c r="I48"/>
  <c r="K48"/>
  <c r="M48"/>
  <c r="O48"/>
  <c r="Q48"/>
  <c r="V48"/>
  <c r="G52"/>
  <c r="M52"/>
  <c r="I52"/>
  <c r="K52"/>
  <c r="O52"/>
  <c r="Q52"/>
  <c r="V52"/>
  <c r="G56"/>
  <c r="I56"/>
  <c r="K56"/>
  <c r="M56"/>
  <c r="O56"/>
  <c r="Q56"/>
  <c r="V56"/>
  <c r="G60"/>
  <c r="M60"/>
  <c r="I60"/>
  <c r="K60"/>
  <c r="O60"/>
  <c r="Q60"/>
  <c r="V60"/>
  <c r="G64"/>
  <c r="I64"/>
  <c r="K64"/>
  <c r="M64"/>
  <c r="O64"/>
  <c r="Q64"/>
  <c r="V64"/>
  <c r="G68"/>
  <c r="M68"/>
  <c r="I68"/>
  <c r="K68"/>
  <c r="O68"/>
  <c r="Q68"/>
  <c r="V68"/>
  <c r="G72"/>
  <c r="I72"/>
  <c r="K72"/>
  <c r="M72"/>
  <c r="O72"/>
  <c r="Q72"/>
  <c r="V72"/>
  <c r="G76"/>
  <c r="M76"/>
  <c r="I76"/>
  <c r="K76"/>
  <c r="O76"/>
  <c r="Q76"/>
  <c r="V76"/>
  <c r="G80"/>
  <c r="I80"/>
  <c r="K80"/>
  <c r="M80"/>
  <c r="O80"/>
  <c r="Q80"/>
  <c r="V80"/>
  <c r="G85"/>
  <c r="M85"/>
  <c r="I85"/>
  <c r="K85"/>
  <c r="O85"/>
  <c r="Q85"/>
  <c r="V85"/>
  <c r="G91"/>
  <c r="I91"/>
  <c r="K91"/>
  <c r="M91"/>
  <c r="O91"/>
  <c r="Q91"/>
  <c r="V91"/>
  <c r="G96"/>
  <c r="M96"/>
  <c r="I96"/>
  <c r="K96"/>
  <c r="O96"/>
  <c r="Q96"/>
  <c r="V96"/>
  <c r="G101"/>
  <c r="I101"/>
  <c r="K101"/>
  <c r="M101"/>
  <c r="O101"/>
  <c r="Q101"/>
  <c r="V101"/>
  <c r="G104"/>
  <c r="M104"/>
  <c r="I104"/>
  <c r="K104"/>
  <c r="O104"/>
  <c r="Q104"/>
  <c r="V104"/>
  <c r="G110"/>
  <c r="I110"/>
  <c r="K110"/>
  <c r="M110"/>
  <c r="O110"/>
  <c r="Q110"/>
  <c r="V110"/>
  <c r="G118"/>
  <c r="M118"/>
  <c r="I118"/>
  <c r="K118"/>
  <c r="O118"/>
  <c r="Q118"/>
  <c r="V118"/>
  <c r="G122"/>
  <c r="I122"/>
  <c r="K122"/>
  <c r="M122"/>
  <c r="O122"/>
  <c r="Q122"/>
  <c r="V122"/>
  <c r="G126"/>
  <c r="M126"/>
  <c r="I126"/>
  <c r="K126"/>
  <c r="O126"/>
  <c r="Q126"/>
  <c r="V126"/>
  <c r="G130"/>
  <c r="I130"/>
  <c r="K130"/>
  <c r="M130"/>
  <c r="O130"/>
  <c r="Q130"/>
  <c r="V130"/>
  <c r="G133"/>
  <c r="M133"/>
  <c r="I133"/>
  <c r="K133"/>
  <c r="O133"/>
  <c r="Q133"/>
  <c r="V133"/>
  <c r="G136"/>
  <c r="I136"/>
  <c r="K136"/>
  <c r="M136"/>
  <c r="O136"/>
  <c r="Q136"/>
  <c r="V136"/>
  <c r="G140"/>
  <c r="M140"/>
  <c r="I140"/>
  <c r="K140"/>
  <c r="O140"/>
  <c r="Q140"/>
  <c r="V140"/>
  <c r="G145"/>
  <c r="M145"/>
  <c r="I145"/>
  <c r="K145"/>
  <c r="K144"/>
  <c r="O145"/>
  <c r="O144"/>
  <c r="Q145"/>
  <c r="V145"/>
  <c r="V144"/>
  <c r="G147"/>
  <c r="I147"/>
  <c r="I144"/>
  <c r="K147"/>
  <c r="M147"/>
  <c r="O147"/>
  <c r="Q147"/>
  <c r="Q144"/>
  <c r="V147"/>
  <c r="G151"/>
  <c r="M151"/>
  <c r="I151"/>
  <c r="K151"/>
  <c r="O151"/>
  <c r="Q151"/>
  <c r="V151"/>
  <c r="I154"/>
  <c r="Q154"/>
  <c r="G155"/>
  <c r="M155"/>
  <c r="M154"/>
  <c r="I155"/>
  <c r="K155"/>
  <c r="K154"/>
  <c r="O155"/>
  <c r="O154"/>
  <c r="Q155"/>
  <c r="V155"/>
  <c r="V154"/>
  <c r="G160"/>
  <c r="G159"/>
  <c r="I160"/>
  <c r="K160"/>
  <c r="K159"/>
  <c r="O160"/>
  <c r="O159"/>
  <c r="Q160"/>
  <c r="V160"/>
  <c r="V159"/>
  <c r="G165"/>
  <c r="I165"/>
  <c r="I159"/>
  <c r="K165"/>
  <c r="M165"/>
  <c r="O165"/>
  <c r="Q165"/>
  <c r="Q159"/>
  <c r="V165"/>
  <c r="G170"/>
  <c r="M170"/>
  <c r="I170"/>
  <c r="K170"/>
  <c r="O170"/>
  <c r="Q170"/>
  <c r="V170"/>
  <c r="G175"/>
  <c r="I175"/>
  <c r="K175"/>
  <c r="M175"/>
  <c r="O175"/>
  <c r="Q175"/>
  <c r="V175"/>
  <c r="G180"/>
  <c r="M180"/>
  <c r="I180"/>
  <c r="K180"/>
  <c r="O180"/>
  <c r="Q180"/>
  <c r="V180"/>
  <c r="G185"/>
  <c r="I185"/>
  <c r="K185"/>
  <c r="M185"/>
  <c r="O185"/>
  <c r="Q185"/>
  <c r="V185"/>
  <c r="G189"/>
  <c r="M189"/>
  <c r="I189"/>
  <c r="K189"/>
  <c r="O189"/>
  <c r="Q189"/>
  <c r="V189"/>
  <c r="G193"/>
  <c r="I193"/>
  <c r="K193"/>
  <c r="M193"/>
  <c r="O193"/>
  <c r="Q193"/>
  <c r="V193"/>
  <c r="G197"/>
  <c r="M197"/>
  <c r="I197"/>
  <c r="K197"/>
  <c r="O197"/>
  <c r="Q197"/>
  <c r="V197"/>
  <c r="G201"/>
  <c r="I201"/>
  <c r="K201"/>
  <c r="M201"/>
  <c r="O201"/>
  <c r="Q201"/>
  <c r="V201"/>
  <c r="G202"/>
  <c r="M202"/>
  <c r="I202"/>
  <c r="K202"/>
  <c r="O202"/>
  <c r="Q202"/>
  <c r="V202"/>
  <c r="G203"/>
  <c r="I203"/>
  <c r="K203"/>
  <c r="M203"/>
  <c r="O203"/>
  <c r="Q203"/>
  <c r="V203"/>
  <c r="G204"/>
  <c r="M204"/>
  <c r="I204"/>
  <c r="K204"/>
  <c r="O204"/>
  <c r="Q204"/>
  <c r="V204"/>
  <c r="G206"/>
  <c r="M206"/>
  <c r="I206"/>
  <c r="I205"/>
  <c r="K206"/>
  <c r="K205"/>
  <c r="O206"/>
  <c r="O205"/>
  <c r="Q206"/>
  <c r="Q205"/>
  <c r="V206"/>
  <c r="V205"/>
  <c r="G208"/>
  <c r="I208"/>
  <c r="K208"/>
  <c r="M208"/>
  <c r="O208"/>
  <c r="Q208"/>
  <c r="V208"/>
  <c r="G210"/>
  <c r="I210"/>
  <c r="K210"/>
  <c r="M210"/>
  <c r="O210"/>
  <c r="Q210"/>
  <c r="V210"/>
  <c r="G212"/>
  <c r="I212"/>
  <c r="K212"/>
  <c r="M212"/>
  <c r="O212"/>
  <c r="Q212"/>
  <c r="V212"/>
  <c r="G214"/>
  <c r="M214"/>
  <c r="I214"/>
  <c r="K214"/>
  <c r="O214"/>
  <c r="Q214"/>
  <c r="V214"/>
  <c r="G216"/>
  <c r="I216"/>
  <c r="K216"/>
  <c r="M216"/>
  <c r="O216"/>
  <c r="Q216"/>
  <c r="V216"/>
  <c r="G217"/>
  <c r="I217"/>
  <c r="K217"/>
  <c r="M217"/>
  <c r="O217"/>
  <c r="Q217"/>
  <c r="V217"/>
  <c r="G226"/>
  <c r="I226"/>
  <c r="K226"/>
  <c r="M226"/>
  <c r="O226"/>
  <c r="Q226"/>
  <c r="V226"/>
  <c r="G230"/>
  <c r="M230"/>
  <c r="I230"/>
  <c r="K230"/>
  <c r="O230"/>
  <c r="Q230"/>
  <c r="V230"/>
  <c r="G232"/>
  <c r="I232"/>
  <c r="K232"/>
  <c r="M232"/>
  <c r="O232"/>
  <c r="Q232"/>
  <c r="V232"/>
  <c r="G234"/>
  <c r="I234"/>
  <c r="K234"/>
  <c r="M234"/>
  <c r="O234"/>
  <c r="Q234"/>
  <c r="V234"/>
  <c r="G235"/>
  <c r="I235"/>
  <c r="K235"/>
  <c r="M235"/>
  <c r="O235"/>
  <c r="Q235"/>
  <c r="V235"/>
  <c r="G236"/>
  <c r="M236"/>
  <c r="I236"/>
  <c r="K236"/>
  <c r="O236"/>
  <c r="Q236"/>
  <c r="V236"/>
  <c r="G239"/>
  <c r="I239"/>
  <c r="K239"/>
  <c r="M239"/>
  <c r="O239"/>
  <c r="Q239"/>
  <c r="V239"/>
  <c r="G240"/>
  <c r="I240"/>
  <c r="K240"/>
  <c r="M240"/>
  <c r="O240"/>
  <c r="Q240"/>
  <c r="V240"/>
  <c r="G241"/>
  <c r="I241"/>
  <c r="K241"/>
  <c r="M241"/>
  <c r="O241"/>
  <c r="Q241"/>
  <c r="V241"/>
  <c r="G242"/>
  <c r="M242"/>
  <c r="I242"/>
  <c r="K242"/>
  <c r="O242"/>
  <c r="Q242"/>
  <c r="V242"/>
  <c r="G245"/>
  <c r="I245"/>
  <c r="K245"/>
  <c r="M245"/>
  <c r="O245"/>
  <c r="Q245"/>
  <c r="V245"/>
  <c r="G246"/>
  <c r="I246"/>
  <c r="K246"/>
  <c r="M246"/>
  <c r="O246"/>
  <c r="Q246"/>
  <c r="V246"/>
  <c r="G247"/>
  <c r="I247"/>
  <c r="K247"/>
  <c r="M247"/>
  <c r="O247"/>
  <c r="Q247"/>
  <c r="V247"/>
  <c r="G248"/>
  <c r="M248"/>
  <c r="I248"/>
  <c r="K248"/>
  <c r="O248"/>
  <c r="Q248"/>
  <c r="V248"/>
  <c r="G249"/>
  <c r="I249"/>
  <c r="K249"/>
  <c r="M249"/>
  <c r="O249"/>
  <c r="Q249"/>
  <c r="V249"/>
  <c r="G250"/>
  <c r="I250"/>
  <c r="K250"/>
  <c r="M250"/>
  <c r="O250"/>
  <c r="Q250"/>
  <c r="V250"/>
  <c r="G251"/>
  <c r="I251"/>
  <c r="K251"/>
  <c r="M251"/>
  <c r="O251"/>
  <c r="Q251"/>
  <c r="V251"/>
  <c r="G252"/>
  <c r="M252"/>
  <c r="I252"/>
  <c r="K252"/>
  <c r="O252"/>
  <c r="Q252"/>
  <c r="V252"/>
  <c r="G253"/>
  <c r="I253"/>
  <c r="K253"/>
  <c r="M253"/>
  <c r="O253"/>
  <c r="Q253"/>
  <c r="V253"/>
  <c r="G254"/>
  <c r="M254"/>
  <c r="I254"/>
  <c r="K254"/>
  <c r="O254"/>
  <c r="Q254"/>
  <c r="V254"/>
  <c r="G255"/>
  <c r="I255"/>
  <c r="K255"/>
  <c r="M255"/>
  <c r="O255"/>
  <c r="Q255"/>
  <c r="V255"/>
  <c r="G256"/>
  <c r="M256"/>
  <c r="I256"/>
  <c r="K256"/>
  <c r="O256"/>
  <c r="Q256"/>
  <c r="V256"/>
  <c r="G257"/>
  <c r="I257"/>
  <c r="K257"/>
  <c r="M257"/>
  <c r="O257"/>
  <c r="Q257"/>
  <c r="V257"/>
  <c r="G263"/>
  <c r="O263"/>
  <c r="G264"/>
  <c r="I264"/>
  <c r="I263"/>
  <c r="K264"/>
  <c r="K263"/>
  <c r="M264"/>
  <c r="O264"/>
  <c r="Q264"/>
  <c r="Q263"/>
  <c r="V264"/>
  <c r="V263"/>
  <c r="G269"/>
  <c r="M269"/>
  <c r="I269"/>
  <c r="K269"/>
  <c r="O269"/>
  <c r="Q269"/>
  <c r="V269"/>
  <c r="G273"/>
  <c r="I273"/>
  <c r="K273"/>
  <c r="M273"/>
  <c r="O273"/>
  <c r="Q273"/>
  <c r="V273"/>
  <c r="G278"/>
  <c r="O278"/>
  <c r="G279"/>
  <c r="M279"/>
  <c r="M278"/>
  <c r="I279"/>
  <c r="I278"/>
  <c r="K279"/>
  <c r="K278"/>
  <c r="O279"/>
  <c r="Q279"/>
  <c r="Q278"/>
  <c r="V279"/>
  <c r="V278"/>
  <c r="G282"/>
  <c r="I282"/>
  <c r="I281"/>
  <c r="K282"/>
  <c r="M282"/>
  <c r="O282"/>
  <c r="Q282"/>
  <c r="Q281"/>
  <c r="V282"/>
  <c r="G288"/>
  <c r="G281"/>
  <c r="I288"/>
  <c r="K288"/>
  <c r="K281"/>
  <c r="O288"/>
  <c r="O281"/>
  <c r="Q288"/>
  <c r="V288"/>
  <c r="V281"/>
  <c r="G293"/>
  <c r="I293"/>
  <c r="K293"/>
  <c r="M293"/>
  <c r="O293"/>
  <c r="Q293"/>
  <c r="V293"/>
  <c r="G297"/>
  <c r="M297"/>
  <c r="I297"/>
  <c r="K297"/>
  <c r="O297"/>
  <c r="Q297"/>
  <c r="V297"/>
  <c r="G300"/>
  <c r="I300"/>
  <c r="K300"/>
  <c r="M300"/>
  <c r="O300"/>
  <c r="Q300"/>
  <c r="V300"/>
  <c r="G303"/>
  <c r="M303"/>
  <c r="I303"/>
  <c r="K303"/>
  <c r="O303"/>
  <c r="Q303"/>
  <c r="V303"/>
  <c r="AE307"/>
  <c r="AF307"/>
  <c r="G80" i="14"/>
  <c r="BA17"/>
  <c r="BA10"/>
  <c r="G9"/>
  <c r="I9"/>
  <c r="I8"/>
  <c r="K9"/>
  <c r="M9"/>
  <c r="O9"/>
  <c r="Q9"/>
  <c r="Q8"/>
  <c r="V9"/>
  <c r="G16"/>
  <c r="G8"/>
  <c r="I16"/>
  <c r="K16"/>
  <c r="K8"/>
  <c r="O16"/>
  <c r="Q16"/>
  <c r="V16"/>
  <c r="V8"/>
  <c r="G20"/>
  <c r="I20"/>
  <c r="K20"/>
  <c r="M20"/>
  <c r="O20"/>
  <c r="Q20"/>
  <c r="V20"/>
  <c r="G24"/>
  <c r="M24"/>
  <c r="I24"/>
  <c r="K24"/>
  <c r="O24"/>
  <c r="O8"/>
  <c r="Q24"/>
  <c r="V24"/>
  <c r="G28"/>
  <c r="I28"/>
  <c r="K28"/>
  <c r="M28"/>
  <c r="O28"/>
  <c r="Q28"/>
  <c r="V28"/>
  <c r="G31"/>
  <c r="M31"/>
  <c r="I31"/>
  <c r="K31"/>
  <c r="O31"/>
  <c r="Q31"/>
  <c r="V31"/>
  <c r="G34"/>
  <c r="I34"/>
  <c r="K34"/>
  <c r="M34"/>
  <c r="O34"/>
  <c r="Q34"/>
  <c r="V34"/>
  <c r="G37"/>
  <c r="K37"/>
  <c r="O37"/>
  <c r="V37"/>
  <c r="G38"/>
  <c r="I38"/>
  <c r="I37"/>
  <c r="K38"/>
  <c r="M38"/>
  <c r="M37"/>
  <c r="O38"/>
  <c r="Q38"/>
  <c r="Q37"/>
  <c r="V38"/>
  <c r="G45"/>
  <c r="I45"/>
  <c r="I44"/>
  <c r="K45"/>
  <c r="M45"/>
  <c r="O45"/>
  <c r="Q45"/>
  <c r="Q44"/>
  <c r="V45"/>
  <c r="G49"/>
  <c r="G44"/>
  <c r="I49"/>
  <c r="K49"/>
  <c r="K44"/>
  <c r="O49"/>
  <c r="O44"/>
  <c r="Q49"/>
  <c r="V49"/>
  <c r="V44"/>
  <c r="G52"/>
  <c r="I52"/>
  <c r="K52"/>
  <c r="M52"/>
  <c r="O52"/>
  <c r="Q52"/>
  <c r="V52"/>
  <c r="G55"/>
  <c r="M55"/>
  <c r="I55"/>
  <c r="K55"/>
  <c r="O55"/>
  <c r="Q55"/>
  <c r="V55"/>
  <c r="G58"/>
  <c r="I58"/>
  <c r="K58"/>
  <c r="M58"/>
  <c r="O58"/>
  <c r="Q58"/>
  <c r="V58"/>
  <c r="G62"/>
  <c r="I62"/>
  <c r="I61"/>
  <c r="K62"/>
  <c r="M62"/>
  <c r="O62"/>
  <c r="Q62"/>
  <c r="Q61"/>
  <c r="V62"/>
  <c r="G65"/>
  <c r="G61"/>
  <c r="I65"/>
  <c r="K65"/>
  <c r="K61"/>
  <c r="O65"/>
  <c r="Q65"/>
  <c r="V65"/>
  <c r="V61"/>
  <c r="G68"/>
  <c r="I68"/>
  <c r="K68"/>
  <c r="M68"/>
  <c r="O68"/>
  <c r="Q68"/>
  <c r="V68"/>
  <c r="G71"/>
  <c r="M71"/>
  <c r="I71"/>
  <c r="K71"/>
  <c r="O71"/>
  <c r="O61"/>
  <c r="Q71"/>
  <c r="V71"/>
  <c r="G74"/>
  <c r="I74"/>
  <c r="K74"/>
  <c r="M74"/>
  <c r="O74"/>
  <c r="Q74"/>
  <c r="V74"/>
  <c r="G77"/>
  <c r="M77"/>
  <c r="I77"/>
  <c r="K77"/>
  <c r="O77"/>
  <c r="Q77"/>
  <c r="V77"/>
  <c r="AE80"/>
  <c r="AF80"/>
  <c r="G105" i="13"/>
  <c r="BA31"/>
  <c r="BA18"/>
  <c r="BA14"/>
  <c r="BA10"/>
  <c r="G9"/>
  <c r="M9"/>
  <c r="I9"/>
  <c r="I8"/>
  <c r="K9"/>
  <c r="K8"/>
  <c r="O9"/>
  <c r="Q9"/>
  <c r="Q8"/>
  <c r="V9"/>
  <c r="V8"/>
  <c r="G13"/>
  <c r="I13"/>
  <c r="K13"/>
  <c r="M13"/>
  <c r="O13"/>
  <c r="Q13"/>
  <c r="V13"/>
  <c r="G17"/>
  <c r="I17"/>
  <c r="K17"/>
  <c r="M17"/>
  <c r="O17"/>
  <c r="Q17"/>
  <c r="V17"/>
  <c r="G19"/>
  <c r="G8"/>
  <c r="I19"/>
  <c r="K19"/>
  <c r="O19"/>
  <c r="O8"/>
  <c r="Q19"/>
  <c r="V19"/>
  <c r="G21"/>
  <c r="M21"/>
  <c r="I21"/>
  <c r="K21"/>
  <c r="O21"/>
  <c r="Q21"/>
  <c r="V21"/>
  <c r="G25"/>
  <c r="I25"/>
  <c r="K25"/>
  <c r="M25"/>
  <c r="O25"/>
  <c r="Q25"/>
  <c r="V25"/>
  <c r="G30"/>
  <c r="I30"/>
  <c r="K30"/>
  <c r="M30"/>
  <c r="O30"/>
  <c r="Q30"/>
  <c r="V30"/>
  <c r="G34"/>
  <c r="M34"/>
  <c r="I34"/>
  <c r="K34"/>
  <c r="O34"/>
  <c r="Q34"/>
  <c r="V34"/>
  <c r="G37"/>
  <c r="I37"/>
  <c r="O37"/>
  <c r="Q37"/>
  <c r="G38"/>
  <c r="I38"/>
  <c r="K38"/>
  <c r="K37"/>
  <c r="M38"/>
  <c r="M37"/>
  <c r="O38"/>
  <c r="Q38"/>
  <c r="V38"/>
  <c r="V37"/>
  <c r="G43"/>
  <c r="G42"/>
  <c r="I43"/>
  <c r="I42"/>
  <c r="K43"/>
  <c r="O43"/>
  <c r="O42"/>
  <c r="Q43"/>
  <c r="Q42"/>
  <c r="V43"/>
  <c r="G45"/>
  <c r="M45"/>
  <c r="I45"/>
  <c r="K45"/>
  <c r="O45"/>
  <c r="Q45"/>
  <c r="V45"/>
  <c r="G47"/>
  <c r="I47"/>
  <c r="K47"/>
  <c r="K42"/>
  <c r="M47"/>
  <c r="O47"/>
  <c r="Q47"/>
  <c r="V47"/>
  <c r="V42"/>
  <c r="G49"/>
  <c r="I49"/>
  <c r="K49"/>
  <c r="M49"/>
  <c r="O49"/>
  <c r="Q49"/>
  <c r="V49"/>
  <c r="G51"/>
  <c r="M51"/>
  <c r="I51"/>
  <c r="K51"/>
  <c r="O51"/>
  <c r="Q51"/>
  <c r="V51"/>
  <c r="G52"/>
  <c r="M52"/>
  <c r="I52"/>
  <c r="K52"/>
  <c r="O52"/>
  <c r="Q52"/>
  <c r="V52"/>
  <c r="G55"/>
  <c r="I55"/>
  <c r="K55"/>
  <c r="M55"/>
  <c r="O55"/>
  <c r="Q55"/>
  <c r="V55"/>
  <c r="G56"/>
  <c r="I56"/>
  <c r="K56"/>
  <c r="M56"/>
  <c r="O56"/>
  <c r="Q56"/>
  <c r="V56"/>
  <c r="G57"/>
  <c r="M57"/>
  <c r="I57"/>
  <c r="K57"/>
  <c r="O57"/>
  <c r="Q57"/>
  <c r="V57"/>
  <c r="G58"/>
  <c r="M58"/>
  <c r="I58"/>
  <c r="K58"/>
  <c r="O58"/>
  <c r="Q58"/>
  <c r="V58"/>
  <c r="G59"/>
  <c r="I59"/>
  <c r="K59"/>
  <c r="M59"/>
  <c r="O59"/>
  <c r="Q59"/>
  <c r="V59"/>
  <c r="G61"/>
  <c r="G60"/>
  <c r="I61"/>
  <c r="I60"/>
  <c r="K61"/>
  <c r="O61"/>
  <c r="O60"/>
  <c r="Q61"/>
  <c r="Q60"/>
  <c r="V61"/>
  <c r="G62"/>
  <c r="M62"/>
  <c r="I62"/>
  <c r="K62"/>
  <c r="K60"/>
  <c r="O62"/>
  <c r="Q62"/>
  <c r="V62"/>
  <c r="V60"/>
  <c r="I63"/>
  <c r="K63"/>
  <c r="Q63"/>
  <c r="V63"/>
  <c r="G64"/>
  <c r="G63"/>
  <c r="I64"/>
  <c r="K64"/>
  <c r="M64"/>
  <c r="M63"/>
  <c r="O64"/>
  <c r="O63"/>
  <c r="Q64"/>
  <c r="V64"/>
  <c r="G68"/>
  <c r="M68"/>
  <c r="I68"/>
  <c r="I67"/>
  <c r="K68"/>
  <c r="K67"/>
  <c r="O68"/>
  <c r="Q68"/>
  <c r="Q67"/>
  <c r="V68"/>
  <c r="V67"/>
  <c r="G70"/>
  <c r="I70"/>
  <c r="K70"/>
  <c r="M70"/>
  <c r="O70"/>
  <c r="Q70"/>
  <c r="V70"/>
  <c r="G72"/>
  <c r="I72"/>
  <c r="K72"/>
  <c r="M72"/>
  <c r="O72"/>
  <c r="Q72"/>
  <c r="V72"/>
  <c r="G74"/>
  <c r="G67"/>
  <c r="I74"/>
  <c r="K74"/>
  <c r="O74"/>
  <c r="O67"/>
  <c r="Q74"/>
  <c r="V74"/>
  <c r="G75"/>
  <c r="M75"/>
  <c r="I75"/>
  <c r="K75"/>
  <c r="O75"/>
  <c r="Q75"/>
  <c r="V75"/>
  <c r="G78"/>
  <c r="G77"/>
  <c r="I78"/>
  <c r="I77"/>
  <c r="K78"/>
  <c r="M78"/>
  <c r="O78"/>
  <c r="O77"/>
  <c r="Q78"/>
  <c r="Q77"/>
  <c r="V78"/>
  <c r="G82"/>
  <c r="AF105"/>
  <c r="I82"/>
  <c r="K82"/>
  <c r="O82"/>
  <c r="Q82"/>
  <c r="V82"/>
  <c r="G86"/>
  <c r="I86"/>
  <c r="K86"/>
  <c r="M86"/>
  <c r="O86"/>
  <c r="Q86"/>
  <c r="V86"/>
  <c r="G88"/>
  <c r="M88"/>
  <c r="I88"/>
  <c r="K88"/>
  <c r="K77"/>
  <c r="O88"/>
  <c r="Q88"/>
  <c r="V88"/>
  <c r="V77"/>
  <c r="G89"/>
  <c r="I89"/>
  <c r="K89"/>
  <c r="M89"/>
  <c r="O89"/>
  <c r="Q89"/>
  <c r="V89"/>
  <c r="G90"/>
  <c r="M90"/>
  <c r="I90"/>
  <c r="K90"/>
  <c r="O90"/>
  <c r="Q90"/>
  <c r="V90"/>
  <c r="G91"/>
  <c r="I91"/>
  <c r="K91"/>
  <c r="M91"/>
  <c r="O91"/>
  <c r="Q91"/>
  <c r="V91"/>
  <c r="G94"/>
  <c r="I94"/>
  <c r="I93"/>
  <c r="K94"/>
  <c r="M94"/>
  <c r="O94"/>
  <c r="Q94"/>
  <c r="Q93"/>
  <c r="V94"/>
  <c r="G95"/>
  <c r="G93"/>
  <c r="I95"/>
  <c r="K95"/>
  <c r="O95"/>
  <c r="O93"/>
  <c r="Q95"/>
  <c r="V95"/>
  <c r="G96"/>
  <c r="I96"/>
  <c r="K96"/>
  <c r="M96"/>
  <c r="O96"/>
  <c r="Q96"/>
  <c r="V96"/>
  <c r="G97"/>
  <c r="M97"/>
  <c r="I97"/>
  <c r="K97"/>
  <c r="K93"/>
  <c r="O97"/>
  <c r="Q97"/>
  <c r="V97"/>
  <c r="V93"/>
  <c r="G98"/>
  <c r="I98"/>
  <c r="K98"/>
  <c r="M98"/>
  <c r="O98"/>
  <c r="Q98"/>
  <c r="V98"/>
  <c r="G99"/>
  <c r="M99"/>
  <c r="I99"/>
  <c r="K99"/>
  <c r="O99"/>
  <c r="Q99"/>
  <c r="V99"/>
  <c r="G100"/>
  <c r="I100"/>
  <c r="K100"/>
  <c r="M100"/>
  <c r="O100"/>
  <c r="Q100"/>
  <c r="V100"/>
  <c r="G102"/>
  <c r="K102"/>
  <c r="O102"/>
  <c r="V102"/>
  <c r="G103"/>
  <c r="I103"/>
  <c r="I102"/>
  <c r="K103"/>
  <c r="M103"/>
  <c r="M102"/>
  <c r="O103"/>
  <c r="Q103"/>
  <c r="Q102"/>
  <c r="V103"/>
  <c r="AE105"/>
  <c r="G709" i="12"/>
  <c r="BA406"/>
  <c r="BA299"/>
  <c r="BA268"/>
  <c r="BA238"/>
  <c r="BA233"/>
  <c r="BA205"/>
  <c r="BA201"/>
  <c r="BA187"/>
  <c r="BA164"/>
  <c r="BA155"/>
  <c r="BA150"/>
  <c r="BA104"/>
  <c r="BA100"/>
  <c r="BA70"/>
  <c r="BA66"/>
  <c r="BA58"/>
  <c r="BA32"/>
  <c r="BA30"/>
  <c r="BA26"/>
  <c r="BA22"/>
  <c r="BA18"/>
  <c r="BA14"/>
  <c r="BA12"/>
  <c r="BA10"/>
  <c r="G9"/>
  <c r="I9"/>
  <c r="I8"/>
  <c r="K9"/>
  <c r="K8"/>
  <c r="M9"/>
  <c r="O9"/>
  <c r="Q9"/>
  <c r="Q8"/>
  <c r="V9"/>
  <c r="V8"/>
  <c r="G11"/>
  <c r="M11"/>
  <c r="I11"/>
  <c r="K11"/>
  <c r="O11"/>
  <c r="Q11"/>
  <c r="V11"/>
  <c r="G13"/>
  <c r="I13"/>
  <c r="K13"/>
  <c r="M13"/>
  <c r="O13"/>
  <c r="Q13"/>
  <c r="V13"/>
  <c r="G17"/>
  <c r="G8"/>
  <c r="I17"/>
  <c r="K17"/>
  <c r="O17"/>
  <c r="O8"/>
  <c r="Q17"/>
  <c r="V17"/>
  <c r="G21"/>
  <c r="I21"/>
  <c r="K21"/>
  <c r="M21"/>
  <c r="O21"/>
  <c r="Q21"/>
  <c r="V21"/>
  <c r="G25"/>
  <c r="M25"/>
  <c r="I25"/>
  <c r="K25"/>
  <c r="O25"/>
  <c r="Q25"/>
  <c r="V25"/>
  <c r="G29"/>
  <c r="I29"/>
  <c r="K29"/>
  <c r="M29"/>
  <c r="O29"/>
  <c r="Q29"/>
  <c r="V29"/>
  <c r="G31"/>
  <c r="M31"/>
  <c r="I31"/>
  <c r="K31"/>
  <c r="O31"/>
  <c r="Q31"/>
  <c r="V31"/>
  <c r="G35"/>
  <c r="I35"/>
  <c r="K35"/>
  <c r="M35"/>
  <c r="O35"/>
  <c r="Q35"/>
  <c r="V35"/>
  <c r="G40"/>
  <c r="M40"/>
  <c r="I40"/>
  <c r="K40"/>
  <c r="O40"/>
  <c r="Q40"/>
  <c r="V40"/>
  <c r="G41"/>
  <c r="I41"/>
  <c r="K41"/>
  <c r="M41"/>
  <c r="O41"/>
  <c r="Q41"/>
  <c r="V41"/>
  <c r="G45"/>
  <c r="M45"/>
  <c r="I45"/>
  <c r="K45"/>
  <c r="O45"/>
  <c r="Q45"/>
  <c r="V45"/>
  <c r="G53"/>
  <c r="I53"/>
  <c r="K53"/>
  <c r="M53"/>
  <c r="O53"/>
  <c r="Q53"/>
  <c r="V53"/>
  <c r="G57"/>
  <c r="M57"/>
  <c r="I57"/>
  <c r="K57"/>
  <c r="O57"/>
  <c r="Q57"/>
  <c r="V57"/>
  <c r="G63"/>
  <c r="I63"/>
  <c r="K63"/>
  <c r="M63"/>
  <c r="O63"/>
  <c r="Q63"/>
  <c r="V63"/>
  <c r="G65"/>
  <c r="I65"/>
  <c r="I64"/>
  <c r="K65"/>
  <c r="K64"/>
  <c r="M65"/>
  <c r="O65"/>
  <c r="Q65"/>
  <c r="Q64"/>
  <c r="V65"/>
  <c r="V64"/>
  <c r="G69"/>
  <c r="I69"/>
  <c r="K69"/>
  <c r="M69"/>
  <c r="O69"/>
  <c r="Q69"/>
  <c r="V69"/>
  <c r="G73"/>
  <c r="I73"/>
  <c r="K73"/>
  <c r="M73"/>
  <c r="O73"/>
  <c r="Q73"/>
  <c r="V73"/>
  <c r="G80"/>
  <c r="G64"/>
  <c r="I80"/>
  <c r="K80"/>
  <c r="O80"/>
  <c r="O64"/>
  <c r="Q80"/>
  <c r="V80"/>
  <c r="G83"/>
  <c r="I83"/>
  <c r="K83"/>
  <c r="M83"/>
  <c r="O83"/>
  <c r="Q83"/>
  <c r="V83"/>
  <c r="G86"/>
  <c r="I86"/>
  <c r="K86"/>
  <c r="M86"/>
  <c r="O86"/>
  <c r="Q86"/>
  <c r="V86"/>
  <c r="G89"/>
  <c r="I89"/>
  <c r="K89"/>
  <c r="M89"/>
  <c r="O89"/>
  <c r="Q89"/>
  <c r="V89"/>
  <c r="G90"/>
  <c r="M90"/>
  <c r="I90"/>
  <c r="K90"/>
  <c r="O90"/>
  <c r="Q90"/>
  <c r="V90"/>
  <c r="G91"/>
  <c r="I91"/>
  <c r="K91"/>
  <c r="M91"/>
  <c r="O91"/>
  <c r="Q91"/>
  <c r="V91"/>
  <c r="G95"/>
  <c r="I95"/>
  <c r="K95"/>
  <c r="M95"/>
  <c r="O95"/>
  <c r="Q95"/>
  <c r="V95"/>
  <c r="G99"/>
  <c r="I99"/>
  <c r="K99"/>
  <c r="M99"/>
  <c r="O99"/>
  <c r="Q99"/>
  <c r="V99"/>
  <c r="G103"/>
  <c r="M103"/>
  <c r="I103"/>
  <c r="K103"/>
  <c r="O103"/>
  <c r="Q103"/>
  <c r="V103"/>
  <c r="G105"/>
  <c r="I105"/>
  <c r="K105"/>
  <c r="M105"/>
  <c r="O105"/>
  <c r="Q105"/>
  <c r="V105"/>
  <c r="G109"/>
  <c r="M109"/>
  <c r="I109"/>
  <c r="K109"/>
  <c r="O109"/>
  <c r="Q109"/>
  <c r="V109"/>
  <c r="G110"/>
  <c r="I110"/>
  <c r="K110"/>
  <c r="M110"/>
  <c r="O110"/>
  <c r="Q110"/>
  <c r="V110"/>
  <c r="G113"/>
  <c r="M113"/>
  <c r="I113"/>
  <c r="K113"/>
  <c r="O113"/>
  <c r="Q113"/>
  <c r="V113"/>
  <c r="G114"/>
  <c r="I114"/>
  <c r="K114"/>
  <c r="M114"/>
  <c r="O114"/>
  <c r="Q114"/>
  <c r="V114"/>
  <c r="G121"/>
  <c r="M121"/>
  <c r="I121"/>
  <c r="K121"/>
  <c r="O121"/>
  <c r="Q121"/>
  <c r="V121"/>
  <c r="G125"/>
  <c r="G124"/>
  <c r="I125"/>
  <c r="I124"/>
  <c r="K125"/>
  <c r="K124"/>
  <c r="O125"/>
  <c r="O124"/>
  <c r="Q125"/>
  <c r="Q124"/>
  <c r="V125"/>
  <c r="V124"/>
  <c r="G130"/>
  <c r="I130"/>
  <c r="K130"/>
  <c r="M130"/>
  <c r="O130"/>
  <c r="Q130"/>
  <c r="V130"/>
  <c r="G133"/>
  <c r="I133"/>
  <c r="K133"/>
  <c r="M133"/>
  <c r="O133"/>
  <c r="Q133"/>
  <c r="V133"/>
  <c r="G139"/>
  <c r="I139"/>
  <c r="K139"/>
  <c r="M139"/>
  <c r="O139"/>
  <c r="Q139"/>
  <c r="V139"/>
  <c r="G140"/>
  <c r="M140"/>
  <c r="I140"/>
  <c r="K140"/>
  <c r="O140"/>
  <c r="Q140"/>
  <c r="V140"/>
  <c r="G141"/>
  <c r="I141"/>
  <c r="K141"/>
  <c r="M141"/>
  <c r="O141"/>
  <c r="Q141"/>
  <c r="V141"/>
  <c r="G142"/>
  <c r="I142"/>
  <c r="K142"/>
  <c r="M142"/>
  <c r="O142"/>
  <c r="Q142"/>
  <c r="V142"/>
  <c r="G146"/>
  <c r="I146"/>
  <c r="K146"/>
  <c r="M146"/>
  <c r="O146"/>
  <c r="Q146"/>
  <c r="V146"/>
  <c r="G149"/>
  <c r="M149"/>
  <c r="I149"/>
  <c r="K149"/>
  <c r="O149"/>
  <c r="Q149"/>
  <c r="V149"/>
  <c r="G154"/>
  <c r="I154"/>
  <c r="K154"/>
  <c r="M154"/>
  <c r="O154"/>
  <c r="Q154"/>
  <c r="V154"/>
  <c r="G163"/>
  <c r="I163"/>
  <c r="K163"/>
  <c r="M163"/>
  <c r="O163"/>
  <c r="Q163"/>
  <c r="V163"/>
  <c r="G169"/>
  <c r="I169"/>
  <c r="K169"/>
  <c r="M169"/>
  <c r="O169"/>
  <c r="Q169"/>
  <c r="V169"/>
  <c r="G182"/>
  <c r="M182"/>
  <c r="I182"/>
  <c r="K182"/>
  <c r="O182"/>
  <c r="Q182"/>
  <c r="V182"/>
  <c r="G186"/>
  <c r="I186"/>
  <c r="K186"/>
  <c r="M186"/>
  <c r="O186"/>
  <c r="Q186"/>
  <c r="V186"/>
  <c r="G190"/>
  <c r="I190"/>
  <c r="K190"/>
  <c r="M190"/>
  <c r="O190"/>
  <c r="Q190"/>
  <c r="V190"/>
  <c r="G194"/>
  <c r="I194"/>
  <c r="K194"/>
  <c r="M194"/>
  <c r="O194"/>
  <c r="Q194"/>
  <c r="V194"/>
  <c r="G197"/>
  <c r="M197"/>
  <c r="I197"/>
  <c r="K197"/>
  <c r="O197"/>
  <c r="Q197"/>
  <c r="V197"/>
  <c r="G199"/>
  <c r="I199"/>
  <c r="K199"/>
  <c r="K198"/>
  <c r="M199"/>
  <c r="O199"/>
  <c r="Q199"/>
  <c r="V199"/>
  <c r="V198"/>
  <c r="G200"/>
  <c r="G198"/>
  <c r="I200"/>
  <c r="K200"/>
  <c r="M200"/>
  <c r="O200"/>
  <c r="Q200"/>
  <c r="V200"/>
  <c r="G204"/>
  <c r="M204"/>
  <c r="I204"/>
  <c r="K204"/>
  <c r="O204"/>
  <c r="O198"/>
  <c r="Q204"/>
  <c r="V204"/>
  <c r="G206"/>
  <c r="M206"/>
  <c r="I206"/>
  <c r="I198"/>
  <c r="K206"/>
  <c r="O206"/>
  <c r="Q206"/>
  <c r="Q198"/>
  <c r="V206"/>
  <c r="G210"/>
  <c r="I210"/>
  <c r="K210"/>
  <c r="M210"/>
  <c r="O210"/>
  <c r="Q210"/>
  <c r="V210"/>
  <c r="G211"/>
  <c r="I211"/>
  <c r="K211"/>
  <c r="M211"/>
  <c r="O211"/>
  <c r="Q211"/>
  <c r="V211"/>
  <c r="G215"/>
  <c r="M215"/>
  <c r="I215"/>
  <c r="K215"/>
  <c r="O215"/>
  <c r="Q215"/>
  <c r="V215"/>
  <c r="G218"/>
  <c r="M218"/>
  <c r="I218"/>
  <c r="K218"/>
  <c r="O218"/>
  <c r="Q218"/>
  <c r="V218"/>
  <c r="G219"/>
  <c r="I219"/>
  <c r="K219"/>
  <c r="M219"/>
  <c r="O219"/>
  <c r="Q219"/>
  <c r="V219"/>
  <c r="G220"/>
  <c r="I220"/>
  <c r="K220"/>
  <c r="M220"/>
  <c r="O220"/>
  <c r="Q220"/>
  <c r="V220"/>
  <c r="G224"/>
  <c r="M224"/>
  <c r="I224"/>
  <c r="K224"/>
  <c r="O224"/>
  <c r="Q224"/>
  <c r="V224"/>
  <c r="G226"/>
  <c r="I226"/>
  <c r="K226"/>
  <c r="K225"/>
  <c r="M226"/>
  <c r="O226"/>
  <c r="Q226"/>
  <c r="V226"/>
  <c r="V225"/>
  <c r="G227"/>
  <c r="I227"/>
  <c r="K227"/>
  <c r="M227"/>
  <c r="O227"/>
  <c r="Q227"/>
  <c r="V227"/>
  <c r="G228"/>
  <c r="G225"/>
  <c r="I228"/>
  <c r="K228"/>
  <c r="O228"/>
  <c r="O225"/>
  <c r="Q228"/>
  <c r="V228"/>
  <c r="G232"/>
  <c r="M232"/>
  <c r="I232"/>
  <c r="I225"/>
  <c r="K232"/>
  <c r="O232"/>
  <c r="Q232"/>
  <c r="Q225"/>
  <c r="V232"/>
  <c r="G237"/>
  <c r="I237"/>
  <c r="K237"/>
  <c r="M237"/>
  <c r="O237"/>
  <c r="Q237"/>
  <c r="V237"/>
  <c r="G242"/>
  <c r="I242"/>
  <c r="K242"/>
  <c r="M242"/>
  <c r="O242"/>
  <c r="Q242"/>
  <c r="V242"/>
  <c r="G245"/>
  <c r="M245"/>
  <c r="I245"/>
  <c r="K245"/>
  <c r="O245"/>
  <c r="Q245"/>
  <c r="V245"/>
  <c r="G249"/>
  <c r="I249"/>
  <c r="K249"/>
  <c r="K248"/>
  <c r="M249"/>
  <c r="O249"/>
  <c r="Q249"/>
  <c r="V249"/>
  <c r="V248"/>
  <c r="G258"/>
  <c r="I258"/>
  <c r="K258"/>
  <c r="M258"/>
  <c r="O258"/>
  <c r="Q258"/>
  <c r="V258"/>
  <c r="G265"/>
  <c r="G248"/>
  <c r="I265"/>
  <c r="K265"/>
  <c r="O265"/>
  <c r="O248"/>
  <c r="Q265"/>
  <c r="V265"/>
  <c r="G267"/>
  <c r="M267"/>
  <c r="I267"/>
  <c r="I248"/>
  <c r="K267"/>
  <c r="O267"/>
  <c r="Q267"/>
  <c r="Q248"/>
  <c r="V267"/>
  <c r="G272"/>
  <c r="I272"/>
  <c r="K272"/>
  <c r="M272"/>
  <c r="O272"/>
  <c r="Q272"/>
  <c r="V272"/>
  <c r="G275"/>
  <c r="I275"/>
  <c r="K275"/>
  <c r="M275"/>
  <c r="O275"/>
  <c r="Q275"/>
  <c r="V275"/>
  <c r="G280"/>
  <c r="M280"/>
  <c r="I280"/>
  <c r="I279"/>
  <c r="K280"/>
  <c r="K279"/>
  <c r="O280"/>
  <c r="Q280"/>
  <c r="Q279"/>
  <c r="V280"/>
  <c r="V279"/>
  <c r="G285"/>
  <c r="I285"/>
  <c r="K285"/>
  <c r="M285"/>
  <c r="O285"/>
  <c r="Q285"/>
  <c r="V285"/>
  <c r="G292"/>
  <c r="I292"/>
  <c r="K292"/>
  <c r="M292"/>
  <c r="O292"/>
  <c r="Q292"/>
  <c r="V292"/>
  <c r="G296"/>
  <c r="G279"/>
  <c r="I296"/>
  <c r="K296"/>
  <c r="O296"/>
  <c r="O279"/>
  <c r="Q296"/>
  <c r="V296"/>
  <c r="G298"/>
  <c r="M298"/>
  <c r="I298"/>
  <c r="K298"/>
  <c r="O298"/>
  <c r="Q298"/>
  <c r="V298"/>
  <c r="G303"/>
  <c r="I303"/>
  <c r="K303"/>
  <c r="M303"/>
  <c r="O303"/>
  <c r="Q303"/>
  <c r="V303"/>
  <c r="G308"/>
  <c r="I308"/>
  <c r="K308"/>
  <c r="M308"/>
  <c r="O308"/>
  <c r="Q308"/>
  <c r="V308"/>
  <c r="G315"/>
  <c r="M315"/>
  <c r="I315"/>
  <c r="K315"/>
  <c r="O315"/>
  <c r="Q315"/>
  <c r="V315"/>
  <c r="G321"/>
  <c r="M321"/>
  <c r="I321"/>
  <c r="K321"/>
  <c r="O321"/>
  <c r="Q321"/>
  <c r="V321"/>
  <c r="G324"/>
  <c r="I324"/>
  <c r="K324"/>
  <c r="M324"/>
  <c r="O324"/>
  <c r="Q324"/>
  <c r="V324"/>
  <c r="G327"/>
  <c r="I327"/>
  <c r="K327"/>
  <c r="M327"/>
  <c r="O327"/>
  <c r="Q327"/>
  <c r="V327"/>
  <c r="G330"/>
  <c r="M330"/>
  <c r="I330"/>
  <c r="K330"/>
  <c r="O330"/>
  <c r="Q330"/>
  <c r="V330"/>
  <c r="G337"/>
  <c r="I337"/>
  <c r="K337"/>
  <c r="K336"/>
  <c r="M337"/>
  <c r="O337"/>
  <c r="Q337"/>
  <c r="V337"/>
  <c r="V336"/>
  <c r="G341"/>
  <c r="I341"/>
  <c r="K341"/>
  <c r="M341"/>
  <c r="O341"/>
  <c r="Q341"/>
  <c r="V341"/>
  <c r="G345"/>
  <c r="G336"/>
  <c r="I345"/>
  <c r="K345"/>
  <c r="O345"/>
  <c r="O336"/>
  <c r="Q345"/>
  <c r="V345"/>
  <c r="G349"/>
  <c r="M349"/>
  <c r="I349"/>
  <c r="I336"/>
  <c r="K349"/>
  <c r="O349"/>
  <c r="Q349"/>
  <c r="Q336"/>
  <c r="V349"/>
  <c r="G353"/>
  <c r="I353"/>
  <c r="K353"/>
  <c r="O353"/>
  <c r="Q353"/>
  <c r="V353"/>
  <c r="G354"/>
  <c r="I354"/>
  <c r="K354"/>
  <c r="M354"/>
  <c r="M353"/>
  <c r="O354"/>
  <c r="Q354"/>
  <c r="V354"/>
  <c r="G356"/>
  <c r="M356"/>
  <c r="I356"/>
  <c r="I355"/>
  <c r="K356"/>
  <c r="O356"/>
  <c r="Q356"/>
  <c r="Q355"/>
  <c r="V356"/>
  <c r="G359"/>
  <c r="M359"/>
  <c r="I359"/>
  <c r="K359"/>
  <c r="K355"/>
  <c r="O359"/>
  <c r="Q359"/>
  <c r="V359"/>
  <c r="V355"/>
  <c r="G364"/>
  <c r="I364"/>
  <c r="K364"/>
  <c r="M364"/>
  <c r="O364"/>
  <c r="Q364"/>
  <c r="V364"/>
  <c r="G367"/>
  <c r="G355"/>
  <c r="I367"/>
  <c r="K367"/>
  <c r="O367"/>
  <c r="O355"/>
  <c r="Q367"/>
  <c r="V367"/>
  <c r="G371"/>
  <c r="M371"/>
  <c r="I371"/>
  <c r="K371"/>
  <c r="K370"/>
  <c r="O371"/>
  <c r="Q371"/>
  <c r="V371"/>
  <c r="V370"/>
  <c r="G375"/>
  <c r="I375"/>
  <c r="K375"/>
  <c r="M375"/>
  <c r="O375"/>
  <c r="Q375"/>
  <c r="V375"/>
  <c r="G379"/>
  <c r="G370"/>
  <c r="I379"/>
  <c r="K379"/>
  <c r="O379"/>
  <c r="O370"/>
  <c r="Q379"/>
  <c r="V379"/>
  <c r="G385"/>
  <c r="M385"/>
  <c r="I385"/>
  <c r="I370"/>
  <c r="K385"/>
  <c r="O385"/>
  <c r="Q385"/>
  <c r="Q370"/>
  <c r="V385"/>
  <c r="G387"/>
  <c r="M387"/>
  <c r="I387"/>
  <c r="K387"/>
  <c r="O387"/>
  <c r="Q387"/>
  <c r="V387"/>
  <c r="G389"/>
  <c r="G388"/>
  <c r="I389"/>
  <c r="I388"/>
  <c r="K389"/>
  <c r="O389"/>
  <c r="O388"/>
  <c r="Q389"/>
  <c r="Q388"/>
  <c r="V389"/>
  <c r="G395"/>
  <c r="M395"/>
  <c r="I395"/>
  <c r="K395"/>
  <c r="O395"/>
  <c r="Q395"/>
  <c r="V395"/>
  <c r="G399"/>
  <c r="I399"/>
  <c r="K399"/>
  <c r="K388"/>
  <c r="M399"/>
  <c r="O399"/>
  <c r="Q399"/>
  <c r="V399"/>
  <c r="V388"/>
  <c r="G400"/>
  <c r="I400"/>
  <c r="K400"/>
  <c r="M400"/>
  <c r="O400"/>
  <c r="Q400"/>
  <c r="V400"/>
  <c r="G404"/>
  <c r="O404"/>
  <c r="G405"/>
  <c r="M405"/>
  <c r="M404"/>
  <c r="I405"/>
  <c r="I404"/>
  <c r="K405"/>
  <c r="K404"/>
  <c r="O405"/>
  <c r="Q405"/>
  <c r="Q404"/>
  <c r="V405"/>
  <c r="V404"/>
  <c r="G409"/>
  <c r="I409"/>
  <c r="K409"/>
  <c r="M409"/>
  <c r="O409"/>
  <c r="Q409"/>
  <c r="V409"/>
  <c r="K415"/>
  <c r="V415"/>
  <c r="G416"/>
  <c r="G415"/>
  <c r="I416"/>
  <c r="I415"/>
  <c r="K416"/>
  <c r="O416"/>
  <c r="O415"/>
  <c r="Q416"/>
  <c r="Q415"/>
  <c r="V416"/>
  <c r="G418"/>
  <c r="I418"/>
  <c r="K418"/>
  <c r="K417"/>
  <c r="M418"/>
  <c r="O418"/>
  <c r="Q418"/>
  <c r="V418"/>
  <c r="V417"/>
  <c r="G424"/>
  <c r="I424"/>
  <c r="K424"/>
  <c r="M424"/>
  <c r="O424"/>
  <c r="Q424"/>
  <c r="V424"/>
  <c r="G429"/>
  <c r="G417"/>
  <c r="I429"/>
  <c r="K429"/>
  <c r="O429"/>
  <c r="O417"/>
  <c r="Q429"/>
  <c r="V429"/>
  <c r="G434"/>
  <c r="M434"/>
  <c r="I434"/>
  <c r="I417"/>
  <c r="K434"/>
  <c r="O434"/>
  <c r="Q434"/>
  <c r="Q417"/>
  <c r="V434"/>
  <c r="G437"/>
  <c r="I437"/>
  <c r="K437"/>
  <c r="M437"/>
  <c r="O437"/>
  <c r="Q437"/>
  <c r="V437"/>
  <c r="G443"/>
  <c r="I443"/>
  <c r="K443"/>
  <c r="M443"/>
  <c r="O443"/>
  <c r="Q443"/>
  <c r="V443"/>
  <c r="G446"/>
  <c r="M446"/>
  <c r="I446"/>
  <c r="K446"/>
  <c r="O446"/>
  <c r="Q446"/>
  <c r="V446"/>
  <c r="G449"/>
  <c r="M449"/>
  <c r="I449"/>
  <c r="K449"/>
  <c r="O449"/>
  <c r="Q449"/>
  <c r="V449"/>
  <c r="G455"/>
  <c r="I455"/>
  <c r="K455"/>
  <c r="M455"/>
  <c r="O455"/>
  <c r="Q455"/>
  <c r="V455"/>
  <c r="G458"/>
  <c r="G457"/>
  <c r="I458"/>
  <c r="I457"/>
  <c r="K458"/>
  <c r="O458"/>
  <c r="O457"/>
  <c r="Q458"/>
  <c r="Q457"/>
  <c r="V458"/>
  <c r="G461"/>
  <c r="M461"/>
  <c r="I461"/>
  <c r="K461"/>
  <c r="O461"/>
  <c r="Q461"/>
  <c r="V461"/>
  <c r="G464"/>
  <c r="I464"/>
  <c r="K464"/>
  <c r="K457"/>
  <c r="M464"/>
  <c r="O464"/>
  <c r="Q464"/>
  <c r="V464"/>
  <c r="V457"/>
  <c r="G468"/>
  <c r="I468"/>
  <c r="K468"/>
  <c r="M468"/>
  <c r="O468"/>
  <c r="Q468"/>
  <c r="V468"/>
  <c r="G472"/>
  <c r="M472"/>
  <c r="I472"/>
  <c r="K472"/>
  <c r="O472"/>
  <c r="Q472"/>
  <c r="V472"/>
  <c r="G475"/>
  <c r="M475"/>
  <c r="I475"/>
  <c r="K475"/>
  <c r="O475"/>
  <c r="Q475"/>
  <c r="V475"/>
  <c r="G479"/>
  <c r="I479"/>
  <c r="K479"/>
  <c r="M479"/>
  <c r="O479"/>
  <c r="Q479"/>
  <c r="V479"/>
  <c r="G483"/>
  <c r="I483"/>
  <c r="K483"/>
  <c r="M483"/>
  <c r="O483"/>
  <c r="Q483"/>
  <c r="V483"/>
  <c r="G486"/>
  <c r="M486"/>
  <c r="I486"/>
  <c r="K486"/>
  <c r="O486"/>
  <c r="Q486"/>
  <c r="V486"/>
  <c r="G491"/>
  <c r="M491"/>
  <c r="I491"/>
  <c r="K491"/>
  <c r="O491"/>
  <c r="Q491"/>
  <c r="V491"/>
  <c r="G494"/>
  <c r="I494"/>
  <c r="K494"/>
  <c r="M494"/>
  <c r="O494"/>
  <c r="Q494"/>
  <c r="V494"/>
  <c r="G497"/>
  <c r="I497"/>
  <c r="K497"/>
  <c r="M497"/>
  <c r="O497"/>
  <c r="Q497"/>
  <c r="V497"/>
  <c r="G500"/>
  <c r="M500"/>
  <c r="I500"/>
  <c r="K500"/>
  <c r="O500"/>
  <c r="Q500"/>
  <c r="V500"/>
  <c r="G504"/>
  <c r="M504"/>
  <c r="I504"/>
  <c r="K504"/>
  <c r="O504"/>
  <c r="Q504"/>
  <c r="V504"/>
  <c r="G507"/>
  <c r="I507"/>
  <c r="K507"/>
  <c r="M507"/>
  <c r="O507"/>
  <c r="Q507"/>
  <c r="V507"/>
  <c r="G510"/>
  <c r="I510"/>
  <c r="K510"/>
  <c r="M510"/>
  <c r="O510"/>
  <c r="Q510"/>
  <c r="V510"/>
  <c r="G513"/>
  <c r="M513"/>
  <c r="I513"/>
  <c r="I512"/>
  <c r="K513"/>
  <c r="K512"/>
  <c r="O513"/>
  <c r="Q513"/>
  <c r="Q512"/>
  <c r="V513"/>
  <c r="V512"/>
  <c r="G519"/>
  <c r="I519"/>
  <c r="K519"/>
  <c r="M519"/>
  <c r="O519"/>
  <c r="Q519"/>
  <c r="V519"/>
  <c r="G523"/>
  <c r="I523"/>
  <c r="K523"/>
  <c r="M523"/>
  <c r="O523"/>
  <c r="Q523"/>
  <c r="V523"/>
  <c r="G526"/>
  <c r="G512"/>
  <c r="I526"/>
  <c r="K526"/>
  <c r="O526"/>
  <c r="O512"/>
  <c r="Q526"/>
  <c r="V526"/>
  <c r="G530"/>
  <c r="M530"/>
  <c r="I530"/>
  <c r="K530"/>
  <c r="O530"/>
  <c r="Q530"/>
  <c r="V530"/>
  <c r="G534"/>
  <c r="I534"/>
  <c r="K534"/>
  <c r="M534"/>
  <c r="O534"/>
  <c r="Q534"/>
  <c r="V534"/>
  <c r="G538"/>
  <c r="I538"/>
  <c r="K538"/>
  <c r="M538"/>
  <c r="O538"/>
  <c r="Q538"/>
  <c r="V538"/>
  <c r="G539"/>
  <c r="M539"/>
  <c r="I539"/>
  <c r="K539"/>
  <c r="O539"/>
  <c r="Q539"/>
  <c r="V539"/>
  <c r="G546"/>
  <c r="M546"/>
  <c r="I546"/>
  <c r="K546"/>
  <c r="O546"/>
  <c r="Q546"/>
  <c r="V546"/>
  <c r="G550"/>
  <c r="I550"/>
  <c r="K550"/>
  <c r="M550"/>
  <c r="O550"/>
  <c r="Q550"/>
  <c r="V550"/>
  <c r="G553"/>
  <c r="I553"/>
  <c r="K553"/>
  <c r="M553"/>
  <c r="O553"/>
  <c r="Q553"/>
  <c r="V553"/>
  <c r="G563"/>
  <c r="M563"/>
  <c r="I563"/>
  <c r="K563"/>
  <c r="O563"/>
  <c r="Q563"/>
  <c r="V563"/>
  <c r="G567"/>
  <c r="M567"/>
  <c r="I567"/>
  <c r="K567"/>
  <c r="O567"/>
  <c r="Q567"/>
  <c r="V567"/>
  <c r="G570"/>
  <c r="I570"/>
  <c r="K570"/>
  <c r="M570"/>
  <c r="O570"/>
  <c r="Q570"/>
  <c r="V570"/>
  <c r="K572"/>
  <c r="V572"/>
  <c r="G573"/>
  <c r="G572"/>
  <c r="I573"/>
  <c r="I572"/>
  <c r="K573"/>
  <c r="O573"/>
  <c r="O572"/>
  <c r="Q573"/>
  <c r="Q572"/>
  <c r="V573"/>
  <c r="G578"/>
  <c r="M578"/>
  <c r="I578"/>
  <c r="K578"/>
  <c r="O578"/>
  <c r="Q578"/>
  <c r="V578"/>
  <c r="G582"/>
  <c r="G581"/>
  <c r="I582"/>
  <c r="K582"/>
  <c r="M582"/>
  <c r="O582"/>
  <c r="O581"/>
  <c r="Q582"/>
  <c r="V582"/>
  <c r="G585"/>
  <c r="M585"/>
  <c r="I585"/>
  <c r="K585"/>
  <c r="O585"/>
  <c r="Q585"/>
  <c r="V585"/>
  <c r="G589"/>
  <c r="M589"/>
  <c r="I589"/>
  <c r="I581"/>
  <c r="K589"/>
  <c r="O589"/>
  <c r="Q589"/>
  <c r="Q581"/>
  <c r="V589"/>
  <c r="G593"/>
  <c r="I593"/>
  <c r="K593"/>
  <c r="K581"/>
  <c r="M593"/>
  <c r="O593"/>
  <c r="Q593"/>
  <c r="V593"/>
  <c r="V581"/>
  <c r="G596"/>
  <c r="G595"/>
  <c r="I596"/>
  <c r="I595"/>
  <c r="K596"/>
  <c r="O596"/>
  <c r="O595"/>
  <c r="Q596"/>
  <c r="Q595"/>
  <c r="V596"/>
  <c r="G600"/>
  <c r="M600"/>
  <c r="I600"/>
  <c r="K600"/>
  <c r="O600"/>
  <c r="Q600"/>
  <c r="V600"/>
  <c r="G603"/>
  <c r="I603"/>
  <c r="K603"/>
  <c r="K595"/>
  <c r="M603"/>
  <c r="O603"/>
  <c r="Q603"/>
  <c r="V603"/>
  <c r="V595"/>
  <c r="G607"/>
  <c r="I607"/>
  <c r="K607"/>
  <c r="M607"/>
  <c r="O607"/>
  <c r="Q607"/>
  <c r="V607"/>
  <c r="G611"/>
  <c r="M611"/>
  <c r="I611"/>
  <c r="K611"/>
  <c r="O611"/>
  <c r="Q611"/>
  <c r="V611"/>
  <c r="G614"/>
  <c r="M614"/>
  <c r="I614"/>
  <c r="K614"/>
  <c r="O614"/>
  <c r="Q614"/>
  <c r="V614"/>
  <c r="I616"/>
  <c r="K616"/>
  <c r="Q616"/>
  <c r="V616"/>
  <c r="G617"/>
  <c r="G616"/>
  <c r="I617"/>
  <c r="K617"/>
  <c r="M617"/>
  <c r="M616"/>
  <c r="O617"/>
  <c r="O616"/>
  <c r="Q617"/>
  <c r="V617"/>
  <c r="G620"/>
  <c r="G621"/>
  <c r="M621"/>
  <c r="I621"/>
  <c r="I620"/>
  <c r="K621"/>
  <c r="K620"/>
  <c r="O621"/>
  <c r="Q621"/>
  <c r="Q620"/>
  <c r="V621"/>
  <c r="V620"/>
  <c r="G622"/>
  <c r="I622"/>
  <c r="K622"/>
  <c r="M622"/>
  <c r="O622"/>
  <c r="Q622"/>
  <c r="V622"/>
  <c r="G625"/>
  <c r="I625"/>
  <c r="K625"/>
  <c r="M625"/>
  <c r="O625"/>
  <c r="Q625"/>
  <c r="V625"/>
  <c r="G628"/>
  <c r="M628"/>
  <c r="I628"/>
  <c r="K628"/>
  <c r="O628"/>
  <c r="O620"/>
  <c r="Q628"/>
  <c r="V628"/>
  <c r="G631"/>
  <c r="I631"/>
  <c r="K631"/>
  <c r="K630"/>
  <c r="M631"/>
  <c r="O631"/>
  <c r="Q631"/>
  <c r="V631"/>
  <c r="V630"/>
  <c r="G632"/>
  <c r="I632"/>
  <c r="K632"/>
  <c r="M632"/>
  <c r="O632"/>
  <c r="Q632"/>
  <c r="V632"/>
  <c r="G633"/>
  <c r="G630"/>
  <c r="I633"/>
  <c r="K633"/>
  <c r="O633"/>
  <c r="O630"/>
  <c r="Q633"/>
  <c r="V633"/>
  <c r="G634"/>
  <c r="M634"/>
  <c r="I634"/>
  <c r="I630"/>
  <c r="K634"/>
  <c r="O634"/>
  <c r="Q634"/>
  <c r="Q630"/>
  <c r="V634"/>
  <c r="G635"/>
  <c r="I635"/>
  <c r="K635"/>
  <c r="M635"/>
  <c r="O635"/>
  <c r="Q635"/>
  <c r="V635"/>
  <c r="G637"/>
  <c r="G636"/>
  <c r="I637"/>
  <c r="I636"/>
  <c r="K637"/>
  <c r="O637"/>
  <c r="O636"/>
  <c r="Q637"/>
  <c r="Q636"/>
  <c r="V637"/>
  <c r="G641"/>
  <c r="M641"/>
  <c r="I641"/>
  <c r="K641"/>
  <c r="K636"/>
  <c r="O641"/>
  <c r="Q641"/>
  <c r="V641"/>
  <c r="V636"/>
  <c r="G645"/>
  <c r="I645"/>
  <c r="K645"/>
  <c r="M645"/>
  <c r="O645"/>
  <c r="Q645"/>
  <c r="V645"/>
  <c r="G650"/>
  <c r="I650"/>
  <c r="K650"/>
  <c r="M650"/>
  <c r="O650"/>
  <c r="Q650"/>
  <c r="V650"/>
  <c r="G654"/>
  <c r="M654"/>
  <c r="I654"/>
  <c r="K654"/>
  <c r="O654"/>
  <c r="Q654"/>
  <c r="V654"/>
  <c r="G657"/>
  <c r="M657"/>
  <c r="I657"/>
  <c r="K657"/>
  <c r="O657"/>
  <c r="Q657"/>
  <c r="V657"/>
  <c r="G660"/>
  <c r="I660"/>
  <c r="K660"/>
  <c r="M660"/>
  <c r="O660"/>
  <c r="Q660"/>
  <c r="V660"/>
  <c r="G663"/>
  <c r="I663"/>
  <c r="K663"/>
  <c r="M663"/>
  <c r="O663"/>
  <c r="Q663"/>
  <c r="V663"/>
  <c r="G666"/>
  <c r="M666"/>
  <c r="I666"/>
  <c r="K666"/>
  <c r="O666"/>
  <c r="Q666"/>
  <c r="Q665"/>
  <c r="V666"/>
  <c r="G667"/>
  <c r="I667"/>
  <c r="K667"/>
  <c r="M667"/>
  <c r="O667"/>
  <c r="Q667"/>
  <c r="V667"/>
  <c r="G670"/>
  <c r="I670"/>
  <c r="K670"/>
  <c r="M670"/>
  <c r="O670"/>
  <c r="Q670"/>
  <c r="V670"/>
  <c r="G674"/>
  <c r="I674"/>
  <c r="K674"/>
  <c r="O674"/>
  <c r="O665"/>
  <c r="Q674"/>
  <c r="V674"/>
  <c r="G677"/>
  <c r="M677"/>
  <c r="I677"/>
  <c r="K677"/>
  <c r="O677"/>
  <c r="Q677"/>
  <c r="V677"/>
  <c r="G680"/>
  <c r="I680"/>
  <c r="K680"/>
  <c r="M680"/>
  <c r="O680"/>
  <c r="Q680"/>
  <c r="V680"/>
  <c r="G682"/>
  <c r="I682"/>
  <c r="I681"/>
  <c r="K682"/>
  <c r="K681"/>
  <c r="O682"/>
  <c r="O681"/>
  <c r="Q682"/>
  <c r="Q681"/>
  <c r="V682"/>
  <c r="V681"/>
  <c r="G690"/>
  <c r="I690"/>
  <c r="K690"/>
  <c r="M690"/>
  <c r="O690"/>
  <c r="Q690"/>
  <c r="V690"/>
  <c r="G695"/>
  <c r="G689"/>
  <c r="I695"/>
  <c r="K695"/>
  <c r="M695"/>
  <c r="O695"/>
  <c r="O689"/>
  <c r="Q695"/>
  <c r="V695"/>
  <c r="G698"/>
  <c r="M698"/>
  <c r="I698"/>
  <c r="K698"/>
  <c r="O698"/>
  <c r="Q698"/>
  <c r="V698"/>
  <c r="G702"/>
  <c r="M702"/>
  <c r="I702"/>
  <c r="I689"/>
  <c r="K702"/>
  <c r="O702"/>
  <c r="Q702"/>
  <c r="Q689"/>
  <c r="V702"/>
  <c r="G705"/>
  <c r="I705"/>
  <c r="K705"/>
  <c r="M705"/>
  <c r="O705"/>
  <c r="Q705"/>
  <c r="V705"/>
  <c r="AE709"/>
  <c r="I20" i="1"/>
  <c r="I19"/>
  <c r="I17"/>
  <c r="I16"/>
  <c r="F74"/>
  <c r="G23"/>
  <c r="G74"/>
  <c r="G25"/>
  <c r="H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74"/>
  <c r="I119"/>
  <c r="J118"/>
  <c r="I18"/>
  <c r="I21"/>
  <c r="J82"/>
  <c r="J91"/>
  <c r="J93"/>
  <c r="J97"/>
  <c r="J85"/>
  <c r="J87"/>
  <c r="J89"/>
  <c r="J95"/>
  <c r="J105"/>
  <c r="J83"/>
  <c r="J111"/>
  <c r="J86"/>
  <c r="J90"/>
  <c r="J94"/>
  <c r="J96"/>
  <c r="J101"/>
  <c r="J109"/>
  <c r="J117"/>
  <c r="J113"/>
  <c r="J103"/>
  <c r="J84"/>
  <c r="J88"/>
  <c r="J92"/>
  <c r="J81"/>
  <c r="J99"/>
  <c r="J107"/>
  <c r="J115"/>
  <c r="A27"/>
  <c r="M24" i="37"/>
  <c r="M8"/>
  <c r="G24"/>
  <c r="AF61"/>
  <c r="G8"/>
  <c r="M8" i="36"/>
  <c r="M12"/>
  <c r="M8" i="33"/>
  <c r="G29"/>
  <c r="G24"/>
  <c r="M22"/>
  <c r="M21"/>
  <c r="G8"/>
  <c r="M193" i="32"/>
  <c r="M157"/>
  <c r="M8"/>
  <c r="M234"/>
  <c r="G193"/>
  <c r="M253"/>
  <c r="M246"/>
  <c r="M162"/>
  <c r="M163" i="31"/>
  <c r="M120"/>
  <c r="M8"/>
  <c r="M92"/>
  <c r="G163"/>
  <c r="M161"/>
  <c r="M160"/>
  <c r="G120"/>
  <c r="G115"/>
  <c r="M111"/>
  <c r="M110"/>
  <c r="G103"/>
  <c r="G8"/>
  <c r="M8" i="30"/>
  <c r="M80"/>
  <c r="M79"/>
  <c r="G8"/>
  <c r="AF88"/>
  <c r="M75"/>
  <c r="M71"/>
  <c r="M8" i="29"/>
  <c r="AF89"/>
  <c r="M78"/>
  <c r="M75"/>
  <c r="G8"/>
  <c r="M155" i="28"/>
  <c r="AF166"/>
  <c r="M162"/>
  <c r="M148"/>
  <c r="M147"/>
  <c r="M141"/>
  <c r="M140"/>
  <c r="M88"/>
  <c r="M87"/>
  <c r="M18"/>
  <c r="M8"/>
  <c r="AF166" i="27"/>
  <c r="M162"/>
  <c r="M155"/>
  <c r="M148"/>
  <c r="M147"/>
  <c r="M141"/>
  <c r="M140"/>
  <c r="M88"/>
  <c r="M87"/>
  <c r="M18"/>
  <c r="M8"/>
  <c r="M8" i="26"/>
  <c r="M140"/>
  <c r="M139"/>
  <c r="M87"/>
  <c r="M86"/>
  <c r="G8"/>
  <c r="M234" i="25"/>
  <c r="M253"/>
  <c r="M252"/>
  <c r="M251"/>
  <c r="M243"/>
  <c r="M218"/>
  <c r="M214"/>
  <c r="M170"/>
  <c r="M169"/>
  <c r="G163"/>
  <c r="G151"/>
  <c r="M22"/>
  <c r="M8"/>
  <c r="M116" i="24"/>
  <c r="M8"/>
  <c r="AF160"/>
  <c r="M137"/>
  <c r="M134"/>
  <c r="G8"/>
  <c r="M121"/>
  <c r="G117" i="23"/>
  <c r="M115"/>
  <c r="M114"/>
  <c r="M105"/>
  <c r="M98"/>
  <c r="M86"/>
  <c r="M81"/>
  <c r="M18"/>
  <c r="M8"/>
  <c r="AF120"/>
  <c r="M188" i="22"/>
  <c r="M260"/>
  <c r="M253"/>
  <c r="G188"/>
  <c r="M153"/>
  <c r="M152"/>
  <c r="M144"/>
  <c r="M137"/>
  <c r="M19"/>
  <c r="M8"/>
  <c r="M120" i="21"/>
  <c r="M143"/>
  <c r="M9"/>
  <c r="M8"/>
  <c r="M114" i="20"/>
  <c r="M8"/>
  <c r="M170"/>
  <c r="M169"/>
  <c r="M117"/>
  <c r="G8"/>
  <c r="M100"/>
  <c r="M99"/>
  <c r="M8" i="19"/>
  <c r="M308"/>
  <c r="M293"/>
  <c r="M286"/>
  <c r="M215"/>
  <c r="M210"/>
  <c r="M166"/>
  <c r="M165"/>
  <c r="M156"/>
  <c r="M149"/>
  <c r="M162" i="18"/>
  <c r="M111"/>
  <c r="M227"/>
  <c r="M126"/>
  <c r="M8"/>
  <c r="G162"/>
  <c r="G111"/>
  <c r="G126"/>
  <c r="G8"/>
  <c r="M177" i="17"/>
  <c r="M230"/>
  <c r="AF274"/>
  <c r="G245"/>
  <c r="G230"/>
  <c r="G177"/>
  <c r="G127"/>
  <c r="G117"/>
  <c r="M143"/>
  <c r="M132"/>
  <c r="M18"/>
  <c r="M8"/>
  <c r="M289" i="16"/>
  <c r="M277"/>
  <c r="M275"/>
  <c r="M274"/>
  <c r="M260"/>
  <c r="M259"/>
  <c r="M208"/>
  <c r="M203"/>
  <c r="M159"/>
  <c r="M158"/>
  <c r="M150"/>
  <c r="M143"/>
  <c r="M22"/>
  <c r="M8"/>
  <c r="M281" i="15"/>
  <c r="M263"/>
  <c r="M144"/>
  <c r="M205"/>
  <c r="M288"/>
  <c r="G205"/>
  <c r="M160"/>
  <c r="M159"/>
  <c r="G154"/>
  <c r="G144"/>
  <c r="M14"/>
  <c r="M8"/>
  <c r="M61" i="14"/>
  <c r="M65"/>
  <c r="M16"/>
  <c r="M8"/>
  <c r="M49"/>
  <c r="M44"/>
  <c r="M95" i="13"/>
  <c r="M93"/>
  <c r="M82"/>
  <c r="M77"/>
  <c r="M74"/>
  <c r="M67"/>
  <c r="M61"/>
  <c r="M60"/>
  <c r="M43"/>
  <c r="M42"/>
  <c r="M19"/>
  <c r="M8"/>
  <c r="M512" i="12"/>
  <c r="M198"/>
  <c r="G665"/>
  <c r="AF709"/>
  <c r="M674"/>
  <c r="G681"/>
  <c r="M682"/>
  <c r="M681"/>
  <c r="M665"/>
  <c r="V689"/>
  <c r="K689"/>
  <c r="K665"/>
  <c r="M64"/>
  <c r="M581"/>
  <c r="M689"/>
  <c r="V665"/>
  <c r="I665"/>
  <c r="M620"/>
  <c r="M637"/>
  <c r="M636"/>
  <c r="M633"/>
  <c r="M630"/>
  <c r="M596"/>
  <c r="M595"/>
  <c r="M573"/>
  <c r="M572"/>
  <c r="M526"/>
  <c r="M458"/>
  <c r="M457"/>
  <c r="M429"/>
  <c r="M417"/>
  <c r="M416"/>
  <c r="M415"/>
  <c r="M389"/>
  <c r="M388"/>
  <c r="M379"/>
  <c r="M370"/>
  <c r="M367"/>
  <c r="M355"/>
  <c r="M345"/>
  <c r="M336"/>
  <c r="M296"/>
  <c r="M279"/>
  <c r="M265"/>
  <c r="M248"/>
  <c r="M228"/>
  <c r="M225"/>
  <c r="M125"/>
  <c r="M124"/>
  <c r="M80"/>
  <c r="M17"/>
  <c r="M8"/>
  <c r="J98" i="1"/>
  <c r="J100"/>
  <c r="J102"/>
  <c r="J104"/>
  <c r="J106"/>
  <c r="J108"/>
  <c r="J110"/>
  <c r="J112"/>
  <c r="J114"/>
  <c r="J116"/>
  <c r="J73"/>
  <c r="J71"/>
  <c r="J69"/>
  <c r="J67"/>
  <c r="J65"/>
  <c r="J63"/>
  <c r="J61"/>
  <c r="J59"/>
  <c r="J57"/>
  <c r="J55"/>
  <c r="J53"/>
  <c r="J51"/>
  <c r="J49"/>
  <c r="J47"/>
  <c r="J45"/>
  <c r="J43"/>
  <c r="J41"/>
  <c r="J39"/>
  <c r="J74"/>
  <c r="J68"/>
  <c r="J58"/>
  <c r="J52"/>
  <c r="J48"/>
  <c r="J46"/>
  <c r="J42"/>
  <c r="J72"/>
  <c r="J70"/>
  <c r="J66"/>
  <c r="J64"/>
  <c r="J62"/>
  <c r="J60"/>
  <c r="J56"/>
  <c r="J54"/>
  <c r="J50"/>
  <c r="J44"/>
  <c r="J40"/>
  <c r="J28"/>
  <c r="J26"/>
  <c r="G38"/>
  <c r="F38"/>
  <c r="J23"/>
  <c r="J24"/>
  <c r="J25"/>
  <c r="J27"/>
  <c r="E24"/>
  <c r="G24"/>
  <c r="E26"/>
  <c r="G26"/>
  <c r="J119"/>
  <c r="G28"/>
  <c r="G27"/>
  <c r="G29"/>
  <c r="A28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priprav_01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<sst xmlns="http://schemas.openxmlformats.org/spreadsheetml/2006/main" count="18858" uniqueCount="2711">
  <si>
    <t xml:space="preserve">Položka pořadí 11 : 42,40600 : </t>
  </si>
  <si>
    <t xml:space="preserve">zpětný zásyp v zeleni : 1,1*(3,1-(0,1+0,6))*31 : </t>
  </si>
  <si>
    <t>124,246</t>
  </si>
  <si>
    <t xml:space="preserve">Položka pořadí 24 : 997,62800 : </t>
  </si>
  <si>
    <t>997,628</t>
  </si>
  <si>
    <t xml:space="preserve">Položka pořadí 21 : 997,62800*40 : </t>
  </si>
  <si>
    <t>39905,12</t>
  </si>
  <si>
    <t xml:space="preserve">Položka pořadí 20 : 124,24600 : </t>
  </si>
  <si>
    <t xml:space="preserve">Položka pořadí 36 : 41,18000 : </t>
  </si>
  <si>
    <t xml:space="preserve">Položka pořadí 26 : 247,08000 : </t>
  </si>
  <si>
    <t xml:space="preserve">samostatně : 1,1*(3,1-(0,1+0,6))*(233,7+35) : </t>
  </si>
  <si>
    <t xml:space="preserve">Položka pořadí 13 : 765,94800 : </t>
  </si>
  <si>
    <t xml:space="preserve">Položka pořadí 15 : 510,63200 : </t>
  </si>
  <si>
    <t xml:space="preserve">Položka pořadí 26 : 247,08000*-1 : </t>
  </si>
  <si>
    <t xml:space="preserve">Položka pořadí 36 : 41,18000*-1 : </t>
  </si>
  <si>
    <t>988,32</t>
  </si>
  <si>
    <t xml:space="preserve">1,1*(0,3+0,3)*349 : </t>
  </si>
  <si>
    <t xml:space="preserve">souběh s V2 : 0,9*(0,3+0,3)*31 : </t>
  </si>
  <si>
    <t>247,08</t>
  </si>
  <si>
    <t xml:space="preserve">Položka pořadí 28 : 212,03000 : </t>
  </si>
  <si>
    <t>212,03</t>
  </si>
  <si>
    <t xml:space="preserve">(0,5+1,1+0,5)*80,3 : </t>
  </si>
  <si>
    <t xml:space="preserve">souběh s V2 : (0,5+0,9)*31 : </t>
  </si>
  <si>
    <t xml:space="preserve">Položka pořadí 27 : 212,03000*0,025 : </t>
  </si>
  <si>
    <t>5,30075</t>
  </si>
  <si>
    <t xml:space="preserve">Položka pořadí 26 : 247,08000*1,67 : </t>
  </si>
  <si>
    <t>412,6236</t>
  </si>
  <si>
    <t xml:space="preserve">samostatně : 1,1*(3,1-(0,1+0,6))*(233,7+35)*1,67 : </t>
  </si>
  <si>
    <t>1184,64456</t>
  </si>
  <si>
    <t xml:space="preserve">1,1*380 : </t>
  </si>
  <si>
    <t>418</t>
  </si>
  <si>
    <t xml:space="preserve">418*1,1 : </t>
  </si>
  <si>
    <t>459,8</t>
  </si>
  <si>
    <t xml:space="preserve">1,1*0,1*349 : </t>
  </si>
  <si>
    <t xml:space="preserve">souběh s V2 : 0,9*0,1*31 : </t>
  </si>
  <si>
    <t>41,18</t>
  </si>
  <si>
    <t xml:space="preserve">Položka pořadí 65 : 3,00000 : </t>
  </si>
  <si>
    <t xml:space="preserve">Položka pořadí 66 : 6,00000 : </t>
  </si>
  <si>
    <t xml:space="preserve">Položka pořadí 67 : 4,00000 : </t>
  </si>
  <si>
    <t xml:space="preserve">Položka pořadí 68 : 9,00000 : </t>
  </si>
  <si>
    <t xml:space="preserve">Položka pořadí 71 : 8,00000 : </t>
  </si>
  <si>
    <t xml:space="preserve">Položka pořadí 72 : 8,00000 : </t>
  </si>
  <si>
    <t>38</t>
  </si>
  <si>
    <t xml:space="preserve">Položka pořadí 73 : 12,00000 : </t>
  </si>
  <si>
    <t xml:space="preserve">380*1,093/5 : </t>
  </si>
  <si>
    <t>83,068</t>
  </si>
  <si>
    <t xml:space="preserve">2*12 : </t>
  </si>
  <si>
    <t>59224354R</t>
  </si>
  <si>
    <t>deska zákrytová šachetní železobetonová; TZK; D1 = 1 000 mm; D = 1 240 mm; D vnitřní 625 mm; h = 165 mm</t>
  </si>
  <si>
    <t xml:space="preserve">Položka pořadí 69 : 11,00000 : </t>
  </si>
  <si>
    <t>39</t>
  </si>
  <si>
    <t xml:space="preserve">SUS : 233,7 : </t>
  </si>
  <si>
    <t xml:space="preserve">MK : 35 : </t>
  </si>
  <si>
    <t>268,7</t>
  </si>
  <si>
    <t xml:space="preserve">Položka pořadí 78 : 537,40000 : </t>
  </si>
  <si>
    <t>537,4</t>
  </si>
  <si>
    <t xml:space="preserve">SUS : 2*233,7 : </t>
  </si>
  <si>
    <t xml:space="preserve">MK : 2*35 : </t>
  </si>
  <si>
    <t xml:space="preserve">Položka pořadí 1 : 295,57000*0,55 : </t>
  </si>
  <si>
    <t xml:space="preserve">Položka pořadí 2 : 295,57000*0,77 : </t>
  </si>
  <si>
    <t xml:space="preserve">Položka pořadí 5 : 403,05001*0,38314 : </t>
  </si>
  <si>
    <t>544,57698</t>
  </si>
  <si>
    <t>(403*0,15+510,5*0,08+618*0,07+806*0,05)*1,8</t>
  </si>
  <si>
    <t xml:space="preserve">Položka pořadí 3 : 618,01000*0,154 : </t>
  </si>
  <si>
    <t xml:space="preserve">Položka pořadí 4 : 510,53000*0,176 : </t>
  </si>
  <si>
    <t xml:space="preserve">Položka pořadí 6 : 806,10000*0,11 : </t>
  </si>
  <si>
    <t>273,69782</t>
  </si>
  <si>
    <t>Odkaz na mn. položky pořadí 89 : 273,69782</t>
  </si>
  <si>
    <t>Odkaz na mn. položky pořadí 88 : 877,30698</t>
  </si>
  <si>
    <t>Odkaz na mn. položky pořadí 90 : 1151,00480*45</t>
  </si>
  <si>
    <t>Odkaz na mn. položky pořadí 90 : 1151,00480</t>
  </si>
  <si>
    <t xml:space="preserve">souběh s V2 : (0,5+0,9)*138*0,2 : </t>
  </si>
  <si>
    <t>38,64</t>
  </si>
  <si>
    <t xml:space="preserve">60% výkopu : 0,9*3,15*138*0,6 : </t>
  </si>
  <si>
    <t>234,738</t>
  </si>
  <si>
    <t xml:space="preserve">Položka pořadí 4 : 234,73800*0,3 : </t>
  </si>
  <si>
    <t>70,4214</t>
  </si>
  <si>
    <t xml:space="preserve">40% výkopu : 0,9*3,15*138*0,4 : </t>
  </si>
  <si>
    <t>156,492</t>
  </si>
  <si>
    <t xml:space="preserve">Položka pořadí 6 : 156,49200*0,3 : </t>
  </si>
  <si>
    <t>46,9476</t>
  </si>
  <si>
    <t xml:space="preserve">souběh s V2 : 3,15*138 : </t>
  </si>
  <si>
    <t>434,7</t>
  </si>
  <si>
    <t xml:space="preserve">Položka pořadí 8 : 434,70000 : </t>
  </si>
  <si>
    <t xml:space="preserve">Položka pořadí 4 : 234,73800*0,55 : </t>
  </si>
  <si>
    <t xml:space="preserve">Položka pořadí 6 : 156,49200*0,55 : </t>
  </si>
  <si>
    <t>215,1765</t>
  </si>
  <si>
    <t xml:space="preserve">Položka pořadí 3 : 38,64000 : </t>
  </si>
  <si>
    <t xml:space="preserve">zpětný zásyp v zeleni : 0,9*(3,15-(0,1+0,6))*138 : </t>
  </si>
  <si>
    <t>342,93</t>
  </si>
  <si>
    <t xml:space="preserve">Položka pořadí 15 : 86,94000 : </t>
  </si>
  <si>
    <t>86,94</t>
  </si>
  <si>
    <t xml:space="preserve">Položka pořadí 12 : 86,94000*40 : </t>
  </si>
  <si>
    <t>3477,6</t>
  </si>
  <si>
    <t xml:space="preserve">Položka pořadí 11 : 342,93000 : </t>
  </si>
  <si>
    <t xml:space="preserve">Položka pořadí 26 : 12,42000 : </t>
  </si>
  <si>
    <t xml:space="preserve">Položka pořadí 17 : 74,52000 : </t>
  </si>
  <si>
    <t xml:space="preserve">Položka pořadí 4 : 234,73800 : </t>
  </si>
  <si>
    <t xml:space="preserve">Položka pořadí 6 : 156,49200 : </t>
  </si>
  <si>
    <t xml:space="preserve">Položka pořadí 17 : 74,52000*-1 : </t>
  </si>
  <si>
    <t xml:space="preserve">Položka pořadí 26 : 12,42000*-1 : </t>
  </si>
  <si>
    <t>304,29</t>
  </si>
  <si>
    <t xml:space="preserve">0,9*(0,3+0,3)*138 : </t>
  </si>
  <si>
    <t>74,52</t>
  </si>
  <si>
    <t xml:space="preserve">Položka pořadí 19 : 193,20000 : </t>
  </si>
  <si>
    <t>193,2</t>
  </si>
  <si>
    <t xml:space="preserve">souběh s V2 : (0,5+0,9)*138 : </t>
  </si>
  <si>
    <t xml:space="preserve">Položka pořadí 18 : 193,20000*0,025 : </t>
  </si>
  <si>
    <t>4,83</t>
  </si>
  <si>
    <t xml:space="preserve">Položka pořadí 17 : 74,52000*1,67 : </t>
  </si>
  <si>
    <t>124,4484</t>
  </si>
  <si>
    <t xml:space="preserve">1,1*138 : </t>
  </si>
  <si>
    <t>151,8</t>
  </si>
  <si>
    <t xml:space="preserve">151,8*1,1 : </t>
  </si>
  <si>
    <t>166,98</t>
  </si>
  <si>
    <t xml:space="preserve">0,9*0,1*138 : </t>
  </si>
  <si>
    <t>12,42</t>
  </si>
  <si>
    <t xml:space="preserve">Položka pořadí 46 : 1,00000 : </t>
  </si>
  <si>
    <t xml:space="preserve">Položka pořadí 47 : 2,00000 : </t>
  </si>
  <si>
    <t xml:space="preserve">Položka pořadí 48 : 2,00000 : </t>
  </si>
  <si>
    <t xml:space="preserve">Položka pořadí 50 : 3,00000 : </t>
  </si>
  <si>
    <t xml:space="preserve">Položka pořadí 51 : 2,00000 : </t>
  </si>
  <si>
    <t xml:space="preserve">Položka pořadí 52 : 2,00000 : </t>
  </si>
  <si>
    <t xml:space="preserve">138*1,093/5 : </t>
  </si>
  <si>
    <t>30,1668</t>
  </si>
  <si>
    <t>59224174.AR</t>
  </si>
  <si>
    <t>prstenec betonový; DN = 625,0 mm; h = 40,0 mm; s = 120,00 mm</t>
  </si>
  <si>
    <t xml:space="preserve">Položka pořadí 49 : 3,00000 : </t>
  </si>
  <si>
    <t xml:space="preserve">(0,5+1,1+0,5)*192*0,2 : </t>
  </si>
  <si>
    <t>80,64</t>
  </si>
  <si>
    <t xml:space="preserve">1,1*2*4 : </t>
  </si>
  <si>
    <t xml:space="preserve">60% výkopu : 1,1*2*192*0,6 : </t>
  </si>
  <si>
    <t>253,44</t>
  </si>
  <si>
    <t xml:space="preserve">Položka pořadí 6 : 253,44000*0,3 : </t>
  </si>
  <si>
    <t>76,032</t>
  </si>
  <si>
    <t xml:space="preserve">40% výkopu : 1,1*2*192*0,4 : </t>
  </si>
  <si>
    <t>168,96</t>
  </si>
  <si>
    <t xml:space="preserve">Položka pořadí 8 : 168,96000*0,3 : </t>
  </si>
  <si>
    <t>50,688</t>
  </si>
  <si>
    <t>151201101R00</t>
  </si>
  <si>
    <t>Zřízení pažení a rozepření stěn rýh zátažné, hloubky do 2 m</t>
  </si>
  <si>
    <t xml:space="preserve">2*2*192 : </t>
  </si>
  <si>
    <t>768</t>
  </si>
  <si>
    <t>151201111R00</t>
  </si>
  <si>
    <t>Odstranění pažení a rozepření rýh zátažné, hloubky do 2 m</t>
  </si>
  <si>
    <t xml:space="preserve">Položka pořadí 10 : 768,00000 : </t>
  </si>
  <si>
    <t xml:space="preserve">Položka pořadí 6 : 253,44000*0,55 : </t>
  </si>
  <si>
    <t xml:space="preserve">Položka pořadí 8 : 168,96000*0,55 : </t>
  </si>
  <si>
    <t>232,32</t>
  </si>
  <si>
    <t xml:space="preserve">Položka pořadí 4 : 80,64000 : </t>
  </si>
  <si>
    <t xml:space="preserve">zpětný zásyp v zeleni : 1,1*(2-(0,1+0,6))*192 : </t>
  </si>
  <si>
    <t>355,2</t>
  </si>
  <si>
    <t xml:space="preserve">Položka pořadí 17 : 147,84000 : </t>
  </si>
  <si>
    <t>147,84</t>
  </si>
  <si>
    <t xml:space="preserve">Položka pořadí 14 : 147,84000*40 : </t>
  </si>
  <si>
    <t>5913,6</t>
  </si>
  <si>
    <t xml:space="preserve">Položka pořadí 13 : 355,20000 : </t>
  </si>
  <si>
    <t xml:space="preserve">Položka pořadí 28 : 21,12000 : </t>
  </si>
  <si>
    <t xml:space="preserve">Položka pořadí 19 : 126,72000 : </t>
  </si>
  <si>
    <t xml:space="preserve">Položka pořadí 6 : 253,44000 : </t>
  </si>
  <si>
    <t xml:space="preserve">Položka pořadí 8 : 168,96000 : </t>
  </si>
  <si>
    <t xml:space="preserve">Položka pořadí 19 : 126,72000*-1 : </t>
  </si>
  <si>
    <t xml:space="preserve">Položka pořadí 28 : 21,12000*-1 : </t>
  </si>
  <si>
    <t>274,56</t>
  </si>
  <si>
    <t xml:space="preserve">1,1*(0,3+0,3)*192 : </t>
  </si>
  <si>
    <t>126,72</t>
  </si>
  <si>
    <t xml:space="preserve">Položka pořadí 21 : 403,20000 : </t>
  </si>
  <si>
    <t>403,2</t>
  </si>
  <si>
    <t xml:space="preserve">(0,5+1,1+0,5)*192 : </t>
  </si>
  <si>
    <t xml:space="preserve">Položka pořadí 20 : 403,20000*0,025 : </t>
  </si>
  <si>
    <t>10,08</t>
  </si>
  <si>
    <t xml:space="preserve">Položka pořadí 19 : 126,72000*1,67 : </t>
  </si>
  <si>
    <t>211,6224</t>
  </si>
  <si>
    <t xml:space="preserve">1,1*192 : </t>
  </si>
  <si>
    <t>211,2</t>
  </si>
  <si>
    <t xml:space="preserve">211,2*1,1 : </t>
  </si>
  <si>
    <t xml:space="preserve">1,1*0,1*192 : </t>
  </si>
  <si>
    <t>21,12</t>
  </si>
  <si>
    <t xml:space="preserve">Položka pořadí 47 : 1,00000 : </t>
  </si>
  <si>
    <t xml:space="preserve">Položka pořadí 52 : 3,00000 : </t>
  </si>
  <si>
    <t xml:space="preserve">192*1,093/5 : </t>
  </si>
  <si>
    <t>41,9712</t>
  </si>
  <si>
    <t xml:space="preserve">2*5 : </t>
  </si>
  <si>
    <t xml:space="preserve">Položka pořadí 51 : 5,00000 : </t>
  </si>
  <si>
    <t xml:space="preserve">SUS-souběh s V3 : 0,9*77 : </t>
  </si>
  <si>
    <t>69,3</t>
  </si>
  <si>
    <t xml:space="preserve">SUS-souběh s V3 : (0,6+0,9)*77 : </t>
  </si>
  <si>
    <t>115,5</t>
  </si>
  <si>
    <t xml:space="preserve">SUS-souběh s V3 : (0,4+0,9)*77 : </t>
  </si>
  <si>
    <t>100,1</t>
  </si>
  <si>
    <t xml:space="preserve">SUS-souběh s V3 : (0,2+0,9)*77 : </t>
  </si>
  <si>
    <t>84,7</t>
  </si>
  <si>
    <t xml:space="preserve">SUS-souběh s V3 : 1,5*77 : </t>
  </si>
  <si>
    <t xml:space="preserve">souběh s V3 : (0,5+0,9)*6*0,2 : </t>
  </si>
  <si>
    <t>1,68</t>
  </si>
  <si>
    <t xml:space="preserve">0,9*2,1*4 : </t>
  </si>
  <si>
    <t>7,56</t>
  </si>
  <si>
    <t>132201211R00</t>
  </si>
  <si>
    <t xml:space="preserve">Hloubení rýh šířky přes 60 do 200 cm do 100 m3, v hornině 3, hloubení strojně </t>
  </si>
  <si>
    <t xml:space="preserve">60% výkopu : 0,9*2,1*83*0,6 : </t>
  </si>
  <si>
    <t>94,122</t>
  </si>
  <si>
    <t xml:space="preserve">Položka pořadí 13 : 94,12200*0,3 : </t>
  </si>
  <si>
    <t>28,2366</t>
  </si>
  <si>
    <t xml:space="preserve">40% výkopu : 0,9*2,1*83*0,4 : </t>
  </si>
  <si>
    <t>62,748</t>
  </si>
  <si>
    <t xml:space="preserve">Položka pořadí 15 : 62,74800*0,3 : </t>
  </si>
  <si>
    <t>18,8244</t>
  </si>
  <si>
    <t xml:space="preserve">souběh s V3 : 2,1*83 : </t>
  </si>
  <si>
    <t>174,3</t>
  </si>
  <si>
    <t xml:space="preserve">Položka pořadí 17 : 174,30000 : </t>
  </si>
  <si>
    <t xml:space="preserve">Položka pořadí 13 : 94,12200 : </t>
  </si>
  <si>
    <t xml:space="preserve">Položka pořadí 15 : 62,74800 : </t>
  </si>
  <si>
    <t>156,87</t>
  </si>
  <si>
    <t xml:space="preserve">Položka pořadí 11 : 1,68000 : </t>
  </si>
  <si>
    <t xml:space="preserve">zpětný zásyp v zeleni : 0,9*(2,1-(0,1+0,6))*6 : </t>
  </si>
  <si>
    <t>9,24</t>
  </si>
  <si>
    <t xml:space="preserve">Položka pořadí 24 : 149,31000 : </t>
  </si>
  <si>
    <t>149,31</t>
  </si>
  <si>
    <t xml:space="preserve">Položka pořadí 21 : 149,31000*40 : </t>
  </si>
  <si>
    <t>5972,4</t>
  </si>
  <si>
    <t>167101101R00</t>
  </si>
  <si>
    <t>Nakládání, skládání, překládání neulehlého výkopku nakládání výkopku_x000D_
 do 100 m3, z horniny 1 až 4</t>
  </si>
  <si>
    <t xml:space="preserve">Položka pořadí 20 : 9,24000 : </t>
  </si>
  <si>
    <t xml:space="preserve">Položka pořadí 36 : 7,47000 : </t>
  </si>
  <si>
    <t xml:space="preserve">Položka pořadí 26 : 44,82000 : </t>
  </si>
  <si>
    <t xml:space="preserve">samostatně : 0,9*(2,1-(0,1+0,6))*77 : </t>
  </si>
  <si>
    <t xml:space="preserve">Položka pořadí 26 : 44,82000*-1 : </t>
  </si>
  <si>
    <t xml:space="preserve">Položka pořadí 36 : 7,47000*-1 : </t>
  </si>
  <si>
    <t>104,58</t>
  </si>
  <si>
    <t xml:space="preserve">0,9*(0,3+0,3)*83 : </t>
  </si>
  <si>
    <t>44,82</t>
  </si>
  <si>
    <t xml:space="preserve">Položka pořadí 28 : 8,40000 : </t>
  </si>
  <si>
    <t>8,4</t>
  </si>
  <si>
    <t xml:space="preserve">souběh s V3 : (0,5+0,9)*6 : </t>
  </si>
  <si>
    <t xml:space="preserve">Položka pořadí 27 : 8,40000*0,025 : </t>
  </si>
  <si>
    <t>0,21</t>
  </si>
  <si>
    <t xml:space="preserve">Položka pořadí 26 : 44,82000*1,67 : </t>
  </si>
  <si>
    <t>74,8494</t>
  </si>
  <si>
    <t xml:space="preserve">samostatně : 0,9*(2,1-(0,1+0,6))*77*1,67 : </t>
  </si>
  <si>
    <t>162,0234</t>
  </si>
  <si>
    <t xml:space="preserve">0,9*83 : </t>
  </si>
  <si>
    <t>74,7</t>
  </si>
  <si>
    <t xml:space="preserve">74,7*1,1 : </t>
  </si>
  <si>
    <t>82,17</t>
  </si>
  <si>
    <t xml:space="preserve">0,9*0,1*83 : </t>
  </si>
  <si>
    <t>7,47</t>
  </si>
  <si>
    <t xml:space="preserve">Položka pořadí 64 : 1,00000 : </t>
  </si>
  <si>
    <t xml:space="preserve">Položka pořadí 65 : 1,00000 : </t>
  </si>
  <si>
    <t xml:space="preserve">Položka pořadí 68 : 2,00000 : </t>
  </si>
  <si>
    <t xml:space="preserve">83*1,093/5 : </t>
  </si>
  <si>
    <t>18,1438</t>
  </si>
  <si>
    <t xml:space="preserve">Položka pořadí 67 : 5,00000 : </t>
  </si>
  <si>
    <t xml:space="preserve">SUS-souběh s V3 : 77 : </t>
  </si>
  <si>
    <t>77</t>
  </si>
  <si>
    <t xml:space="preserve">Položka pořadí 74 : 77,00000 : </t>
  </si>
  <si>
    <t xml:space="preserve">Položka pořadí 1 : 69,30000*0,55 : </t>
  </si>
  <si>
    <t xml:space="preserve">Položka pořadí 2 : 69,30000*0,77 : </t>
  </si>
  <si>
    <t xml:space="preserve">Položka pořadí 5 : 84,70001*0,38314 : </t>
  </si>
  <si>
    <t>123,92796</t>
  </si>
  <si>
    <t>(84,7*0,15+100,1*0,08+115,5*(0,07+0,05))*1,8</t>
  </si>
  <si>
    <t xml:space="preserve">Položka pořadí 3 : 115,50000*0,154 : </t>
  </si>
  <si>
    <t xml:space="preserve">Položka pořadí 4 : 100,10000*0,176 : </t>
  </si>
  <si>
    <t xml:space="preserve">Položka pořadí 6 : 115,50000*0,11 : </t>
  </si>
  <si>
    <t>48,1096</t>
  </si>
  <si>
    <t>Odkaz na mn. položky pořadí 85 : 48,10960</t>
  </si>
  <si>
    <t>Odkaz na mn. položky pořadí 84 : 186,15936</t>
  </si>
  <si>
    <t>Odkaz na mn. položky pořadí 86 : 234,26896*45</t>
  </si>
  <si>
    <t>Odkaz na mn. položky pořadí 86 : 234,26896</t>
  </si>
  <si>
    <t xml:space="preserve">60% výkopu : : </t>
  </si>
  <si>
    <t xml:space="preserve">1,1*1,7*11*0,6 : </t>
  </si>
  <si>
    <t>12,342</t>
  </si>
  <si>
    <t xml:space="preserve">Položka pořadí 1 : 12,34200*0,3 : </t>
  </si>
  <si>
    <t>3,7026</t>
  </si>
  <si>
    <t>132301210R00</t>
  </si>
  <si>
    <t xml:space="preserve">Hloubení rýh šířky přes 60 do 200 cm do 50 m3, v hornině 4, hloubení strojně </t>
  </si>
  <si>
    <t xml:space="preserve">40% výkopu : : </t>
  </si>
  <si>
    <t xml:space="preserve">1,1*1,7*11*0,4 : </t>
  </si>
  <si>
    <t>8,228</t>
  </si>
  <si>
    <t xml:space="preserve">Položka pořadí 3 : 8,22800*0,3 : </t>
  </si>
  <si>
    <t>2,4684</t>
  </si>
  <si>
    <t xml:space="preserve">2*1,7*11 : </t>
  </si>
  <si>
    <t>37,4</t>
  </si>
  <si>
    <t xml:space="preserve">Položka pořadí 5 : 37,40000 : </t>
  </si>
  <si>
    <t xml:space="preserve">Položka pořadí 1 : 12,34200 : </t>
  </si>
  <si>
    <t xml:space="preserve">Položka pořadí 3 : 8,22800 : </t>
  </si>
  <si>
    <t>20,57</t>
  </si>
  <si>
    <t xml:space="preserve">zpětný zásyp v zeleni : 1,1*(1,7-(0,1+0,4))*11 : </t>
  </si>
  <si>
    <t>14,52</t>
  </si>
  <si>
    <t xml:space="preserve">Položka pořadí 12 : 6,05000 : </t>
  </si>
  <si>
    <t>6,05</t>
  </si>
  <si>
    <t xml:space="preserve">Položka pořadí 9 : 6,05000*40 : </t>
  </si>
  <si>
    <t>242</t>
  </si>
  <si>
    <t xml:space="preserve">Položka pořadí 8 : 14,52000 : </t>
  </si>
  <si>
    <t xml:space="preserve">Položka pořadí 20 : 1,21000 : </t>
  </si>
  <si>
    <t xml:space="preserve">Položka pořadí 14 : 4,84000 : </t>
  </si>
  <si>
    <t xml:space="preserve">Položka pořadí 14 : 4,84000*-1 : </t>
  </si>
  <si>
    <t xml:space="preserve">Položka pořadí 20 : 1,21000*-1 : </t>
  </si>
  <si>
    <t xml:space="preserve">1,1*(0,3+0,1)*11 : </t>
  </si>
  <si>
    <t>4,84</t>
  </si>
  <si>
    <t xml:space="preserve">Položka pořadí 14 : 4,84000*1,67 : </t>
  </si>
  <si>
    <t>8,0828</t>
  </si>
  <si>
    <t xml:space="preserve">11 : </t>
  </si>
  <si>
    <t xml:space="preserve">1,1*11 : </t>
  </si>
  <si>
    <t>12,1</t>
  </si>
  <si>
    <t xml:space="preserve">12,1*1,1 : </t>
  </si>
  <si>
    <t>13,31</t>
  </si>
  <si>
    <t xml:space="preserve">1,1*0,1*11 : </t>
  </si>
  <si>
    <t>1,21</t>
  </si>
  <si>
    <t>871241121R00</t>
  </si>
  <si>
    <t>Montáž potrubí z plastických hmot z tlakových trubek polyetylenových, vnějšího průměru 90 mm</t>
  </si>
  <si>
    <t>899731114R00</t>
  </si>
  <si>
    <t>Signalizační vodič CYY, 6 mm2</t>
  </si>
  <si>
    <t xml:space="preserve">11*1,2 : </t>
  </si>
  <si>
    <t>13,2</t>
  </si>
  <si>
    <t>857242121R00</t>
  </si>
  <si>
    <t>Montáž litinových tvarovek na potrubí litinovém tlakovém jednoosých, na potrubí z trub přírubových v otevřeném výkopu, v otevřeném kanálu nebo v šachtě, DN 80 mm</t>
  </si>
  <si>
    <t xml:space="preserve">Položka pořadí 26 : 2,00000 : </t>
  </si>
  <si>
    <t>286134514R</t>
  </si>
  <si>
    <t>trubka plastová kanalizační PE100RC; hladká; SDR 17,0; PN 10; D = 90,0 mm; s = 5,40 mm; l = 100 000,0 mm</t>
  </si>
  <si>
    <t xml:space="preserve">11*1,1 : </t>
  </si>
  <si>
    <t>55259950R</t>
  </si>
  <si>
    <t>koleno 30 °; PN 10; DN 80 mm; tvárná litina; přírubové; uvnitř práškový epoxid; vně práškový epoxid</t>
  </si>
  <si>
    <t>230320122R00</t>
  </si>
  <si>
    <t>Tlaková zkouška</t>
  </si>
  <si>
    <t xml:space="preserve">souběh s B+B1 : (0,5+0,35)*(31+138)*0,2 : </t>
  </si>
  <si>
    <t xml:space="preserve">(0,5+1,1+0,5)*35*0,2 : </t>
  </si>
  <si>
    <t>43,43</t>
  </si>
  <si>
    <t xml:space="preserve">1,1*1,7*5 : </t>
  </si>
  <si>
    <t>9,35</t>
  </si>
  <si>
    <t xml:space="preserve">1,1*1,7*35*0,6 : </t>
  </si>
  <si>
    <t xml:space="preserve">souběh s B+B1 : 0,35*1,7*169*0,6 : </t>
  </si>
  <si>
    <t>99,603</t>
  </si>
  <si>
    <t xml:space="preserve">Položka pořadí 7 : 99,60300*0,3 : </t>
  </si>
  <si>
    <t>29,8809</t>
  </si>
  <si>
    <t xml:space="preserve">1,1*1,7*35*0,4 : </t>
  </si>
  <si>
    <t xml:space="preserve">souběh s B+B1 : 0,35*1,7*169*0,4 : </t>
  </si>
  <si>
    <t>66,402</t>
  </si>
  <si>
    <t xml:space="preserve">Položka pořadí 9 : 66,40200*0,3 : </t>
  </si>
  <si>
    <t>19,9206</t>
  </si>
  <si>
    <t xml:space="preserve">2*1,7*35 : </t>
  </si>
  <si>
    <t xml:space="preserve">souběh s : 1,7*169 : </t>
  </si>
  <si>
    <t>406,3</t>
  </si>
  <si>
    <t xml:space="preserve">Položka pořadí 11 : 406,30000 : </t>
  </si>
  <si>
    <t xml:space="preserve">Položka pořadí 7 : 99,60300 : </t>
  </si>
  <si>
    <t xml:space="preserve">Položka pořadí 9 : 66,40200 : </t>
  </si>
  <si>
    <t>166,005</t>
  </si>
  <si>
    <t xml:space="preserve">Položka pořadí 5 : 43,43000 : </t>
  </si>
  <si>
    <t xml:space="preserve">zpětný zásyp v zeleni : 0,35*(1,7-(0,1+0,4))*169 : </t>
  </si>
  <si>
    <t xml:space="preserve">1,1*(1,7-(0,1+0,6))*35 : </t>
  </si>
  <si>
    <t>152,91</t>
  </si>
  <si>
    <t xml:space="preserve">Položka pořadí 18 : 48,82500 : </t>
  </si>
  <si>
    <t>48,825</t>
  </si>
  <si>
    <t xml:space="preserve">Položka pořadí 15 : 48,82500*40 : </t>
  </si>
  <si>
    <t>1953</t>
  </si>
  <si>
    <t xml:space="preserve">Položka pořadí 14 : 152,91000 : </t>
  </si>
  <si>
    <t xml:space="preserve">Položka pořadí 29 : 9,76500 : </t>
  </si>
  <si>
    <t xml:space="preserve">Položka pořadí 20 : 39,06000 : </t>
  </si>
  <si>
    <t xml:space="preserve">Položka pořadí 20 : 39,06000*-1 : </t>
  </si>
  <si>
    <t xml:space="preserve">Položka pořadí 29 : 9,76500*-1 : </t>
  </si>
  <si>
    <t>117,18</t>
  </si>
  <si>
    <t xml:space="preserve">1,1*(0,3+0,1)*35 : </t>
  </si>
  <si>
    <t xml:space="preserve">souběh : 0,35*(0,3+0,1)*169 : </t>
  </si>
  <si>
    <t>39,06</t>
  </si>
  <si>
    <t xml:space="preserve">Položka pořadí 22 : 217,15000 : </t>
  </si>
  <si>
    <t>217,15</t>
  </si>
  <si>
    <t xml:space="preserve">souběh s B+B1 : (0,5+0,35)*(31+138) : </t>
  </si>
  <si>
    <t xml:space="preserve">(0,5+1,1+0,5)*35 : </t>
  </si>
  <si>
    <t xml:space="preserve">Položka pořadí 21 : 217,15000*0,025 : </t>
  </si>
  <si>
    <t>5,42875</t>
  </si>
  <si>
    <t xml:space="preserve">Položka pořadí 20 : 39,06000*1,67 : </t>
  </si>
  <si>
    <t>65,2302</t>
  </si>
  <si>
    <t xml:space="preserve">samostatně : 35 : </t>
  </si>
  <si>
    <t>35</t>
  </si>
  <si>
    <t xml:space="preserve">1,1*35 : </t>
  </si>
  <si>
    <t>38,5</t>
  </si>
  <si>
    <t xml:space="preserve">38,5*1,1 : </t>
  </si>
  <si>
    <t>42,35</t>
  </si>
  <si>
    <t xml:space="preserve">1,1*0,1*35 : </t>
  </si>
  <si>
    <t xml:space="preserve">souběh : 0,35*0,1*169 : </t>
  </si>
  <si>
    <t>9,765</t>
  </si>
  <si>
    <t xml:space="preserve">204*1,2 : </t>
  </si>
  <si>
    <t>244,8</t>
  </si>
  <si>
    <t xml:space="preserve">Položka pořadí 35 : 6,00000 : </t>
  </si>
  <si>
    <t xml:space="preserve">Položka pořadí 36 : 2,00000 : </t>
  </si>
  <si>
    <t xml:space="preserve">204*1,1 : </t>
  </si>
  <si>
    <t>224,4</t>
  </si>
  <si>
    <t xml:space="preserve">6 : </t>
  </si>
  <si>
    <t>55259970R</t>
  </si>
  <si>
    <t>koleno 45 °; PN 10; DN 80 mm; tvárná litina; přírubové; uvnitř práškový epoxid; vně práškový epoxid</t>
  </si>
  <si>
    <t>113107535R00</t>
  </si>
  <si>
    <t>Odstranění podkladů nebo krytů z kameniva hrubého drceného, v ploše jednotlivě do 50 m2, tloušťka vrstvy 350 mm</t>
  </si>
  <si>
    <t xml:space="preserve">SUS-souběh s D : 0,35*77 : </t>
  </si>
  <si>
    <t xml:space="preserve">SUS : 1,1*51 : </t>
  </si>
  <si>
    <t>83,05</t>
  </si>
  <si>
    <t xml:space="preserve">SUS-souběh s D : (0,6+0,35)*77 : </t>
  </si>
  <si>
    <t xml:space="preserve">SUS : (0,6+1,1+0,6)*51 : </t>
  </si>
  <si>
    <t>190,45</t>
  </si>
  <si>
    <t xml:space="preserve">SUS-souběh s D : (0,4+0,35)*77 : </t>
  </si>
  <si>
    <t xml:space="preserve">SUS : (0,4+1,1+0,4)*51 : </t>
  </si>
  <si>
    <t>154,65</t>
  </si>
  <si>
    <t xml:space="preserve">SUS-souběh s D : (0,2+0,35)*77 : </t>
  </si>
  <si>
    <t xml:space="preserve">SUS : (0,2+1,1+0,2)*51 : </t>
  </si>
  <si>
    <t>118,85</t>
  </si>
  <si>
    <t xml:space="preserve">SUS-souběh s D : 1,5*77 : </t>
  </si>
  <si>
    <t xml:space="preserve">SUS : 3*51 : </t>
  </si>
  <si>
    <t>268,5</t>
  </si>
  <si>
    <t xml:space="preserve">souběh s D : (0,5+0,35)*6*0,2 : </t>
  </si>
  <si>
    <t>1,02</t>
  </si>
  <si>
    <t xml:space="preserve">1,1*1,7*6 : </t>
  </si>
  <si>
    <t>11,22</t>
  </si>
  <si>
    <t xml:space="preserve">1,1*1,7*51*0,6 : </t>
  </si>
  <si>
    <t xml:space="preserve">souběh s D : 0,35*1,7*(77+6)*0,6 : </t>
  </si>
  <si>
    <t>86,853</t>
  </si>
  <si>
    <t xml:space="preserve">Položka pořadí 13 : 86,85300*0,3 : </t>
  </si>
  <si>
    <t>26,0559</t>
  </si>
  <si>
    <t xml:space="preserve">1,1*1,7*51*0,4 : </t>
  </si>
  <si>
    <t xml:space="preserve">souběh s D : 0,35*1,7*(77+6)*0,4 : </t>
  </si>
  <si>
    <t>57,902</t>
  </si>
  <si>
    <t xml:space="preserve">Položka pořadí 15 : 57,90200*0,3 : </t>
  </si>
  <si>
    <t>17,3706</t>
  </si>
  <si>
    <t xml:space="preserve">2*1,7*51 : </t>
  </si>
  <si>
    <t xml:space="preserve">souběh s D : 1,7*(77+6) : </t>
  </si>
  <si>
    <t>314,5</t>
  </si>
  <si>
    <t xml:space="preserve">Položka pořadí 17 : 314,50000 : </t>
  </si>
  <si>
    <t xml:space="preserve">Položka pořadí 13 : 86,85300 : </t>
  </si>
  <si>
    <t xml:space="preserve">Položka pořadí 15 : 57,90200 : </t>
  </si>
  <si>
    <t>144,755</t>
  </si>
  <si>
    <t xml:space="preserve">Položka pořadí 11 : 1,02000 : </t>
  </si>
  <si>
    <t xml:space="preserve">zpětný zásyp v zeleni : 0,35*(1,7-(0,1+0,4))*6 : </t>
  </si>
  <si>
    <t>3,54</t>
  </si>
  <si>
    <t xml:space="preserve">Položka pořadí 24 : 142,23500 : </t>
  </si>
  <si>
    <t>142,235</t>
  </si>
  <si>
    <t xml:space="preserve">Položka pořadí 21 : 142,23500*40 : </t>
  </si>
  <si>
    <t>5689,4</t>
  </si>
  <si>
    <t xml:space="preserve">Položka pořadí 20 : 3,54000 : </t>
  </si>
  <si>
    <t xml:space="preserve">Položka pořadí 36 : 8,51500 : </t>
  </si>
  <si>
    <t xml:space="preserve">Položka pořadí 26 : 34,06000 : </t>
  </si>
  <si>
    <t xml:space="preserve">souběh : 0,35*(1,7-(0,1+0,4))*77 : </t>
  </si>
  <si>
    <t xml:space="preserve">1,1*(1,7-(0,1+0,4))*51 : </t>
  </si>
  <si>
    <t xml:space="preserve">Položka pořadí 26 : 34,06000*-1 : </t>
  </si>
  <si>
    <t xml:space="preserve">Položka pořadí 36 : 8,51500*-1 : </t>
  </si>
  <si>
    <t>102,18</t>
  </si>
  <si>
    <t xml:space="preserve">1,1*(0,3+0,1)*51 : </t>
  </si>
  <si>
    <t xml:space="preserve">souběh s D : 0,35*(0,3+0,1)*(77+6) : </t>
  </si>
  <si>
    <t>34,06</t>
  </si>
  <si>
    <t xml:space="preserve">Položka pořadí 28 : 5,10000 : </t>
  </si>
  <si>
    <t>5,1</t>
  </si>
  <si>
    <t xml:space="preserve">souběh s D : (0,5+0,35)*6 : </t>
  </si>
  <si>
    <t xml:space="preserve">Položka pořadí 27 : 5,10000*0,025 : </t>
  </si>
  <si>
    <t>0,1275</t>
  </si>
  <si>
    <t xml:space="preserve">Položka pořadí 26 : 34,06000*1,67 : </t>
  </si>
  <si>
    <t>56,8802</t>
  </si>
  <si>
    <t xml:space="preserve">souběh : 0,35*(1,7-(0,1+0,4))*77*1,67 : </t>
  </si>
  <si>
    <t xml:space="preserve">1,1*(1,7-(0,1+0,4))*51*1,67 : </t>
  </si>
  <si>
    <t>166,4322</t>
  </si>
  <si>
    <t xml:space="preserve">samostatně : 51 : </t>
  </si>
  <si>
    <t>51</t>
  </si>
  <si>
    <t xml:space="preserve">1,1*51 : </t>
  </si>
  <si>
    <t>56,1</t>
  </si>
  <si>
    <t xml:space="preserve">56,1*1,1 : </t>
  </si>
  <si>
    <t>61,71</t>
  </si>
  <si>
    <t xml:space="preserve">1,1*0,1*51 : </t>
  </si>
  <si>
    <t xml:space="preserve">souběh s D : 0,35*0,1*(77+6) : </t>
  </si>
  <si>
    <t>8,515</t>
  </si>
  <si>
    <t xml:space="preserve">134*1,2 : </t>
  </si>
  <si>
    <t>160,8</t>
  </si>
  <si>
    <t xml:space="preserve">Položka pořadí 52 : 1,00000 : </t>
  </si>
  <si>
    <t xml:space="preserve">134*1,1 : </t>
  </si>
  <si>
    <t>147,4</t>
  </si>
  <si>
    <t xml:space="preserve">51 : </t>
  </si>
  <si>
    <t xml:space="preserve">Položka pořadí 55 : 179,00000 : </t>
  </si>
  <si>
    <t>179</t>
  </si>
  <si>
    <t xml:space="preserve">SUS-souběh s D : 77 : </t>
  </si>
  <si>
    <t xml:space="preserve">SUS : 2*51 : </t>
  </si>
  <si>
    <t xml:space="preserve">Položka pořadí 2 : 83,05000*0,55 : </t>
  </si>
  <si>
    <t xml:space="preserve">Položka pořadí 1 : 83,05000*0,77 : </t>
  </si>
  <si>
    <t xml:space="preserve">Položka pořadí 5 : 118,85000*0,38314 : </t>
  </si>
  <si>
    <t>155,16219</t>
  </si>
  <si>
    <t>(118,85*0,15+154,65*0,08+190,45*0,07+268,5*0,05)*1,8</t>
  </si>
  <si>
    <t xml:space="preserve">Položka pořadí 3 : 190,45000*0,154 : </t>
  </si>
  <si>
    <t xml:space="preserve">Položka pořadí 4 : 154,65000*0,176 : </t>
  </si>
  <si>
    <t xml:space="preserve">Položka pořadí 6 : 268,50000*0,11 : </t>
  </si>
  <si>
    <t>86,0827</t>
  </si>
  <si>
    <t>Odkaz na mn. položky pořadí 67 : 86,08270</t>
  </si>
  <si>
    <t>Odkaz na mn. položky pořadí 66 : 257,68299</t>
  </si>
  <si>
    <t>Odkaz na mn. položky pořadí 68 : 343,76569*45</t>
  </si>
  <si>
    <t>Odkaz na mn. položky pořadí 68 : 343,76569</t>
  </si>
  <si>
    <t xml:space="preserve">10*24 : </t>
  </si>
  <si>
    <t>240</t>
  </si>
  <si>
    <t xml:space="preserve">10 : </t>
  </si>
  <si>
    <t xml:space="preserve">5*5*0,2 : </t>
  </si>
  <si>
    <t>131201201R00</t>
  </si>
  <si>
    <t>Hloubení zapažených jam a zářezů do 100 m3, v hornině 3, převážně ručně</t>
  </si>
  <si>
    <t xml:space="preserve">60% výkopu : 5*5*6,7*0,6 : </t>
  </si>
  <si>
    <t>100,5</t>
  </si>
  <si>
    <t xml:space="preserve">Položka pořadí 4 : 100,50000*0,3 : </t>
  </si>
  <si>
    <t>30,15</t>
  </si>
  <si>
    <t xml:space="preserve">40% výkopu : 5*5*6,7*0,4 : </t>
  </si>
  <si>
    <t>67</t>
  </si>
  <si>
    <t xml:space="preserve">Položka pořadí 6 : 67,00000*0,3 : </t>
  </si>
  <si>
    <t>20,1</t>
  </si>
  <si>
    <t>161101104R00</t>
  </si>
  <si>
    <t>Svislé přemístění výkopku z horniny 1 až 4, při hloubce výkopu přes 6 do 8 m</t>
  </si>
  <si>
    <t xml:space="preserve">Položka pořadí 6 : 67,00000 : </t>
  </si>
  <si>
    <t xml:space="preserve">Položka pořadí 4 : 100,50000 : </t>
  </si>
  <si>
    <t>167,5</t>
  </si>
  <si>
    <t xml:space="preserve">výměna zásypu : : </t>
  </si>
  <si>
    <t xml:space="preserve">Položka pořadí 9 : 167,50000*40 : </t>
  </si>
  <si>
    <t>6700</t>
  </si>
  <si>
    <t xml:space="preserve">výměna zásypu - odvoz na skládku : : </t>
  </si>
  <si>
    <t xml:space="preserve">výkop : : </t>
  </si>
  <si>
    <t xml:space="preserve">-lože : : </t>
  </si>
  <si>
    <t xml:space="preserve">Položka pořadí 26 : 2,50000*-1 : </t>
  </si>
  <si>
    <t xml:space="preserve">Položka pořadí 27 : 2,50000*-1 : </t>
  </si>
  <si>
    <t xml:space="preserve">ČS : -3,14*1,4*1,4*6,5 : </t>
  </si>
  <si>
    <t>122,4964</t>
  </si>
  <si>
    <t xml:space="preserve">Položka pořadí 14 : 18,84560 : </t>
  </si>
  <si>
    <t>18,8456</t>
  </si>
  <si>
    <t xml:space="preserve">(5*5)-(3,14*1,4*1,4) : </t>
  </si>
  <si>
    <t xml:space="preserve">Položka pořadí 11 : 167,50000 : </t>
  </si>
  <si>
    <t xml:space="preserve">Položka pořadí 13 : 18,84560*0,025 : </t>
  </si>
  <si>
    <t>0,47114</t>
  </si>
  <si>
    <t xml:space="preserve">Položka pořadí 12 : 122,49640*1,67 : </t>
  </si>
  <si>
    <t>204,56899</t>
  </si>
  <si>
    <t xml:space="preserve">5*4 : </t>
  </si>
  <si>
    <t>20</t>
  </si>
  <si>
    <t xml:space="preserve">5*5 : </t>
  </si>
  <si>
    <t>25</t>
  </si>
  <si>
    <t xml:space="preserve">Položka pořadí 29 : 0,56960 : </t>
  </si>
  <si>
    <t xml:space="preserve">Položka pořadí 31 : 5,17440 : </t>
  </si>
  <si>
    <t>5,744</t>
  </si>
  <si>
    <t xml:space="preserve">Položka pořadí 20 : 5,74400 : </t>
  </si>
  <si>
    <t xml:space="preserve">(4*5)*8 : </t>
  </si>
  <si>
    <t>160</t>
  </si>
  <si>
    <t xml:space="preserve">Položka pořadí 23 : 160,00000 : </t>
  </si>
  <si>
    <t>271571112R00</t>
  </si>
  <si>
    <t xml:space="preserve">Polštáře zhutněné pod základy štěrkopísek netříděný,  </t>
  </si>
  <si>
    <t xml:space="preserve">5*5*0,1 : </t>
  </si>
  <si>
    <t>2,5</t>
  </si>
  <si>
    <t>273313511R00</t>
  </si>
  <si>
    <t>Beton základových desek prostý třídy C 12/15</t>
  </si>
  <si>
    <t xml:space="preserve">rohy : (4*8)*0,0178 : </t>
  </si>
  <si>
    <t>0,5696</t>
  </si>
  <si>
    <t xml:space="preserve">155 kg/m2 : : </t>
  </si>
  <si>
    <t xml:space="preserve">Položka pořadí 23 : 160,00000*0,155 : </t>
  </si>
  <si>
    <t>24,8</t>
  </si>
  <si>
    <t>13483440R</t>
  </si>
  <si>
    <t>tyč ocelová profilová válcovaná za tepla S235 (11375); průřez U; výška 300 mm</t>
  </si>
  <si>
    <t xml:space="preserve">rámy2xU, dole a nahoře : (((2*5)*4)*2)*0,0462 : </t>
  </si>
  <si>
    <t xml:space="preserve">vzpěry : (((2*2)*4)*2)*0,0462 : </t>
  </si>
  <si>
    <t>5,1744</t>
  </si>
  <si>
    <t xml:space="preserve">5*5*1,1 : </t>
  </si>
  <si>
    <t>8944113100</t>
  </si>
  <si>
    <t>Osazení železobet. jímky - vnitř. průměr 2,5 m</t>
  </si>
  <si>
    <t>2944141444</t>
  </si>
  <si>
    <t>Jímka-čerpací stanice - popis viz. D-2.1.09</t>
  </si>
  <si>
    <t>998142251R00</t>
  </si>
  <si>
    <t>Přesun hmot pro nádrže a jímky pro nádrže a jímky pozemních čistíren vod (814 1 JKSO), nádrže pozemní mimo nádrží a jímek čistíren odpadních vod (814 2 JKSO), zásobníky a jámy pozemní mimo zemědělství (814 3 JKSO) se svislou nosnou konstrukcí monolitickou betonovou tyčovou nebo plošnou (KMCH 2 a 3 - JKSO šesté místo)_x000D_
 vodorovně 50 m výšky do 25 mm</t>
  </si>
  <si>
    <t>na novostavbách a změnách objektů</t>
  </si>
  <si>
    <t>zemědělství (814 3 JKSO) se svislou nosnou konstrukcí monolitickou betonovou tyčovou nebo plošnou (KMCH 2 a 3 - JKSO šesté místo)</t>
  </si>
  <si>
    <t xml:space="preserve"> vodorovně 50 m výšky do 25 mm</t>
  </si>
  <si>
    <t>113107630R00</t>
  </si>
  <si>
    <t>Odstranění podkladů nebo krytů z kameniva hrubého drceného, v ploše jednotlivě nad 50 m2, tloušťka vrstvy 300 mm</t>
  </si>
  <si>
    <t xml:space="preserve">60% výkopu : 5*5*5,9*0,6 : </t>
  </si>
  <si>
    <t>88,5</t>
  </si>
  <si>
    <t xml:space="preserve">Položka pořadí 5 : 88,50000*0,3 : </t>
  </si>
  <si>
    <t>26,55</t>
  </si>
  <si>
    <t xml:space="preserve">40% výkopu : 5*5*5,9*0,4 : </t>
  </si>
  <si>
    <t>59</t>
  </si>
  <si>
    <t xml:space="preserve">Položka pořadí 7 : 59,00000*0,3 : </t>
  </si>
  <si>
    <t>17,7</t>
  </si>
  <si>
    <t xml:space="preserve">Položka pořadí 7 : 59,00000 : </t>
  </si>
  <si>
    <t xml:space="preserve">Položka pořadí 5 : 88,50000 : </t>
  </si>
  <si>
    <t>147,5</t>
  </si>
  <si>
    <t xml:space="preserve">Položka pořadí 10 : 147,50000*40 : </t>
  </si>
  <si>
    <t>5900</t>
  </si>
  <si>
    <t xml:space="preserve">Položka pořadí 28 : 2,50000*-1 : </t>
  </si>
  <si>
    <t xml:space="preserve">ČS : -3,14*1,4*1,4*5,7 : </t>
  </si>
  <si>
    <t>107,41992</t>
  </si>
  <si>
    <t xml:space="preserve">Položka pořadí 15 : 18,84560 : </t>
  </si>
  <si>
    <t xml:space="preserve">Položka pořadí 12 : 147,50000 : </t>
  </si>
  <si>
    <t xml:space="preserve">Položka pořadí 14 : 18,84560*0,025 : </t>
  </si>
  <si>
    <t xml:space="preserve">Položka pořadí 13 : 107,41992*1,67 : </t>
  </si>
  <si>
    <t>179,39127</t>
  </si>
  <si>
    <t xml:space="preserve">Položka pořadí 30 : 0,56960 : </t>
  </si>
  <si>
    <t xml:space="preserve">Položka pořadí 32 : 5,17440 : </t>
  </si>
  <si>
    <t xml:space="preserve">Položka pořadí 21 : 5,74400 : </t>
  </si>
  <si>
    <t xml:space="preserve">Položka pořadí 24 : 160,00000 : </t>
  </si>
  <si>
    <t xml:space="preserve">Položka pořadí 24 : 160,00000*0,155 : </t>
  </si>
  <si>
    <t>564113505R00</t>
  </si>
  <si>
    <t>Podklad nebo podsyp z asfaltového recyklátu frakce 0-32 mm, tloušťka po zhutnění 5 cm</t>
  </si>
  <si>
    <t>s rozprostřením, vlhčením a zhutněním</t>
  </si>
  <si>
    <t xml:space="preserve">štěrková sjezd 327 m2 : 327 : </t>
  </si>
  <si>
    <t>327</t>
  </si>
  <si>
    <t>577141312R00</t>
  </si>
  <si>
    <t>Beton asfaltový s rozprostřením a zhutněním v pruhu šířky do 3 m, ACO 8 nebo ACO 11 nebo ACO 16, tloušťky 50 mm, plochy přes 1000 m2</t>
  </si>
  <si>
    <t>2944141442</t>
  </si>
  <si>
    <t xml:space="preserve">60% výkopu : 5*5*4,3*0,6 : </t>
  </si>
  <si>
    <t>64,5</t>
  </si>
  <si>
    <t xml:space="preserve">Položka pořadí 5 : 64,50000*0,3 : </t>
  </si>
  <si>
    <t>19,35</t>
  </si>
  <si>
    <t xml:space="preserve">40% výkopu : 5*5*4,3*0,4 : </t>
  </si>
  <si>
    <t>43</t>
  </si>
  <si>
    <t xml:space="preserve">Položka pořadí 7 : 43,00000*0,3 : </t>
  </si>
  <si>
    <t>12,9</t>
  </si>
  <si>
    <t>161101103R00</t>
  </si>
  <si>
    <t>Svislé přemístění výkopku z horniny 1 až 4, při hloubce výkopu přes 4 do 6 m</t>
  </si>
  <si>
    <t xml:space="preserve">Položka pořadí 7 : 43,00000 : </t>
  </si>
  <si>
    <t xml:space="preserve">Položka pořadí 5 : 64,50000 : </t>
  </si>
  <si>
    <t>107,5</t>
  </si>
  <si>
    <t xml:space="preserve">Položka pořadí 10 : 107,50000*40 : </t>
  </si>
  <si>
    <t>4300</t>
  </si>
  <si>
    <t xml:space="preserve">ČS : -3,14*1,4*1,4*4,1 : </t>
  </si>
  <si>
    <t>77,26696</t>
  </si>
  <si>
    <t xml:space="preserve">Položka pořadí 12 : 107,50000 : </t>
  </si>
  <si>
    <t xml:space="preserve">Položka pořadí 13 : 77,26696*1,67 : </t>
  </si>
  <si>
    <t>129,03582</t>
  </si>
  <si>
    <t xml:space="preserve">Položka pořadí 30 : 0,42720 : </t>
  </si>
  <si>
    <t>5,6016</t>
  </si>
  <si>
    <t xml:space="preserve">Položka pořadí 21 : 5,60160 : </t>
  </si>
  <si>
    <t xml:space="preserve">(4*5)*6 : </t>
  </si>
  <si>
    <t>120</t>
  </si>
  <si>
    <t xml:space="preserve">Položka pořadí 24 : 120,00000 : </t>
  </si>
  <si>
    <t xml:space="preserve">Položka pořadí 24 : 120,00000*0,155 : </t>
  </si>
  <si>
    <t>18,6</t>
  </si>
  <si>
    <t xml:space="preserve">sjezd : 21 : </t>
  </si>
  <si>
    <t>21</t>
  </si>
  <si>
    <t>2944141441</t>
  </si>
  <si>
    <t xml:space="preserve">60% výkopu : 1,1*1*8*0,6 : </t>
  </si>
  <si>
    <t>5,28</t>
  </si>
  <si>
    <t xml:space="preserve">Položka pořadí 3 : 5,28000*0,3 : </t>
  </si>
  <si>
    <t>1,584</t>
  </si>
  <si>
    <t xml:space="preserve">40% výkopu : 1,1*1*8*0,4 : </t>
  </si>
  <si>
    <t>3,52</t>
  </si>
  <si>
    <t xml:space="preserve">Položka pořadí 5 : 3,52000*0,3 : </t>
  </si>
  <si>
    <t>1,056</t>
  </si>
  <si>
    <t xml:space="preserve">Položka pořadí 11 : 2,64000 : </t>
  </si>
  <si>
    <t xml:space="preserve">odvoz na skládku do 50 km : : </t>
  </si>
  <si>
    <t xml:space="preserve">Položka pořadí 10 : 6,16000 : </t>
  </si>
  <si>
    <t xml:space="preserve">Položka pořadí 10 : 6,16000*40 : </t>
  </si>
  <si>
    <t>246,4</t>
  </si>
  <si>
    <t xml:space="preserve">deponie : : </t>
  </si>
  <si>
    <t>2,64</t>
  </si>
  <si>
    <t xml:space="preserve">Položka pořadí 15 : 0,88000 : </t>
  </si>
  <si>
    <t xml:space="preserve">Položka pořadí 12 : 5,28000 : </t>
  </si>
  <si>
    <t xml:space="preserve">Položka pořadí 3 : 5,28000 : </t>
  </si>
  <si>
    <t xml:space="preserve">Položka pořadí 5 : 3,52000 : </t>
  </si>
  <si>
    <t xml:space="preserve">-lože,obsyp : : </t>
  </si>
  <si>
    <t xml:space="preserve">Položka pořadí 15 : 0,88000*-1 : </t>
  </si>
  <si>
    <t xml:space="preserve">Položka pořadí 12 : 5,28000*-1 : </t>
  </si>
  <si>
    <t xml:space="preserve">1,1*(0,3+0,3)*8 : </t>
  </si>
  <si>
    <t xml:space="preserve">Položka pořadí 12 : 5,28000*1,67 : </t>
  </si>
  <si>
    <t>8,8176</t>
  </si>
  <si>
    <t xml:space="preserve">1,1*0,1*8 : </t>
  </si>
  <si>
    <t>0,88</t>
  </si>
  <si>
    <t>892855111R00</t>
  </si>
  <si>
    <t>Kamerové prohlídky potrubí do 15 m</t>
  </si>
  <si>
    <t xml:space="preserve">8*1,093/5 : </t>
  </si>
  <si>
    <t>1,7488</t>
  </si>
  <si>
    <t xml:space="preserve">60% výkopu : 3,5*3,5*1,7*0,6 : </t>
  </si>
  <si>
    <t>12,495</t>
  </si>
  <si>
    <t xml:space="preserve">Položka pořadí 1 : 12,49500*0,3 : </t>
  </si>
  <si>
    <t>3,7485</t>
  </si>
  <si>
    <t xml:space="preserve">40% výkopu : 3,5*3,5*1,7*0,4 : </t>
  </si>
  <si>
    <t>8,33</t>
  </si>
  <si>
    <t xml:space="preserve">Položka pořadí 3 : 8,33000*0,3 : </t>
  </si>
  <si>
    <t>2,499</t>
  </si>
  <si>
    <t>151101101R00</t>
  </si>
  <si>
    <t>Zřízení pažení a rozepření stěn rýh příložné  pro jakoukoliv mezerovitost, hloubky do 2 m</t>
  </si>
  <si>
    <t xml:space="preserve">4*(1,7*3,5) : </t>
  </si>
  <si>
    <t>23,8</t>
  </si>
  <si>
    <t>151101111R00</t>
  </si>
  <si>
    <t>Odstranění pažení a rozepření rýh příložné , hloubky do 2 m</t>
  </si>
  <si>
    <t xml:space="preserve">Položka pořadí 5 : 23,80000 : </t>
  </si>
  <si>
    <t xml:space="preserve">Položka pořadí 3 : 8,33000 : </t>
  </si>
  <si>
    <t xml:space="preserve">Položka pořadí 1 : 12,49500 : </t>
  </si>
  <si>
    <t>20,825</t>
  </si>
  <si>
    <t xml:space="preserve">Položka pořadí 8 : 20,82500*40 : </t>
  </si>
  <si>
    <t>833</t>
  </si>
  <si>
    <t xml:space="preserve">Položka pořadí 14 : 1,22500*-1 : </t>
  </si>
  <si>
    <t xml:space="preserve">Položka pořadí 15 : 1,22500*-1 : </t>
  </si>
  <si>
    <t xml:space="preserve">ČS : -3,14*0,75*0,75*1,5 : </t>
  </si>
  <si>
    <t>15,72563</t>
  </si>
  <si>
    <t xml:space="preserve">Položka pořadí 10 : 20,82500 : </t>
  </si>
  <si>
    <t xml:space="preserve">Položka pořadí 11 : 15,72562*1,67 : </t>
  </si>
  <si>
    <t>26,26179</t>
  </si>
  <si>
    <t xml:space="preserve">3,5*3,5*0,1 : </t>
  </si>
  <si>
    <t>1,225</t>
  </si>
  <si>
    <t>8944113101</t>
  </si>
  <si>
    <t>Osazení železobet. jímky - průměr 1,5 m</t>
  </si>
  <si>
    <t>294414001</t>
  </si>
  <si>
    <t>Měrná šachta - popis viz. D-2.1.13</t>
  </si>
  <si>
    <t xml:space="preserve">2*0,2*54 : </t>
  </si>
  <si>
    <t>21,6</t>
  </si>
  <si>
    <t xml:space="preserve">potrubí : 1,1*1,5*(54+15+18)*0,6 : </t>
  </si>
  <si>
    <t xml:space="preserve">propustek : 20*0,6 : </t>
  </si>
  <si>
    <t xml:space="preserve">betonová čela : 2*20*0,6 : </t>
  </si>
  <si>
    <t>122,13</t>
  </si>
  <si>
    <t xml:space="preserve">Položka pořadí 5 : 122,13000*0,3 : </t>
  </si>
  <si>
    <t>36,639</t>
  </si>
  <si>
    <t xml:space="preserve">potrubí : 1,1*1,5*(54+15+18)*0,4 : </t>
  </si>
  <si>
    <t xml:space="preserve">propustek : 20*0,4 : </t>
  </si>
  <si>
    <t xml:space="preserve">betonová čela : 2*20*0,4 : </t>
  </si>
  <si>
    <t>81,42</t>
  </si>
  <si>
    <t xml:space="preserve">Položka pořadí 7 : 81,42000*0,3 : </t>
  </si>
  <si>
    <t>24,426</t>
  </si>
  <si>
    <t xml:space="preserve">2*1,5*(54+15+18) : </t>
  </si>
  <si>
    <t>261</t>
  </si>
  <si>
    <t xml:space="preserve">Položka pořadí 9 : 261,00000 : </t>
  </si>
  <si>
    <t xml:space="preserve">Položka pořadí 5 : 122,13000*0,55 : </t>
  </si>
  <si>
    <t xml:space="preserve">Položka pořadí 7 : 81,42000 : </t>
  </si>
  <si>
    <t>148,5915</t>
  </si>
  <si>
    <t xml:space="preserve">Položka pořadí 13 : 203,55000 : </t>
  </si>
  <si>
    <t>203,55</t>
  </si>
  <si>
    <t xml:space="preserve">Položka pořadí 5 : 122,13000 : </t>
  </si>
  <si>
    <t xml:space="preserve">potrubí : 1,1*(1,5-(0,1+0,9))*54 : </t>
  </si>
  <si>
    <t xml:space="preserve">1,1*(1,5-(0,1+0,6))*15 : </t>
  </si>
  <si>
    <t xml:space="preserve">1,1*(1,5-(0,1+0,5))*18 : </t>
  </si>
  <si>
    <t xml:space="preserve">propustek : 6*6*1 : </t>
  </si>
  <si>
    <t xml:space="preserve">betonová čela : 2*4*1 : </t>
  </si>
  <si>
    <t xml:space="preserve">2*8*1 : </t>
  </si>
  <si>
    <t>120,72</t>
  </si>
  <si>
    <t xml:space="preserve">1,1*(0,6+0,3)*54 : </t>
  </si>
  <si>
    <t xml:space="preserve">1,1*(0,3+0,3)*15 : </t>
  </si>
  <si>
    <t xml:space="preserve">1,1*(0,2+0,3)*18 : </t>
  </si>
  <si>
    <t>73,26</t>
  </si>
  <si>
    <t xml:space="preserve">2*54 : </t>
  </si>
  <si>
    <t>108</t>
  </si>
  <si>
    <t xml:space="preserve">Položka pořadí 16 : 108,00000*0,025 : </t>
  </si>
  <si>
    <t>2,7</t>
  </si>
  <si>
    <t xml:space="preserve">Položka pořadí 15 : 73,26000*1,67 : </t>
  </si>
  <si>
    <t>122,3442</t>
  </si>
  <si>
    <t xml:space="preserve">Položka pořadí 14 : 120,72000*1,67 : </t>
  </si>
  <si>
    <t>201,6024</t>
  </si>
  <si>
    <t>273321321R00</t>
  </si>
  <si>
    <t>Beton základových desek železový třídy C 20/25</t>
  </si>
  <si>
    <t>bez dodávky a uložení výztuže</t>
  </si>
  <si>
    <t xml:space="preserve">betonová čela : 5+5+3,5+5 : </t>
  </si>
  <si>
    <t>18,5</t>
  </si>
  <si>
    <t>279361821R00</t>
  </si>
  <si>
    <t>Výztuž základových zdí z betonářské oceli 10 505(R)</t>
  </si>
  <si>
    <t xml:space="preserve">pr. 8 : 2*(4*(16+16+108)*0,39)/1000 : </t>
  </si>
  <si>
    <t xml:space="preserve">pr. 12 : (1,9*(8+12)*0,89)/1000 : </t>
  </si>
  <si>
    <t xml:space="preserve">((1,3*16)*0,89)/1000 : </t>
  </si>
  <si>
    <t>0,48913</t>
  </si>
  <si>
    <t>311112340RT3</t>
  </si>
  <si>
    <t>Stěny z betonových bednicích tvárnic a betonu šířky 400 mm, zálivka betonem C20/25</t>
  </si>
  <si>
    <t>(ztracené bednění) z betonových tvárnic a zálivka betonem,</t>
  </si>
  <si>
    <t xml:space="preserve">rekonstrukce propustku : 2*6*2 : </t>
  </si>
  <si>
    <t xml:space="preserve">nové čelo u obtoku : 2*4 : </t>
  </si>
  <si>
    <t xml:space="preserve">1,5*8 : </t>
  </si>
  <si>
    <t>44</t>
  </si>
  <si>
    <t xml:space="preserve">1,1*0,1*(54+15+18) : </t>
  </si>
  <si>
    <t>9,57</t>
  </si>
  <si>
    <t>812371121R00</t>
  </si>
  <si>
    <t>Montáž potrubí z trub betonových hrdlových těsněných konopným provazcem a cmentovou maltou MC 10_x000D_
 DN 300 mm</t>
  </si>
  <si>
    <t>812441121R00</t>
  </si>
  <si>
    <t>Montáž potrubí z trub betonových hrdlových těsněných konopným provazcem a cmentovou maltou MC 10_x000D_
 DN 600 mm</t>
  </si>
  <si>
    <t>871353121R00</t>
  </si>
  <si>
    <t>Montáž potrubí z trub z plastů těsněných gumovým kroužkem  DN 200 mm</t>
  </si>
  <si>
    <t>892665111R00</t>
  </si>
  <si>
    <t>Zkoušky těsnosti kanalizačního potrubí zabezpečení konců a zkouška vzduchem kanalizačního potrubí _x000D_
 do DN 600 mm</t>
  </si>
  <si>
    <t>892855113R00</t>
  </si>
  <si>
    <t>Kamerové prohlídky potrubí do 100 m</t>
  </si>
  <si>
    <t xml:space="preserve">54+15+18 : </t>
  </si>
  <si>
    <t>87</t>
  </si>
  <si>
    <t>28614235R</t>
  </si>
  <si>
    <t>trubka plastová kanalizační PP; s hrdlem, plné žebro (DIN 16961); Sn 16 kN/m2; D = 225,0 mm; l = 5 000,0 mm</t>
  </si>
  <si>
    <t xml:space="preserve">18*1,093/5 : </t>
  </si>
  <si>
    <t>3,9348</t>
  </si>
  <si>
    <t>59221614R</t>
  </si>
  <si>
    <t>trouba betonová přímá TBP; Di = 300,0 mm; l = 1 000 mm</t>
  </si>
  <si>
    <t xml:space="preserve">15*1,01 : </t>
  </si>
  <si>
    <t>15,15</t>
  </si>
  <si>
    <t>59221634R</t>
  </si>
  <si>
    <t>trouba betonová přímá TBP; na pero a polodrážku; Di = 600,0 mm; l = 1 000 mm; Fn 38,0 kN/m</t>
  </si>
  <si>
    <t xml:space="preserve">54*1,01 : </t>
  </si>
  <si>
    <t>54,54</t>
  </si>
  <si>
    <t xml:space="preserve">překop MK : (0,5+1,1+0,5)*6 : </t>
  </si>
  <si>
    <t>12,6</t>
  </si>
  <si>
    <t xml:space="preserve">(0,5+1,1+0,5)*16*0,2 : </t>
  </si>
  <si>
    <t>6,72</t>
  </si>
  <si>
    <t xml:space="preserve">1,1*1,7*2 : </t>
  </si>
  <si>
    <t>3,74</t>
  </si>
  <si>
    <t xml:space="preserve">šachta : 2,5*2,5*2,05*0,6 : </t>
  </si>
  <si>
    <t>7,6875</t>
  </si>
  <si>
    <t xml:space="preserve">Položka pořadí 12 : 7,68750*0,3 : </t>
  </si>
  <si>
    <t>2,30625</t>
  </si>
  <si>
    <t xml:space="preserve">šachta : 2,5*2,5*2,05*0,4 : </t>
  </si>
  <si>
    <t>5,125</t>
  </si>
  <si>
    <t xml:space="preserve">Položka pořadí 14 : 5,12500*0,3 : </t>
  </si>
  <si>
    <t>1,5375</t>
  </si>
  <si>
    <t xml:space="preserve">60% zeminy : 1,1*1,7*71*0,6 : </t>
  </si>
  <si>
    <t xml:space="preserve">1,1*1,7*18*0,6 : </t>
  </si>
  <si>
    <t>99,858</t>
  </si>
  <si>
    <t xml:space="preserve">Položka pořadí 16 : 99,85800*0,3 : </t>
  </si>
  <si>
    <t>29,9574</t>
  </si>
  <si>
    <t xml:space="preserve">40% zeminy : 1,1*1,7*71*0,4 : </t>
  </si>
  <si>
    <t xml:space="preserve">1,1*1,7*18*0,4 : </t>
  </si>
  <si>
    <t>66,572</t>
  </si>
  <si>
    <t xml:space="preserve">Položka pořadí 18 : 66,57200*0,3 : </t>
  </si>
  <si>
    <t>19,9716</t>
  </si>
  <si>
    <t xml:space="preserve">4*2,5*2,05 : </t>
  </si>
  <si>
    <t xml:space="preserve">2*1,7*(71+18) : </t>
  </si>
  <si>
    <t>323,1</t>
  </si>
  <si>
    <t xml:space="preserve">Položka pořadí 20 : 323,10000 : </t>
  </si>
  <si>
    <t xml:space="preserve">Položka pořadí 12 : 7,68750 : </t>
  </si>
  <si>
    <t xml:space="preserve">Položka pořadí 14 : 5,12500 : </t>
  </si>
  <si>
    <t xml:space="preserve">Položka pořadí 16 : 99,85800 : </t>
  </si>
  <si>
    <t xml:space="preserve">Položka pořadí 18 : 66,57200 : </t>
  </si>
  <si>
    <t>179,2425</t>
  </si>
  <si>
    <t xml:space="preserve">Položka pořadí 24 : 179,24250 : </t>
  </si>
  <si>
    <t xml:space="preserve">výměna zásypu, uložení do násypu v areálu ČOV : : </t>
  </si>
  <si>
    <t xml:space="preserve">-lože, obsyp : : </t>
  </si>
  <si>
    <t xml:space="preserve">Položka pořadí 34 : 9,79000*-1 : </t>
  </si>
  <si>
    <t xml:space="preserve">Položka pořadí 26 : 39,16000*-1 : </t>
  </si>
  <si>
    <t xml:space="preserve">Položka pořadí 32 : 0,62500*-1 : </t>
  </si>
  <si>
    <t xml:space="preserve">Položka pořadí 33 : 0,93750*-1 : </t>
  </si>
  <si>
    <t xml:space="preserve">-šachta : -3,14*0,75*0,75*1,9 : </t>
  </si>
  <si>
    <t>125,37413</t>
  </si>
  <si>
    <t xml:space="preserve">1,1*(0,1+0,3)*(71+18) : </t>
  </si>
  <si>
    <t>39,16</t>
  </si>
  <si>
    <t xml:space="preserve">(0,5+1,1+0,5)*16 : </t>
  </si>
  <si>
    <t>33,6</t>
  </si>
  <si>
    <t xml:space="preserve">Položka pořadí 27 : 33,60000*0,025 : </t>
  </si>
  <si>
    <t>0,84</t>
  </si>
  <si>
    <t xml:space="preserve">Položka pořadí 26 : 39,16000*1,67 : </t>
  </si>
  <si>
    <t>65,3972</t>
  </si>
  <si>
    <t xml:space="preserve">Položka pořadí 25 : 125,37413*1,67 : </t>
  </si>
  <si>
    <t>209,37479</t>
  </si>
  <si>
    <t xml:space="preserve">2,5*2,5*0,1 : </t>
  </si>
  <si>
    <t>0,625</t>
  </si>
  <si>
    <t xml:space="preserve">2,5*2,5*0,15 : </t>
  </si>
  <si>
    <t>0,9375</t>
  </si>
  <si>
    <t xml:space="preserve">1,1*0,1*(71+18) : </t>
  </si>
  <si>
    <t>9,79</t>
  </si>
  <si>
    <t>871171121R00</t>
  </si>
  <si>
    <t>Montáž potrubí z plastických hmot z tlakových trubek polyetylenových, vnějšího průměru 40 mm</t>
  </si>
  <si>
    <t>871211121R00</t>
  </si>
  <si>
    <t>Montáž potrubí z plastických hmot z tlakových trubek polyetylenových, vnějšího průměru 63 mm</t>
  </si>
  <si>
    <t>877212121R00</t>
  </si>
  <si>
    <t>Montáž elektrotvarovek přirážka za 1 spoj elektrotvarovky, vnějšího průměru 63 mm</t>
  </si>
  <si>
    <t>891241111R00</t>
  </si>
  <si>
    <t>Montáž vodovodních armatur na potrubí šoupátek v otevřeném výkopu nebo v šachtách s osazením zemní soupravy (bez poklopů), DN 80 mm</t>
  </si>
  <si>
    <t>891249111R00</t>
  </si>
  <si>
    <t>Montáž vodovodních armatur na potrubí navrtávacích pasů s ventilem Jt 1 Mpa na potrubí z trub osinkocementových, litinových, ocelových nebo plastických hmot, DN 80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</si>
  <si>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</si>
  <si>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</si>
  <si>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</si>
  <si>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 xml:space="preserve">71+18 : </t>
  </si>
  <si>
    <t>89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</si>
  <si>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</si>
  <si>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</si>
  <si>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</si>
  <si>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899401112R00</t>
  </si>
  <si>
    <t>Osazení poklopů litinových šoupátkových</t>
  </si>
  <si>
    <t>včetně podezdění</t>
  </si>
  <si>
    <t>899721112R00</t>
  </si>
  <si>
    <t>Výstražné fólie výstražná fólie pro vodovod, šířka 30 cm</t>
  </si>
  <si>
    <t xml:space="preserve">1,2*(71+18) : </t>
  </si>
  <si>
    <t>106,8</t>
  </si>
  <si>
    <t>8931511199</t>
  </si>
  <si>
    <t>Montáž šachty vodoměrné a revizní plastové kruhové - viz. popis D-2.2.05</t>
  </si>
  <si>
    <t>Včetně zřízení podkladního betonu v tl. 10 cm vyztuženého sítí 8/100/100.</t>
  </si>
  <si>
    <t>28613781R</t>
  </si>
  <si>
    <t>trubka plastová vodovodní hladká; HDPE (PE 100); SDR 11,0; PN 16; D = 40,0 mm; s = 3,70 mm; l = 12 000,0 mm</t>
  </si>
  <si>
    <t xml:space="preserve">18*1,1 : </t>
  </si>
  <si>
    <t>19,8</t>
  </si>
  <si>
    <t>28613783R</t>
  </si>
  <si>
    <t>trubka plastová vodovodní hladká; HDPE (PE 100); SDR 11,0; PN 16; D = 63,0 mm; s = 5,80 mm; l = 12 000,0 mm</t>
  </si>
  <si>
    <t xml:space="preserve">71*1,1 : </t>
  </si>
  <si>
    <t>78,1</t>
  </si>
  <si>
    <t>28653334.AR</t>
  </si>
  <si>
    <t>koleno PE 100; 45,0 °; SDR 11,0; D = 63,0 mm; hladké; spoj elektrosvařovaný</t>
  </si>
  <si>
    <t>42227613R</t>
  </si>
  <si>
    <t>šoupátko pro domovní přípojky přímé, s vnějším a vnitřním závitem a integr.spojkou; pro vodovod; DN 32; PN 16; L = 221 mm; médium pitná voda, užitková voda; max teplota 70 °C; max.provozní tlak 10 bar; připoj.rozměr 40 x 2", vnější trubkový závit, ISO spojka; těleso litina; povrch.ochrana vně i uvnitř epoxidovým práškem</t>
  </si>
  <si>
    <t>bar; připoj.rozměr 40 x 2", vnější trubkový závit, ISO spojka; těleso litina; povrch.ochrana vně i uvnitř epoxidovým práškem</t>
  </si>
  <si>
    <t>42273532R</t>
  </si>
  <si>
    <t>pas navrtávací tvárná litina; provedení s trubkovým závitem; PN 16; vnější pr.potrubí 90 mm; závit na odbočce G 1",5/4",6/4",2"; max teplota 70 °C; pro typ potrubí z PVC, PE</t>
  </si>
  <si>
    <t>422913332R</t>
  </si>
  <si>
    <t>souprava zemní teleskopická přípojková; pro ruční ovládání šoupat a domovních šoupátek; DN 1"-2"; rozsah min.1,05m  max. 1,75m; provedení dvoudílné; mat. vnější chránička z PE, ovl.čtyřhran z litiny, vnitřní teleskop ze zink.oceli</t>
  </si>
  <si>
    <t>, vnitřní teleskop ze zink.oceli</t>
  </si>
  <si>
    <t>42291360R</t>
  </si>
  <si>
    <t>poklop šoupátkový tělo PA, víčko litina; použití uliční poklop pro šoupata, vhodné i do litého asfaltu; h = 270,0 mm; vnitř.pr.D = 190 mm; D = 270,0 mm</t>
  </si>
  <si>
    <t>42291510R</t>
  </si>
  <si>
    <t>deska podkladová pro ventilkové a šoupátkové poklopy; plastové</t>
  </si>
  <si>
    <t xml:space="preserve">2*6 : </t>
  </si>
  <si>
    <t xml:space="preserve">Položka pořadí 1 : 12,60000*0,77 : </t>
  </si>
  <si>
    <t xml:space="preserve">Položka pořadí 2 : 12,60000*0,55 : </t>
  </si>
  <si>
    <t xml:space="preserve">Položka pořadí 5 : 12,59999*0,38314 : </t>
  </si>
  <si>
    <t>21,45956</t>
  </si>
  <si>
    <t>(12,6*(0,15+0,08+0,07+0,05))*1,8</t>
  </si>
  <si>
    <t xml:space="preserve">Položka pořadí 3 : 12,60000*0,154 : </t>
  </si>
  <si>
    <t xml:space="preserve">Položka pořadí 4 : 12,60000*0,176 : </t>
  </si>
  <si>
    <t xml:space="preserve">Položka pořadí 6 : 12,60000*0,11 : </t>
  </si>
  <si>
    <t>Odkaz na mn. položky pořadí 76 : 5,54400</t>
  </si>
  <si>
    <t>Odkaz na mn. položky pořadí 75 : 29,39756</t>
  </si>
  <si>
    <t>Odkaz na mn. položky pořadí 77 : 34,94156*45</t>
  </si>
  <si>
    <t>Odkaz na mn. položky pořadí 77 : 34,94156</t>
  </si>
  <si>
    <t xml:space="preserve">sjezd, VDV,odtok : 6*56*0,2 : </t>
  </si>
  <si>
    <t>67,2</t>
  </si>
  <si>
    <t>122201101R00</t>
  </si>
  <si>
    <t>Odkopávky a  prokopávky nezapažené v hornině 3_x000D_
 do 100 m3</t>
  </si>
  <si>
    <t>s přehozením výkopku na vzdálenost do 3 m nebo s naložením na dopravní prostředek,</t>
  </si>
  <si>
    <t xml:space="preserve">272*0,2 : </t>
  </si>
  <si>
    <t>54,4</t>
  </si>
  <si>
    <t>998225111R00</t>
  </si>
  <si>
    <t>Přesun hmot komunikací a letišť, kryt živičný jakékoliv délky objektu</t>
  </si>
  <si>
    <t>vodorovně do 200 m</t>
  </si>
  <si>
    <t>M2111221</t>
  </si>
  <si>
    <t>D2.3 Rozvody NN K ČOV a ČS1 - samostatný položkový rozpočet</t>
  </si>
  <si>
    <t>M2111222</t>
  </si>
  <si>
    <t>D2.3 Rozvody NN - ČS2 - samostatný položkový rozpočet</t>
  </si>
  <si>
    <t>M2111223</t>
  </si>
  <si>
    <t>D2.3 Rozvody NN - ČS3 - samostatný položkový rozpočet</t>
  </si>
  <si>
    <t>D-2.4.1</t>
  </si>
  <si>
    <t>Strojně-technologická část - viz. samostatný položkový rozpočet</t>
  </si>
  <si>
    <t>D-2.4.2+3</t>
  </si>
  <si>
    <t>Technologická a stavební elektroinstalace ČOV - viz. samostatný položkový rozpočet</t>
  </si>
  <si>
    <t>D-2.5.1</t>
  </si>
  <si>
    <t>D-2.5.2.1</t>
  </si>
  <si>
    <t>Technologická elektroinstalace ČS1 - viz. samostatný položkový rozpočet</t>
  </si>
  <si>
    <t>D-2.5.2.2</t>
  </si>
  <si>
    <t>Technologická elektroinstalace ČS2 - viz. samostatný položkový rozpočet</t>
  </si>
  <si>
    <t>D-2.5.2.3</t>
  </si>
  <si>
    <t>Technologická elektroinstalace ČS3 - viz. samostatný položkový rozpočet</t>
  </si>
  <si>
    <t>005111020R</t>
  </si>
  <si>
    <t>Vytyčení stavby</t>
  </si>
  <si>
    <t>Soubor</t>
  </si>
  <si>
    <t>VRN</t>
  </si>
  <si>
    <t>POL99_8</t>
  </si>
  <si>
    <t>005111021R</t>
  </si>
  <si>
    <t>Vytyčení inženýrských sítí</t>
  </si>
  <si>
    <t>005121 R</t>
  </si>
  <si>
    <t>Zařízení staveniště</t>
  </si>
  <si>
    <t>005121030R</t>
  </si>
  <si>
    <t>Odstranění zařízení staveniště</t>
  </si>
  <si>
    <t>005124010R</t>
  </si>
  <si>
    <t>Koordinační činnost</t>
  </si>
  <si>
    <t>004111010R</t>
  </si>
  <si>
    <t xml:space="preserve">Průzkumné práce </t>
  </si>
  <si>
    <t>005123 R</t>
  </si>
  <si>
    <t>Územní vlivy</t>
  </si>
  <si>
    <t>005211030R</t>
  </si>
  <si>
    <t xml:space="preserve">Dočasná dopravní opatření </t>
  </si>
  <si>
    <t>005211040R</t>
  </si>
  <si>
    <t xml:space="preserve">Užívání veřejných ploch a prostranství  </t>
  </si>
  <si>
    <t>00523  R</t>
  </si>
  <si>
    <t>Zkoušky a revize</t>
  </si>
  <si>
    <t>00524 R</t>
  </si>
  <si>
    <t>Předání a převzetí díla</t>
  </si>
  <si>
    <t>005241010R</t>
  </si>
  <si>
    <t xml:space="preserve">Dokumentace skutečného provedení </t>
  </si>
  <si>
    <t>005241020R</t>
  </si>
  <si>
    <t xml:space="preserve">Geodetické zaměření skutečného provedení  </t>
  </si>
  <si>
    <t>00528 R</t>
  </si>
  <si>
    <t>Podmínky dotačních programů</t>
  </si>
  <si>
    <t>Náklady zhotovitele, které vznikají v souvislosti se specifickými obchodními podmínkami objednatele.</t>
  </si>
  <si>
    <t>005281010R</t>
  </si>
  <si>
    <t>Propagace</t>
  </si>
  <si>
    <t>Náklady spojené s povinnou publicitou, pokud ji objednatel požaduje. Zahrnuje zejména náklady na propagační a informační billboardy, tabule, internetovou propagaci, tiskoviny apod.</t>
  </si>
  <si>
    <t>005231020R</t>
  </si>
  <si>
    <t>Individuální a komplexní vyzkoušení</t>
  </si>
  <si>
    <t>005231030R</t>
  </si>
  <si>
    <t xml:space="preserve">Zkušební provoz </t>
  </si>
  <si>
    <t>005231040R</t>
  </si>
  <si>
    <t>Provozní řády</t>
  </si>
  <si>
    <t>765799311R00</t>
  </si>
  <si>
    <t>Montáž ostatních konstrukcí na střeše montáž fólie na krokve přibitím s přelepením spojů</t>
  </si>
  <si>
    <t>673522308R</t>
  </si>
  <si>
    <t>fólie izolační střešní hydroizolační; paropropustná; plošná hmotnost 255 g/m2; PUR, PP textilie; s lepicí páskou; sd do 0,15 m</t>
  </si>
  <si>
    <t xml:space="preserve">Položka pořadí 351 : 82,30040*1,1 : </t>
  </si>
  <si>
    <t>90,53044</t>
  </si>
  <si>
    <t>998765101R00</t>
  </si>
  <si>
    <t>Přesun hmot pro krytiny tvrdé v objektech výšky do 6 m</t>
  </si>
  <si>
    <t>766417111R00</t>
  </si>
  <si>
    <t>Montáž obložení stěn, sloupů a pilířů doplňkové konstrukce podkladový rošt pod obložení stěn</t>
  </si>
  <si>
    <t>800-766</t>
  </si>
  <si>
    <t xml:space="preserve">(3+1+3+1)*3 : </t>
  </si>
  <si>
    <t>24</t>
  </si>
  <si>
    <t>767811101R00</t>
  </si>
  <si>
    <t>Montáž větracích mřížek</t>
  </si>
  <si>
    <t>28350294</t>
  </si>
  <si>
    <t>Mřížka větrací 200x200mm se síťkou nerez s dešťovou žaluzii</t>
  </si>
  <si>
    <t>ks</t>
  </si>
  <si>
    <t xml:space="preserve">Z1 : 2 : </t>
  </si>
  <si>
    <t>283502941</t>
  </si>
  <si>
    <t>Mřížka větrací 700x300 mm se síťkou, nerez. s dešťovou žaluzii</t>
  </si>
  <si>
    <t xml:space="preserve">Z2 : 6 : </t>
  </si>
  <si>
    <t>998767201R00</t>
  </si>
  <si>
    <t>Přesun hmot pro kovové stavební doplňk. konstrukce v objektech výšky do 6 m</t>
  </si>
  <si>
    <t>800-767</t>
  </si>
  <si>
    <t>61100001R</t>
  </si>
  <si>
    <t>světlík sklepní PP; š = 1 250,0 mm; v = 1 300,0 mm; hl = 600 mm; rošt tahokov; pochozí</t>
  </si>
  <si>
    <t>6110000D01</t>
  </si>
  <si>
    <t>Vnitřní dveře plastové jednokřídlé 950x2075 - viz popis D01 - L</t>
  </si>
  <si>
    <t>6110000D01.1</t>
  </si>
  <si>
    <t>Vstupní dveře plastové jednokřídlé 950x2075 - viz popis D01 - P</t>
  </si>
  <si>
    <t>6110000D02</t>
  </si>
  <si>
    <t>Vstupní dveře plastové jednokřídlé 950x2175 - viz popis D02</t>
  </si>
  <si>
    <t>6110000D03</t>
  </si>
  <si>
    <t>Vnitřní dveře plastové jednokřídlé 800x1970 - viz popis D03</t>
  </si>
  <si>
    <t>771101210R00</t>
  </si>
  <si>
    <t>Příprava podkladu pod dlažby penetrace podkladu pod dlažby</t>
  </si>
  <si>
    <t>800-771</t>
  </si>
  <si>
    <t xml:space="preserve">P1 : 2,9*2 : </t>
  </si>
  <si>
    <t>771130111R00</t>
  </si>
  <si>
    <t>Obklad soklíků do tmele rovných, výšky do 100 mm</t>
  </si>
  <si>
    <t xml:space="preserve">2,9+2+2,9+2-(1+0,9+0,8) : </t>
  </si>
  <si>
    <t xml:space="preserve">1,5+2+1,5+2-0,8 : </t>
  </si>
  <si>
    <t>13,3</t>
  </si>
  <si>
    <t>771212113R00</t>
  </si>
  <si>
    <t>Kladení dlažby keramické do tmele velikosti do 400 x 400 m</t>
  </si>
  <si>
    <t>do tmele, rovnoběžně se stěnou, bez skládání složitých vzorů a tvarů.</t>
  </si>
  <si>
    <t>231536502R</t>
  </si>
  <si>
    <t>malta pro dlažby/obklady spárovací, flexibilní; CG2WA; š. spáry do 8 mm; pro interiér i exteriér; stěny, podlahy; báze cementová; přísada minerální plnivo, polymerní; ruční; odolná proti vodě, mrazu, oděru; teplotní odolnost -30 až 70 °C; barva šedá</t>
  </si>
  <si>
    <t>, oděru; teplotní odolnost -30 až 70 °C; barva šedá</t>
  </si>
  <si>
    <t xml:space="preserve">0,7*8,8 : </t>
  </si>
  <si>
    <t>6,16</t>
  </si>
  <si>
    <t>58582138.AR</t>
  </si>
  <si>
    <t>tmel cementový; C2 T S1; lepicí; pro interiér i exteriér; přilnavost k materiálům kamenina, keram. obklady, dlažby</t>
  </si>
  <si>
    <t xml:space="preserve">4*8,8 : </t>
  </si>
  <si>
    <t>35,2</t>
  </si>
  <si>
    <t>59764210R</t>
  </si>
  <si>
    <t>dlažba keramická š = 300 mm; l = 300 mm; h = 9,0 mm; povch hladký, protiskluzová úprava; pro interiér i exteriér</t>
  </si>
  <si>
    <t xml:space="preserve">8,8*1,1 : </t>
  </si>
  <si>
    <t>9,68</t>
  </si>
  <si>
    <t>59764241R</t>
  </si>
  <si>
    <t>dlažba keramická sokl; š = 80 mm; l = 300 mm; h = 9,0 mm; povrch matný; pro interiér i exteriér</t>
  </si>
  <si>
    <t xml:space="preserve">(13,3/0,3)*1,1 : </t>
  </si>
  <si>
    <t>48,76667</t>
  </si>
  <si>
    <t>998771101R00</t>
  </si>
  <si>
    <t>Přesun hmot pro podlahy z dlaždic v objektech výšky do 6 m</t>
  </si>
  <si>
    <t>781101210R00</t>
  </si>
  <si>
    <t>Příprava podkladu pod obklady penetrace podkladu pod obklady</t>
  </si>
  <si>
    <t>781415015R00</t>
  </si>
  <si>
    <t>Montáž obkladů vnitřních z obkládaček pórovinových  , 200 x 200, nebo 300 x 150 mm, lepených do flexibilního tmele</t>
  </si>
  <si>
    <t xml:space="preserve">0,9*1,5 : </t>
  </si>
  <si>
    <t>1,35</t>
  </si>
  <si>
    <t xml:space="preserve">0,7*1,35 : </t>
  </si>
  <si>
    <t>0,945</t>
  </si>
  <si>
    <t xml:space="preserve">4*1,35 : </t>
  </si>
  <si>
    <t>5,4</t>
  </si>
  <si>
    <t>597813600R</t>
  </si>
  <si>
    <t>obklad keramický š = 198 mm; l = 198 mm; h = 6,5 mm; pro interiér; barva bílá; mat</t>
  </si>
  <si>
    <t xml:space="preserve">1,35*1,1 : </t>
  </si>
  <si>
    <t>1,485</t>
  </si>
  <si>
    <t>998781101R00</t>
  </si>
  <si>
    <t>Přesun hmot pro obklady keramické v objektech výšky do 6 m</t>
  </si>
  <si>
    <t>783626211R00</t>
  </si>
  <si>
    <t>Nátěry truhlářských výrobků syntetické lazurovací, 2x lakování</t>
  </si>
  <si>
    <t>800-783</t>
  </si>
  <si>
    <t xml:space="preserve">PALUBKY : 2*(1*9,8*2) : </t>
  </si>
  <si>
    <t xml:space="preserve">2*(1*3,849*4) : </t>
  </si>
  <si>
    <t xml:space="preserve">PRKNA : : </t>
  </si>
  <si>
    <t xml:space="preserve">SCH2 : 2*(6,25*3,2*2) : </t>
  </si>
  <si>
    <t xml:space="preserve">SCH3 : 2*(0,98*3,5*2) : </t>
  </si>
  <si>
    <t>163,712</t>
  </si>
  <si>
    <t>784411301R00</t>
  </si>
  <si>
    <t>Příprava povrchu Pačokování vápeným mlékem se začištěním v místnostech do 3,8m, jednonásobné s obroušenímk a přesádrováním</t>
  </si>
  <si>
    <t>800-784</t>
  </si>
  <si>
    <t>93,51</t>
  </si>
  <si>
    <t>784161101R00</t>
  </si>
  <si>
    <t>Příprava povrchu Penetrace (napouštění) podkladu akrylát, jednonásobná</t>
  </si>
  <si>
    <t xml:space="preserve">5,8+26,46+67,05 : </t>
  </si>
  <si>
    <t>99,31</t>
  </si>
  <si>
    <t>784164112R00</t>
  </si>
  <si>
    <t>Malby latexové  , bílé, dvojnásobné</t>
  </si>
  <si>
    <t>67,05</t>
  </si>
  <si>
    <t>784165712R00</t>
  </si>
  <si>
    <t>Malby z malířských směsí protiplísňové,  , bílé, jednonásobné</t>
  </si>
  <si>
    <t>26,46</t>
  </si>
  <si>
    <t>784442021RT1</t>
  </si>
  <si>
    <t>Malby z malířských směsí disperzních, v místnostech do 3,8 m, jednobarevné, dvojnásobné</t>
  </si>
  <si>
    <t>SUM</t>
  </si>
  <si>
    <t>END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</si>
  <si>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</si>
  <si>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</si>
  <si>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</si>
  <si>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 xml:space="preserve">dešťové potrubí : 1,1*1,5*8,4 : </t>
  </si>
  <si>
    <t>13,86</t>
  </si>
  <si>
    <t>132201219R00</t>
  </si>
  <si>
    <t xml:space="preserve">Hloubení rýh šířky přes 60 do 200 cm příplatek za lepivost, v hornině 3,  </t>
  </si>
  <si>
    <t xml:space="preserve">Položka pořadí 1 : 13,86000*0,3 : </t>
  </si>
  <si>
    <t>4,158</t>
  </si>
  <si>
    <t>162201102R00</t>
  </si>
  <si>
    <t>Vodorovné přemístění výkopku z horniny 1 až 4, na vzdálenost přes 20  do 50 m</t>
  </si>
  <si>
    <t xml:space="preserve">0,924+4,62 : </t>
  </si>
  <si>
    <t>5,544</t>
  </si>
  <si>
    <t>včetně strojního přemístění materiálu pro zásyp ze vzdálenosti do 10 m od okraje zásypu</t>
  </si>
  <si>
    <t xml:space="preserve">13,86-5,544 : </t>
  </si>
  <si>
    <t>8,316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</si>
  <si>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</si>
  <si>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</si>
  <si>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</si>
  <si>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 xml:space="preserve">1,1*(0,3+0,2)*8,4 : </t>
  </si>
  <si>
    <t>4,62</t>
  </si>
  <si>
    <t>58337330R</t>
  </si>
  <si>
    <t>štěrkopísek frakce 0,0 až 22,0 mm; třída A</t>
  </si>
  <si>
    <t xml:space="preserve">Položka pořadí 7 : 4,62000*1,67 : </t>
  </si>
  <si>
    <t>7,7154</t>
  </si>
  <si>
    <t>451573111R00</t>
  </si>
  <si>
    <t>Lože pod potrubí, stoky a drobné objekty z písku a štěrkopísku  do 65 mm</t>
  </si>
  <si>
    <t>v otevřeném výkopu,</t>
  </si>
  <si>
    <t xml:space="preserve">1,1*0,1*8,4 : </t>
  </si>
  <si>
    <t>0,924</t>
  </si>
  <si>
    <t>871251111R00</t>
  </si>
  <si>
    <t>Montáž potrubí z plastických hmot z tlakových trubek z tvrdého PVC těsněných gumovým kroužkem, vnějšího průměru 110 mm</t>
  </si>
  <si>
    <t>877353121R00</t>
  </si>
  <si>
    <t>Montáž tvarovek na potrubí z trub z plastů těsněných gumovým kroužkem odbočných DN 200 mm</t>
  </si>
  <si>
    <t>877313123R00</t>
  </si>
  <si>
    <t>Montáž tvarovek na potrubí z trub z plastů těsněných gumovým kroužkem jednoosých DN 150 mm</t>
  </si>
  <si>
    <t>892575111R00</t>
  </si>
  <si>
    <t>Zkoušky těsnosti kanalizačního potrubí zabezpečení konců a zkouška vzduchem kanalizačního potrubí _x000D_
 do DN 200 mm</t>
  </si>
  <si>
    <t>úsek</t>
  </si>
  <si>
    <t>vodou nebo vzduchem,</t>
  </si>
  <si>
    <t>899711122R00</t>
  </si>
  <si>
    <t>Výstražné fólie výstražná fólie pro kanalizaci, šířka 30 cm</t>
  </si>
  <si>
    <t>28611144.AR</t>
  </si>
  <si>
    <t>trubka plastová kanalizační PVC; hladká, s hrdlem; Sn 4 kN/m2; D = 110,0 mm; s = 3,20 mm; l = 5000,0 mm</t>
  </si>
  <si>
    <t xml:space="preserve">8,4*1,093/5 : </t>
  </si>
  <si>
    <t>1,83624</t>
  </si>
  <si>
    <t>28651652.AR</t>
  </si>
  <si>
    <t>koleno PVC; 45,0 °; D = 110,0 mm; s 1 hrdlem</t>
  </si>
  <si>
    <t>28651654.AR</t>
  </si>
  <si>
    <t>koleno PVC; 87,0 °; D = 110,0 mm; s 1 hrdlem</t>
  </si>
  <si>
    <t>28651691.AR</t>
  </si>
  <si>
    <t>redukce excentrická; PVC; d = 160,0 mm; d2 = 110 mm; l = 181 mm; hladká, hrdlová</t>
  </si>
  <si>
    <t>28651700.AR</t>
  </si>
  <si>
    <t>odbočka PVC; 45,0 °; d1 = 110 mm; d2 = 110 mm; l = 290 mm; hladká, hrdlovaná; DN 100,0 mm; DN2 100 mm</t>
  </si>
  <si>
    <t>28656322R</t>
  </si>
  <si>
    <t>odbočka na KG; PP; 45,0 °; l = 560 mm; žebrovaná; spoj násuvný; DN 200,0 mm; DN2 150 mm</t>
  </si>
  <si>
    <t>R1693</t>
  </si>
  <si>
    <t>Prostup D50 - dle specifikace, D+M</t>
  </si>
  <si>
    <t>R16931</t>
  </si>
  <si>
    <t>Prostup D40 - dle specifikace, D+M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</si>
  <si>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</si>
  <si>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</si>
  <si>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</si>
  <si>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</si>
  <si>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721176113R00</t>
  </si>
  <si>
    <t>Potrubí HT odpadní svislé vnější průměr D 50 mm, tloušťka stěny 1,8 mm, DN 50</t>
  </si>
  <si>
    <t>800-721</t>
  </si>
  <si>
    <t>včetně tvarovek, objímek. Bez zednických výpomocí.</t>
  </si>
  <si>
    <t>721194104R00</t>
  </si>
  <si>
    <t>Zřízení přípojek na potrubí D 40 mm, materiál ve specifikaci</t>
  </si>
  <si>
    <t>vyvedení a upevnění odpadních výpustek,</t>
  </si>
  <si>
    <t>721242110RT1</t>
  </si>
  <si>
    <t>Lapač střešních splavenin D 110 mm, s otáč.kul.kloubem na odtoku, s košem , se suchou a nezámr.klapkou,čistícím víčkem a vylam.těs. kroužky pro připoj.potrub.svodů D 75, 90, 100 a 110 mm, včetně dodávky materiálu</t>
  </si>
  <si>
    <t>včetně dodávky materiálu</t>
  </si>
  <si>
    <t>721290111R00</t>
  </si>
  <si>
    <t>Zkouška těsnosti kanalizace v objektech vodou, DN 125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</si>
  <si>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</si>
  <si>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</si>
  <si>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</si>
  <si>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722172711R00</t>
  </si>
  <si>
    <t>Potrubí z plastických hmot polypropylenové potrubí PP-R, D 20 mm, s 2,8 mm, PN 16, polyfúzně svařované, bez zednických výpomocí</t>
  </si>
  <si>
    <t>včetně tvarovek, bez zednických výpomocí</t>
  </si>
  <si>
    <t>Potrubí včetně tvarovek a zednických výpomocí.</t>
  </si>
  <si>
    <t>Včetně pomocného lešení o výšce podlahy do 1900 mm a pro zatížení do 1,5 kPa.</t>
  </si>
  <si>
    <t>722172712R00</t>
  </si>
  <si>
    <t>Potrubí z plastických hmot polypropylenové potrubí PP-R, D 25 mm, s 3,5 mm, PN 16, polyfúzně svařované, bez zednických výpomocí</t>
  </si>
  <si>
    <t>722181241RT7</t>
  </si>
  <si>
    <t>Izolace vodovodního potrubí návleková z trubic z pěnového polyetylenu s povrchovou ochrannou polyetylenovou tkaninou, tloušťka stěny 6 mm, d 22 mm</t>
  </si>
  <si>
    <t>V položce je kalkulována dodávka izolační trubice, spon a lepicí pásky.</t>
  </si>
  <si>
    <t>722181241RT9</t>
  </si>
  <si>
    <t>Izolace vodovodního potrubí návleková z trubic z pěnového polyetylenu s povrchovou ochrannou polyetylenovou tkaninou, tloušťka stěny 6 mm, d 28 mm</t>
  </si>
  <si>
    <t>722181243RT7</t>
  </si>
  <si>
    <t>Izolace vodovodního potrubí návleková z trubic z pěnového polyetylenu s povrchovou ochrannou polyetylenovou tkaninou, tloušťka stěny 13 mm, d 22 mm</t>
  </si>
  <si>
    <t>722290234R00</t>
  </si>
  <si>
    <t>Proplach a dezinfekce vodovodního potrubí do DN 80</t>
  </si>
  <si>
    <t>998722101R00</t>
  </si>
  <si>
    <t>Přesun hmot pro vnitřní vodovod v objektech výšky do 6 m</t>
  </si>
  <si>
    <t>vodorovně do 50 m</t>
  </si>
  <si>
    <t>725017163R00</t>
  </si>
  <si>
    <t>Umyvadlo na šrouby, bílé, šířka 600 mm, hloubka 490 mm</t>
  </si>
  <si>
    <t>soubor</t>
  </si>
  <si>
    <t>725819401R00</t>
  </si>
  <si>
    <t>Montáž ventilu rohového s trubičkou, G 1/2"</t>
  </si>
  <si>
    <t>725823111R00</t>
  </si>
  <si>
    <t>Baterie umyvadlové a dřezové umyvadlová, stojánková, ruční ovládání bez otvírání odpadu, standardní, včetně dodávky materiálu</t>
  </si>
  <si>
    <t>725860109R00</t>
  </si>
  <si>
    <t>Zápachová uzávěrka (sifon) pro zařizovací předměty D 40 mm; pro umyvadla; plast, mosaz; příslušenství přípojka pro pračku/myčku, včetně dodávky materiálu</t>
  </si>
  <si>
    <t>551118671</t>
  </si>
  <si>
    <t>mrazuvzdorný ventil 3/4"</t>
  </si>
  <si>
    <t>55141111R</t>
  </si>
  <si>
    <t>ventil rohový pro vodovod, sanitu; kulový, rohový; DN 15 mm; pracovní teplota do 90 ° C; médium voda; 1/2" x 1/2"</t>
  </si>
  <si>
    <t>998725101R00</t>
  </si>
  <si>
    <t>Přesun hmot pro zařizovací předměty v objektech výšky do 6 m</t>
  </si>
  <si>
    <t>210040702R00</t>
  </si>
  <si>
    <t>Montáž drážky pro trubku nebo kabel, do průměru 48 mm, včetně vysekání, zazdění a začištění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</si>
  <si>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</si>
  <si>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</si>
  <si>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</si>
  <si>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vrata : 0,6*0,6*0,9*2 : </t>
  </si>
  <si>
    <t xml:space="preserve">rohy : 0,6*0,6*0,85*4 : </t>
  </si>
  <si>
    <t xml:space="preserve">průběžné : 0,5*0,5*0,85*23 : </t>
  </si>
  <si>
    <t xml:space="preserve">vzpěry : 0,4*0,4*0,575*8 : </t>
  </si>
  <si>
    <t>7,4955</t>
  </si>
  <si>
    <t>131201119R00</t>
  </si>
  <si>
    <t xml:space="preserve">Hloubení nezapažených jam a zářezů příplatek za lepivost, v hornině 3,  </t>
  </si>
  <si>
    <t xml:space="preserve">Položka pořadí 1 : 7,49550 : </t>
  </si>
  <si>
    <t>162701109R00</t>
  </si>
  <si>
    <t>Vodorovné přemístění výkopku příplatek k ceně za každých dalších i započatých 1 000 m přes 10 000 m_x000D_
 z horniny 1 až 4</t>
  </si>
  <si>
    <t xml:space="preserve">Položka pořadí 3 : 7,49550*5 : </t>
  </si>
  <si>
    <t>37,4775</t>
  </si>
  <si>
    <t xml:space="preserve">Položka pořadí 6 : 7,49550 : </t>
  </si>
  <si>
    <t>171201201R00</t>
  </si>
  <si>
    <t>Uložení sypaniny na dočasnou skládku tak, že na 1 m2 plochy připadá přes 2 m3 výkopku nebo ornice</t>
  </si>
  <si>
    <t>199000002R00</t>
  </si>
  <si>
    <t>Poplatky za skládku horniny 1- 4, skupina 17 05 04 z Katalogu odpadů</t>
  </si>
  <si>
    <t>275313511R00</t>
  </si>
  <si>
    <t>Beton základových patek prostý třídy C 12/15</t>
  </si>
  <si>
    <t>338171121R00</t>
  </si>
  <si>
    <t>Osazování sloupků a vzpěr plotových ocelových výšky do 2,60 m, se zalitím jakoukoliv cementovou maltou do vynechaných otvorů</t>
  </si>
  <si>
    <t>trubkových nebo profilovaných</t>
  </si>
  <si>
    <t xml:space="preserve">23+4+2+8 : </t>
  </si>
  <si>
    <t>37</t>
  </si>
  <si>
    <t>5534225</t>
  </si>
  <si>
    <t>sloupek plotový průběžný 3000/48x3,5 mm</t>
  </si>
  <si>
    <t xml:space="preserve">23 : </t>
  </si>
  <si>
    <t>23</t>
  </si>
  <si>
    <t>55342263</t>
  </si>
  <si>
    <t>sloupek plotový rohový 3000/48x3,5 mm</t>
  </si>
  <si>
    <t xml:space="preserve">4 : </t>
  </si>
  <si>
    <t>55342274</t>
  </si>
  <si>
    <t>vzpěra plotová 33,5x3,25 mm, 2500 mm</t>
  </si>
  <si>
    <t xml:space="preserve">8 : </t>
  </si>
  <si>
    <t>59231184</t>
  </si>
  <si>
    <t>sloup ocelový k vratům d152x4  3000 mm</t>
  </si>
  <si>
    <t xml:space="preserve">2 : </t>
  </si>
  <si>
    <t>767911130R00</t>
  </si>
  <si>
    <t>Montáž oplocení z pletiva strojového, o výšce přes 1,6 do 2,0 m</t>
  </si>
  <si>
    <t xml:space="preserve">8,5+24+13+24 : </t>
  </si>
  <si>
    <t>69,5</t>
  </si>
  <si>
    <t>767920260R00</t>
  </si>
  <si>
    <t>Montáž vrat a vrátek k oplocení osazovaných na sloupky ocelové, o ploše jednotlivě přes 10 do 15 m2</t>
  </si>
  <si>
    <t xml:space="preserve">1 : </t>
  </si>
  <si>
    <t>31327504R</t>
  </si>
  <si>
    <t>pletivo drátěné 4-hranné; h = 2,00 m; velikost ok 50 mm; d drátu 2,20 mm; povrch. úprava plast na pozink.drátu; barva zelená</t>
  </si>
  <si>
    <t>RTS 17/ II</t>
  </si>
  <si>
    <t xml:space="preserve">69,5 : </t>
  </si>
  <si>
    <t>31478154R</t>
  </si>
  <si>
    <t>drát napínací pr. 2,90 mm; povrch. úprava PVC; balení 100m</t>
  </si>
  <si>
    <t xml:space="preserve">3*69,5 : </t>
  </si>
  <si>
    <t>208,5</t>
  </si>
  <si>
    <t>55344610</t>
  </si>
  <si>
    <t>vrata - dvoukřídlá z ocelových trubek v=2000mm, š=4500mm</t>
  </si>
  <si>
    <t>998767101R00</t>
  </si>
  <si>
    <t>113107625R00</t>
  </si>
  <si>
    <t>Odstranění podkladů nebo krytů z kameniva hrubého drceného, v ploše jednotlivě nad 50 m2, tloušťka vrstvy 250 mm</t>
  </si>
  <si>
    <t xml:space="preserve">SUS : 1,1*148 : </t>
  </si>
  <si>
    <t xml:space="preserve">MK : 1,1*62 : </t>
  </si>
  <si>
    <t xml:space="preserve">ŠTĚRKOVÁ CESTA TL. 50 cm : 2*2*78 : </t>
  </si>
  <si>
    <t>543</t>
  </si>
  <si>
    <t>113107635R00</t>
  </si>
  <si>
    <t>Odstranění podkladů nebo krytů z kameniva hrubého drceného, v ploše jednotlivě nad 50 m2, tloušťka vrstvy 350 mm</t>
  </si>
  <si>
    <t xml:space="preserve">provizorní zásyp : : </t>
  </si>
  <si>
    <t>231</t>
  </si>
  <si>
    <t>113108407R00</t>
  </si>
  <si>
    <t>Odstranění podkladů nebo krytů živičných, v ploše jednotlivě nad 50 m2, tloušťka vrstvy 70 mm</t>
  </si>
  <si>
    <t xml:space="preserve">SUS : (0,6+1,1+0,6)*148 : </t>
  </si>
  <si>
    <t xml:space="preserve">MK : (0,6+1,1+0,6)*62 : </t>
  </si>
  <si>
    <t>483</t>
  </si>
  <si>
    <t>113108408R00</t>
  </si>
  <si>
    <t>Odstranění podkladů nebo krytů živičných, v ploše jednotlivě nad 50 m2, tloušťka vrstvy 80 mm</t>
  </si>
  <si>
    <t xml:space="preserve">SUS : (0,4+1,1+0,4)*148 : </t>
  </si>
  <si>
    <t xml:space="preserve">MK : (0,4+1,1+0,4)*62 : </t>
  </si>
  <si>
    <t>399</t>
  </si>
  <si>
    <t>113111215R00</t>
  </si>
  <si>
    <t>Odstranění podkladů nebo krytů z kameniva zpevněného cementem, v ploše jednotlivě nad 50 m2, tloušťka vrstvy 150 mm</t>
  </si>
  <si>
    <t xml:space="preserve">SUS : (0,2+1,1+0,2)*148 : </t>
  </si>
  <si>
    <t xml:space="preserve">MK : (0,2+1,1+0,2)*62 : </t>
  </si>
  <si>
    <t>315</t>
  </si>
  <si>
    <t>113151214R00</t>
  </si>
  <si>
    <t>Odstranění podkladu, krytu frézováním povrch živičný, plochy přes 500 m2 na jednom objektu nebo při provádění pruhu šířky přes  750 mm bez překážek v trase,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</si>
  <si>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</si>
  <si>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 xml:space="preserve">SUS : 3*148 : </t>
  </si>
  <si>
    <t xml:space="preserve">MK : 3*62 : </t>
  </si>
  <si>
    <t>630</t>
  </si>
  <si>
    <t>113107615R00</t>
  </si>
  <si>
    <t>Odstranění podkladů nebo krytů z kameniva hrubého drceného, v ploše jednotlivě nad 50 m2, tloušťka vrstvy 150 mm</t>
  </si>
  <si>
    <t>113107608R00</t>
  </si>
  <si>
    <t>Odstranění podkladů nebo krytů z kameniva hrubého drceného, v ploše jednotlivě nad 50 m2, tloušťka vrstvy 80 mm</t>
  </si>
  <si>
    <t>POL1_</t>
  </si>
  <si>
    <t>113107607R00</t>
  </si>
  <si>
    <t>Odstranění podkladů nebo krytů z kameniva hrubého drceného, v ploše jednotlivě nad 50 m2, tloušťka vrstvy 70 mm</t>
  </si>
  <si>
    <t>113107605R00</t>
  </si>
  <si>
    <t>Odstranění podkladů nebo krytů z kameniva hrubého drceného, v ploše jednotlivě nad 50 m2, tloušťka vrstvy 50 mm</t>
  </si>
  <si>
    <t>119001411R00</t>
  </si>
  <si>
    <t>Dočasné zajištění podzemního potrubí nebo vedení betonového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</si>
  <si>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</si>
  <si>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119001422R00</t>
  </si>
  <si>
    <t>Dočasné zajištění podzemního potrubí nebo vedení kabelů přes 3 do 6 kabelů</t>
  </si>
  <si>
    <t xml:space="preserve">(0,5+1,1+0,5)*147*0,2 : </t>
  </si>
  <si>
    <t>61,74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</si>
  <si>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</si>
  <si>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</si>
  <si>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</si>
  <si>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 xml:space="preserve">1,1*2,85*6 : </t>
  </si>
  <si>
    <t>18,81</t>
  </si>
  <si>
    <t>132201212R00</t>
  </si>
  <si>
    <t xml:space="preserve">Hloubení rýh šířky přes 60 do 200 cm do 1000 m3, v hornině 3, hloubení strojně </t>
  </si>
  <si>
    <t xml:space="preserve">60% výkopu : 1,1*2,85*435*0,6 : </t>
  </si>
  <si>
    <t>818,235</t>
  </si>
  <si>
    <t xml:space="preserve">Položka pořadí 13 : 818,23500*0,3 : </t>
  </si>
  <si>
    <t>245,4705</t>
  </si>
  <si>
    <t>132301212R00</t>
  </si>
  <si>
    <t xml:space="preserve">Hloubení rýh šířky přes 60 do 200 cm do 1000 m3, v hornině 4, hloubení strojně </t>
  </si>
  <si>
    <t xml:space="preserve">40% výkopu : 1,1*2,85*435*0,4 : </t>
  </si>
  <si>
    <t>545,49</t>
  </si>
  <si>
    <t>132301219R00</t>
  </si>
  <si>
    <t xml:space="preserve">Hloubení rýh šířky přes 60 do 200 cm příplatek za lepivost, v hornině 4,  </t>
  </si>
  <si>
    <t xml:space="preserve">Položka pořadí 15 : 545,49000*0,3 : </t>
  </si>
  <si>
    <t>163,647</t>
  </si>
  <si>
    <t>151201102R00</t>
  </si>
  <si>
    <t>Zřízení pažení a rozepření stěn rýh zátažné, hloubky do 4 m</t>
  </si>
  <si>
    <t>pro podzemní vedení pro všechny šířky rýhy,</t>
  </si>
  <si>
    <t xml:space="preserve">2*2,85*435 : </t>
  </si>
  <si>
    <t>2479,5</t>
  </si>
  <si>
    <t>151201112R00</t>
  </si>
  <si>
    <t>Odstranění pažení a rozepření rýh zátažné, hloubky do 4 m</t>
  </si>
  <si>
    <t>pro podzemní vedení s uložením materiálu na vzdálenost do 3 m od kraje výkopu,</t>
  </si>
  <si>
    <t xml:space="preserve">Položka pořadí 17 : 2479,50000 : </t>
  </si>
  <si>
    <t>161101102R00</t>
  </si>
  <si>
    <t>Svislé přemístění výkopku z horniny 1 až 4, při hloubce výkopu přes 2,5 do 4 m</t>
  </si>
  <si>
    <t xml:space="preserve">Položka pořadí 13 : 818,23500*0,55 : </t>
  </si>
  <si>
    <t xml:space="preserve">Položka pořadí 15 : 545,49000*0,55 : </t>
  </si>
  <si>
    <t>750,04875</t>
  </si>
  <si>
    <t xml:space="preserve">Položka pořadí 11 : 61,74000 : </t>
  </si>
  <si>
    <t xml:space="preserve">zpětný zásyp v zeleni : 1,1*(2,85-(0,1+0,6))*147 : </t>
  </si>
  <si>
    <t>409,395</t>
  </si>
  <si>
    <t xml:space="preserve">skládka do 50 km : : </t>
  </si>
  <si>
    <t xml:space="preserve">Položka pořadí 24 : 1016,07000 : </t>
  </si>
  <si>
    <t>1016,07</t>
  </si>
  <si>
    <t xml:space="preserve">Položka pořadí 21 : 1016,07000*40 : </t>
  </si>
  <si>
    <t>40642,8</t>
  </si>
  <si>
    <t xml:space="preserve">Položka pořadí 20 : 409,39500 : </t>
  </si>
  <si>
    <t xml:space="preserve">Položka pořadí 36 : 47,85000 : </t>
  </si>
  <si>
    <t xml:space="preserve">Položka pořadí 26 : 287,10000 : </t>
  </si>
  <si>
    <t xml:space="preserve">výměna zásypu v komunikaci : : </t>
  </si>
  <si>
    <t xml:space="preserve">samostatně : 1,1*(2,85-(0,1+0,6))*(148+62+78) : </t>
  </si>
  <si>
    <t xml:space="preserve">Položka pořadí 13 : 818,23500 : </t>
  </si>
  <si>
    <t xml:space="preserve">Položka pořadí 15 : 545,49000 : </t>
  </si>
  <si>
    <t xml:space="preserve">Položka pořadí 26 : 287,10000*-1 : </t>
  </si>
  <si>
    <t xml:space="preserve">Položka pořadí 36 : 47,85000*-1 : </t>
  </si>
  <si>
    <t>1028,775</t>
  </si>
  <si>
    <t xml:space="preserve">1,1*(0,3+0,3)*435 : </t>
  </si>
  <si>
    <t>287,1</t>
  </si>
  <si>
    <t xml:space="preserve">Položka pořadí 28 : 308,70000 : </t>
  </si>
  <si>
    <t>308,7</t>
  </si>
  <si>
    <t>181301103R00</t>
  </si>
  <si>
    <t>Rozprostření a urovnání ornice v rovině v souvislé ploše do 500 m2, tloušťka vrstvy přes 150 do 200 mm</t>
  </si>
  <si>
    <t xml:space="preserve">(0,5+1,1+0,5)*147 : </t>
  </si>
  <si>
    <t xml:space="preserve">Položka pořadí 27 : 308,70000*0,025 : </t>
  </si>
  <si>
    <t>7,7175</t>
  </si>
  <si>
    <t>58344154R</t>
  </si>
  <si>
    <t>štěrkodrť frakce 0,0 až 22,0 mm; třída A</t>
  </si>
  <si>
    <t xml:space="preserve">obsyp : : </t>
  </si>
  <si>
    <t xml:space="preserve">Položka pořadí 26 : 287,10000*1,67 : </t>
  </si>
  <si>
    <t>479,457</t>
  </si>
  <si>
    <t>58344197R</t>
  </si>
  <si>
    <t>štěrkodrť frakce 0,0 až 63,0 mm; třída A</t>
  </si>
  <si>
    <t xml:space="preserve">samostatně : 1,1*(2,85-(0,1+0,6))*(148+62+78)*1,67 : </t>
  </si>
  <si>
    <t>1137,4704</t>
  </si>
  <si>
    <t>212971110R00</t>
  </si>
  <si>
    <t xml:space="preserve">Zřízení opláštění odvod. trativodů z geotextilie o sklonu do 2,5,  </t>
  </si>
  <si>
    <t>v rýze nebo v zářezu se stěnami,</t>
  </si>
  <si>
    <t xml:space="preserve">1,1*435 : </t>
  </si>
  <si>
    <t>478,5</t>
  </si>
  <si>
    <t>693660191R</t>
  </si>
  <si>
    <t>geotextilie směs přírodních a syntetických vláken; funkce separační, ochranná, filtrační; plošná hmotnost 200 g/m2</t>
  </si>
  <si>
    <t xml:space="preserve">478,5*1,1 : </t>
  </si>
  <si>
    <t>526,35</t>
  </si>
  <si>
    <t xml:space="preserve">1,1*0,1*435 : </t>
  </si>
  <si>
    <t>47,85</t>
  </si>
  <si>
    <t>564851111R00</t>
  </si>
  <si>
    <t>Podklad ze štěrkodrti s rozprostřením a zhutněním frakce 0-63 mm, tloušťka po zhutnění 150 mm</t>
  </si>
  <si>
    <t>564861111R00</t>
  </si>
  <si>
    <t>Podklad ze štěrkodrti s rozprostřením a zhutněním frakce 0-63 mm, tloušťka po zhutnění 200 mm</t>
  </si>
  <si>
    <t>564871111R00</t>
  </si>
  <si>
    <t>Podklad ze štěrkodrti s rozprostřením a zhutněním frakce 0-63 mm, tloušťka po zhutnění 250 mm</t>
  </si>
  <si>
    <t>565161111R00</t>
  </si>
  <si>
    <t>Podklad z kameniva obaleného asfaltem ACP 16+ až ACP 22+, v pruhu šířky do 3 m, třídy 1, tloušťka po zhutnění 80 mm</t>
  </si>
  <si>
    <t>s rozprostřením a zhutněním</t>
  </si>
  <si>
    <t>573211111R00</t>
  </si>
  <si>
    <t>Postřik živičný spojovací bez posypu kamenivem z asfaltu silničního, v množství od 0,5 do 0,7 kg/m2</t>
  </si>
  <si>
    <t>573231110R00</t>
  </si>
  <si>
    <t>Postřik živičný spojovací bez posypu kamenivem z emulze, v množství od 0,3 do 0,5 kg/m2</t>
  </si>
  <si>
    <t>577141112R00</t>
  </si>
  <si>
    <t>Beton asfaltový s rozprostřením a zhutněním v pruhu šířky do 3 m, ACO 11+ nebo ACO 16+, tloušťky 50 mm, plochy přes 1000 m2</t>
  </si>
  <si>
    <t>577161224R00</t>
  </si>
  <si>
    <t>Beton asfaltový s rozprostřením a zhutněním v pruhu šířky do 3 m, ACL 22, tloušťky 70 mm, plochy přes 1000 m2</t>
  </si>
  <si>
    <t>564811111RT2</t>
  </si>
  <si>
    <t>Podklad ze štěrkodrti s rozprostřením a zhutněním frakce 0-32 mm, tloušťka po zhutnění 50 mm</t>
  </si>
  <si>
    <t>564811113RT2</t>
  </si>
  <si>
    <t>Podklad ze štěrkodrti s rozprostřením a zhutněním frakce 0-32 mm, tloušťka po zhutnění 70 mm</t>
  </si>
  <si>
    <t>564821111RT2</t>
  </si>
  <si>
    <t>Podklad ze štěrkodrti s rozprostřením a zhutněním frakce 0-32 mm, tloušťka po zhutnění 80 mm</t>
  </si>
  <si>
    <t>564851111RT2</t>
  </si>
  <si>
    <t>Podklad ze štěrkodrti s rozprostřením a zhutněním frakce 0-32 mm, tloušťka po zhutnění 150 mm</t>
  </si>
  <si>
    <t>871373121R00</t>
  </si>
  <si>
    <t>Montáž potrubí z trub z plastů těsněných gumovým kroužkem  DN 300 mm</t>
  </si>
  <si>
    <t>v otevřeném výkopu ve sklonu do 20 %,</t>
  </si>
  <si>
    <t>877373121R00</t>
  </si>
  <si>
    <t>Montáž tvarovek na potrubí z trub z plastů těsněných gumovým kroužkem odbočných DN 300 mm</t>
  </si>
  <si>
    <t>877313126R00</t>
  </si>
  <si>
    <t>Montáž tvarovek na potrubí z trub z plastů těsněných gumovým kroužkem víček, zátek DN 150</t>
  </si>
  <si>
    <t>892585111R00</t>
  </si>
  <si>
    <t>Zkoušky těsnosti kanalizačního potrubí zabezpečení konců a zkouška vzduchem kanalizačního potrubí _x000D_
 do DN 300 mm</t>
  </si>
  <si>
    <t>892855115R00</t>
  </si>
  <si>
    <t>Kamerové prohlídky potrubí do 500 m</t>
  </si>
  <si>
    <t>894421111RT1</t>
  </si>
  <si>
    <t>Osazení betonových dílců pro šachty podle DIN 4034 skruže rovné, o hmotnosti do 0,5 t</t>
  </si>
  <si>
    <t>na kroužek,</t>
  </si>
  <si>
    <t xml:space="preserve">Položka pořadí 66 : 3,00000 : </t>
  </si>
  <si>
    <t xml:space="preserve">Položka pořadí 67 : 2,00000 : </t>
  </si>
  <si>
    <t xml:space="preserve">Položka pořadí 68 : 8,00000 : </t>
  </si>
  <si>
    <t xml:space="preserve">Položka pořadí 69 : 5,00000 : </t>
  </si>
  <si>
    <t xml:space="preserve">Položka pořadí 71 : 7,00000 : </t>
  </si>
  <si>
    <t xml:space="preserve">Položka pořadí 72 : 6,00000 : </t>
  </si>
  <si>
    <t>31</t>
  </si>
  <si>
    <t>894421112RT1</t>
  </si>
  <si>
    <t>Osazení betonových dílců pro šachty podle DIN 4034 skruže rovné, o hmotnosti do 1,4 t</t>
  </si>
  <si>
    <t xml:space="preserve">Položka pořadí 73 : 6,00000 : </t>
  </si>
  <si>
    <t>894422111RT1</t>
  </si>
  <si>
    <t>Osazení betonových dílců pro šachty podle DIN 4034 skruže přechodové, pro jakoukoliv hmotnost</t>
  </si>
  <si>
    <t>894423112RT1</t>
  </si>
  <si>
    <t>Osazení betonových dílců pro šachty podle DIN 4034 šachtového dna, o hmotnosti do 3 t</t>
  </si>
  <si>
    <t>899103111R00</t>
  </si>
  <si>
    <t>Osazení poklopů litinových a ocelových o hmotnost jednotlivě přes 100  do 150 kg</t>
  </si>
  <si>
    <t>28614241R</t>
  </si>
  <si>
    <t>trubka plastová kanalizační PP; s hrdlem, plné žebro (DIN 16961); Sn 16 kN/m2; D = 335,0 mm; l = 5 000,0 mm</t>
  </si>
  <si>
    <t xml:space="preserve">435*1,093/5 : </t>
  </si>
  <si>
    <t>95,091</t>
  </si>
  <si>
    <t>28651662.AR</t>
  </si>
  <si>
    <t>koleno PVC; 45,0 °; D = 160,0 mm; s 1 hrdlem</t>
  </si>
  <si>
    <t>28651832.AR</t>
  </si>
  <si>
    <t>zátka hrdlová DN 150,0 mm; PVC</t>
  </si>
  <si>
    <t>28656315R</t>
  </si>
  <si>
    <t>odbočka PP; 45,0 °; l = 798 mm; žebrovaná; spoj násuvný; DN 300,0 mm; DN2 150 mm</t>
  </si>
  <si>
    <t>28656388R</t>
  </si>
  <si>
    <t>vložka šachtová PP; DN 300,0 mm; spoj násuvný; l = 150 mm; žebrovaná</t>
  </si>
  <si>
    <t xml:space="preserve">2*11 : </t>
  </si>
  <si>
    <t>55241731R</t>
  </si>
  <si>
    <t>poklop kanalizační samonivelační; bez zámku; litinový; D výrobku 600 mm; únosnost D 400 kN; bez odvětrání</t>
  </si>
  <si>
    <t>55241733R</t>
  </si>
  <si>
    <t>poklop kanalizační samonivelační; bez zámku; litinový; D výrobku 600 mm; únosnost D 400 kN; s odvětráním</t>
  </si>
  <si>
    <t>55340325R</t>
  </si>
  <si>
    <t>poklop kanalizační s tlumící vložkou; litinový; D výrobku 785 mm; únosnost D 400 kN; bez odvětrání</t>
  </si>
  <si>
    <t>59224175R</t>
  </si>
  <si>
    <t>prstenec betonový; DN = 625,0 mm; h = 60,0 mm; s = 120,00 mm</t>
  </si>
  <si>
    <t>59224176R</t>
  </si>
  <si>
    <t>prstenec betonový; DN = 625,0 mm; h = 80,0 mm; s = 120,00 mm</t>
  </si>
  <si>
    <t>59224177.AR</t>
  </si>
  <si>
    <t>prstenec betonový; DN = 625,0 mm; h = 120,0 mm; s = 120,00 mm</t>
  </si>
  <si>
    <t>59224177R</t>
  </si>
  <si>
    <t>prstenec betonový; DN = 625,0 mm; h = 100,0 mm; s = 120,00 mm</t>
  </si>
  <si>
    <t>59224353.AR</t>
  </si>
  <si>
    <t>konus šachetní; železobetonový; TBR; d = 1 240,0 mm; DN = 1 000,0 mm; DN 2 = 625 mm; h = 580 mm; počet stupadel 2; ocelové s PE povlakem, kapsové</t>
  </si>
  <si>
    <t>59224358.AR</t>
  </si>
  <si>
    <t>skruž železobetonová TBS; DN = 1 000,0 mm; h = 250,0 mm; s = 120,00 mm; počet stupadel 1; ocelové s PE povlakem; beton C 40/50</t>
  </si>
  <si>
    <t>59224361.AR</t>
  </si>
  <si>
    <t>skruž železobetonová TBS; DN = 1 000,0 mm; h = 500,0 mm; s = 120,00 mm; počet stupadel 2; ocelové s PE povlakem; beton C 40/50</t>
  </si>
  <si>
    <t>59224364.AR</t>
  </si>
  <si>
    <t>skruž železobetonová TBS; DN = 1 000,0 mm; h = 1 000,0 mm; s = 120,00 mm; počet stupadel 4; ocelové s PE povlakem; beton C 40/50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</si>
  <si>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</si>
  <si>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</si>
  <si>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</si>
  <si>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</si>
  <si>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 xml:space="preserve">Položka pořadí 70 : 11,00000 : </t>
  </si>
  <si>
    <t>919721211R00</t>
  </si>
  <si>
    <t>Dilatační spáry vkládané vyplněné asfaltovou zálivkou</t>
  </si>
  <si>
    <t>v cementobetonovém krytu s odstraněním vložek, s vyčištěním a vyplněním spár</t>
  </si>
  <si>
    <t xml:space="preserve">SUS : 148 : </t>
  </si>
  <si>
    <t xml:space="preserve">MK : 62 : </t>
  </si>
  <si>
    <t>210</t>
  </si>
  <si>
    <t>919731123R00</t>
  </si>
  <si>
    <t>Zarovnání styčné plochy podkladu nebo krytu živičné, tloušťky přes 100 do 200 mm</t>
  </si>
  <si>
    <t>podél vybourané části komunikace nebo zpevněné plochy</t>
  </si>
  <si>
    <t xml:space="preserve">Položka pořadí 78 : 420,00000 : </t>
  </si>
  <si>
    <t>420</t>
  </si>
  <si>
    <t>919735112R00</t>
  </si>
  <si>
    <t>Řezání stávajících krytů nebo podkladů živičných, hloubky přes 50 do 100 mm</t>
  </si>
  <si>
    <t>včetně spotřeby vody</t>
  </si>
  <si>
    <t xml:space="preserve">SUS : 2*148 : </t>
  </si>
  <si>
    <t xml:space="preserve">MK : 2*62 : </t>
  </si>
  <si>
    <t>979990001R00</t>
  </si>
  <si>
    <t>Poplatek za skládku stavební suti, skupina 17 09 04 z Katalogu odpadů</t>
  </si>
  <si>
    <t>801-3</t>
  </si>
  <si>
    <t>RTS 20/ I</t>
  </si>
  <si>
    <t xml:space="preserve">Položka pořadí 1 : 543,00000*0,55 : </t>
  </si>
  <si>
    <t xml:space="preserve">Položka pořadí 2 : 231,00000*0,77 : </t>
  </si>
  <si>
    <t xml:space="preserve">Položka pořadí 5 : 315,00000*0,38314 : </t>
  </si>
  <si>
    <t>597,2091</t>
  </si>
  <si>
    <t>(315*0,15+399*0,08+483*0,07+630*0,05)*1,8</t>
  </si>
  <si>
    <t>979990113R00</t>
  </si>
  <si>
    <t>Poplatek za skládku obalovaný asfalt , skupina 17 09 04 z Katalogu odpadů</t>
  </si>
  <si>
    <t xml:space="preserve">Položka pořadí 3 : 483,00000*0,154 : </t>
  </si>
  <si>
    <t xml:space="preserve">Položka pořadí 4 : 399,00000*0,176 : </t>
  </si>
  <si>
    <t xml:space="preserve">Položka pořadí 6 : 630,00000*0,11 : </t>
  </si>
  <si>
    <t>213,906</t>
  </si>
  <si>
    <t>979082317R00</t>
  </si>
  <si>
    <t xml:space="preserve">Vodorovná doprava suti a vybouraných hmot vodorovná doprava suti a vybouraných hmot bez naložení, s vyložením a hrubým urovnáním po suchu, vzdálenost přes 4000 do 5000 m,  </t>
  </si>
  <si>
    <t>832-1</t>
  </si>
  <si>
    <t>bez naložení, s vyložením a hrubým urovnáním</t>
  </si>
  <si>
    <t>Odkaz na mn. položky pořadí 308 : 213,90600</t>
  </si>
  <si>
    <t>Odkaz na mn. položky pořadí 307 : 857,27310</t>
  </si>
  <si>
    <t>979082319R00</t>
  </si>
  <si>
    <t>Vodorovná doprava suti a vybouraných hmot vodorovná doprava suti a vybouraných hmot bez naložení, s vyložením a hrubým urovnáním po suchu,  , příplatek za každých dalších i započatých 1000 m</t>
  </si>
  <si>
    <t>Odkaz na mn. položky pořadí 309 : 1071,17910*45</t>
  </si>
  <si>
    <t>979087112R00</t>
  </si>
  <si>
    <t xml:space="preserve">Vodorovná doprava suti a vybouraných hmot nakládání suti na dopravní prostředky,  </t>
  </si>
  <si>
    <t>821-1</t>
  </si>
  <si>
    <t>se složením a hrubým urovnáním nebo s přeložením na jiný dopravní prostředek kromě lodi, vč. příplatku za každých dalších i započatých 1000 m přes 1000 m,</t>
  </si>
  <si>
    <t>Odkaz na mn. položky pořadí 309 : 1071,17910</t>
  </si>
  <si>
    <t>979093111R00</t>
  </si>
  <si>
    <t>Uložení suti na skládku bez zhutnění</t>
  </si>
  <si>
    <t>800-6</t>
  </si>
  <si>
    <t>s hrubým urovnáním,</t>
  </si>
  <si>
    <t xml:space="preserve">SUS : 1,1*26 : </t>
  </si>
  <si>
    <t xml:space="preserve">MK : 1,1*116 : </t>
  </si>
  <si>
    <t>156,2</t>
  </si>
  <si>
    <t xml:space="preserve">SUS : (0,6+1,1+0,6)*26 : </t>
  </si>
  <si>
    <t xml:space="preserve">MK : (0,6+1,1+0,6)*116 : </t>
  </si>
  <si>
    <t>326,6</t>
  </si>
  <si>
    <t xml:space="preserve">SUS : (0,4+1,1+0,4)*26 : </t>
  </si>
  <si>
    <t xml:space="preserve">MK : (0,4+1,1+0,4)*116 : </t>
  </si>
  <si>
    <t>269,8</t>
  </si>
  <si>
    <t xml:space="preserve">SUS : (0,2+1,1+0,2)*26 : </t>
  </si>
  <si>
    <t xml:space="preserve">MK : (0,2+1,1+0,2)*116 : </t>
  </si>
  <si>
    <t>213</t>
  </si>
  <si>
    <t>113151114R00</t>
  </si>
  <si>
    <t>Odstranění podkladu, krytu frézováním povrch živičný, plochy do 500 m2 na jednom objektu nebo při provádění pruhu šířky do  750 mm, tloušťky 50 mm</t>
  </si>
  <si>
    <t xml:space="preserve">SUS : 3*26 : </t>
  </si>
  <si>
    <t xml:space="preserve">MK : 3*116 : </t>
  </si>
  <si>
    <t>426</t>
  </si>
  <si>
    <t xml:space="preserve">(0,5+1,1+0,5)*108*0,2 : </t>
  </si>
  <si>
    <t>45,36</t>
  </si>
  <si>
    <t xml:space="preserve">1,1*2,5*10 : </t>
  </si>
  <si>
    <t>27,5</t>
  </si>
  <si>
    <t xml:space="preserve">60% výkopu : 1,1*2,5*250*0,6 : </t>
  </si>
  <si>
    <t>412,5</t>
  </si>
  <si>
    <t xml:space="preserve">Položka pořadí 13 : 412,50000*0,3 : </t>
  </si>
  <si>
    <t>123,75</t>
  </si>
  <si>
    <t xml:space="preserve">40% výkopu : 1,1*2,5*250*0,4 : </t>
  </si>
  <si>
    <t>275</t>
  </si>
  <si>
    <t xml:space="preserve">Položka pořadí 15 : 275,00000*0,3 : </t>
  </si>
  <si>
    <t>82,5</t>
  </si>
  <si>
    <t xml:space="preserve">2*2,5*250 : </t>
  </si>
  <si>
    <t>1250</t>
  </si>
  <si>
    <t xml:space="preserve">Položka pořadí 17 : 1250,00000 : </t>
  </si>
  <si>
    <t xml:space="preserve">Položka pořadí 13 : 412,50000*0,55 : </t>
  </si>
  <si>
    <t xml:space="preserve">Položka pořadí 15 : 275,00000*0,55 : </t>
  </si>
  <si>
    <t>378,125</t>
  </si>
  <si>
    <t xml:space="preserve">Položka pořadí 11 : 45,36000 : </t>
  </si>
  <si>
    <t xml:space="preserve">zpětný zásyp v zeleni : 1,1*(2,5-(0,1+0,6))*108 : </t>
  </si>
  <si>
    <t>259,2</t>
  </si>
  <si>
    <t xml:space="preserve">Položka pořadí 24 : 473,66000 : </t>
  </si>
  <si>
    <t>473,66</t>
  </si>
  <si>
    <t xml:space="preserve">Položka pořadí 21 : 473,66000*40 : </t>
  </si>
  <si>
    <t>18946,4</t>
  </si>
  <si>
    <t xml:space="preserve">Položka pořadí 20 : 259,20000 : </t>
  </si>
  <si>
    <t xml:space="preserve">Položka pořadí 36 : 27,50000 : </t>
  </si>
  <si>
    <t xml:space="preserve">Položka pořadí 26 : 165,00000 : </t>
  </si>
  <si>
    <t xml:space="preserve">samostatně : 1,1*(2,5-(0,1+0,6))*(26+116) : </t>
  </si>
  <si>
    <t xml:space="preserve">Položka pořadí 13 : 412,50000 : </t>
  </si>
  <si>
    <t xml:space="preserve">Položka pořadí 15 : 275,00000 : </t>
  </si>
  <si>
    <t xml:space="preserve">Položka pořadí 26 : 165,00000*-1 : </t>
  </si>
  <si>
    <t xml:space="preserve">Položka pořadí 36 : 27,50000*-1 : </t>
  </si>
  <si>
    <t>495</t>
  </si>
  <si>
    <t xml:space="preserve">1,1*(0,3+0,3)*250 : </t>
  </si>
  <si>
    <t>165</t>
  </si>
  <si>
    <t xml:space="preserve">Položka pořadí 28 : 226,80000 : </t>
  </si>
  <si>
    <t>226,8</t>
  </si>
  <si>
    <t xml:space="preserve">(0,5+1,1+0,5)*108 : </t>
  </si>
  <si>
    <t xml:space="preserve">Položka pořadí 27 : 226,80000*0,025 : </t>
  </si>
  <si>
    <t>5,67</t>
  </si>
  <si>
    <t xml:space="preserve">Položka pořadí 26 : 165,00000*1,67 : </t>
  </si>
  <si>
    <t>275,55</t>
  </si>
  <si>
    <t xml:space="preserve">samostatně : 1,1*(2,5-(0,1+0,6))*(26+116)*1,67 : </t>
  </si>
  <si>
    <t>469,5372</t>
  </si>
  <si>
    <t xml:space="preserve">1,1*250 : </t>
  </si>
  <si>
    <t xml:space="preserve">275*1,1 : </t>
  </si>
  <si>
    <t>302,5</t>
  </si>
  <si>
    <t xml:space="preserve">1,1*0,1*250 : </t>
  </si>
  <si>
    <t xml:space="preserve">Položka pořadí 66 : 1,00000 : </t>
  </si>
  <si>
    <t xml:space="preserve">Položka pořadí 67 : 9,00000 : </t>
  </si>
  <si>
    <t xml:space="preserve">Položka pořadí 68 : 4,00000 : </t>
  </si>
  <si>
    <t xml:space="preserve">Položka pořadí 70 : 4,00000 : </t>
  </si>
  <si>
    <t xml:space="preserve">Položka pořadí 71 : 4,00000 : </t>
  </si>
  <si>
    <t xml:space="preserve">Položka pořadí 72 : 3,00000 : </t>
  </si>
  <si>
    <t xml:space="preserve">250*1,093/5 : </t>
  </si>
  <si>
    <t>54,65</t>
  </si>
  <si>
    <t xml:space="preserve">2*7 : </t>
  </si>
  <si>
    <t>55340324R</t>
  </si>
  <si>
    <t>poklop kanalizační s tlumící vložkou; litinový; D výrobku 785 mm; únosnost D 400 kN; s odvětráním</t>
  </si>
  <si>
    <t xml:space="preserve">Položka pořadí 69 : 7,00000 : </t>
  </si>
  <si>
    <t>18</t>
  </si>
  <si>
    <t xml:space="preserve">SUS : 26 : </t>
  </si>
  <si>
    <t xml:space="preserve">MK : 116 : </t>
  </si>
  <si>
    <t>142</t>
  </si>
  <si>
    <t xml:space="preserve">Položka pořadí 77 : 284,00000 : </t>
  </si>
  <si>
    <t>284</t>
  </si>
  <si>
    <t xml:space="preserve">SUS : 2*26 : </t>
  </si>
  <si>
    <t xml:space="preserve">MK : 2*116 : </t>
  </si>
  <si>
    <t xml:space="preserve">Položka pořadí 1 : 156,20000*0,55 : </t>
  </si>
  <si>
    <t xml:space="preserve">Položka pořadí 2 : 156,20000*0,77 : </t>
  </si>
  <si>
    <t xml:space="preserve">Položka pořadí 5 : 213,00000*0,38314 : </t>
  </si>
  <si>
    <t>287,79282</t>
  </si>
  <si>
    <t>(213*0,15+269,8*0,08+326,6*0,07+426*0,05)*1,8</t>
  </si>
  <si>
    <t xml:space="preserve">Položka pořadí 3 : 326,60000*0,154 : </t>
  </si>
  <si>
    <t xml:space="preserve">Položka pořadí 4 : 269,80000*0,176 : </t>
  </si>
  <si>
    <t xml:space="preserve">Položka pořadí 6 : 426,00000*0,11 : </t>
  </si>
  <si>
    <t>144,6412</t>
  </si>
  <si>
    <t>Odkaz na mn. položky pořadí 87 : 463,64562</t>
  </si>
  <si>
    <t>Odkaz na mn. položky pořadí 88 : 144,64120</t>
  </si>
  <si>
    <t>Odkaz na mn. položky pořadí 89 : 608,28682*45</t>
  </si>
  <si>
    <t>Odkaz na mn. položky pořadí 89 : 608,28682</t>
  </si>
  <si>
    <t xml:space="preserve">SUS : 1,1*62 : </t>
  </si>
  <si>
    <t xml:space="preserve">MK : 1,1*17 : </t>
  </si>
  <si>
    <t>86,9</t>
  </si>
  <si>
    <t xml:space="preserve">SUS : (0,6+1,1+0,6)*62 : </t>
  </si>
  <si>
    <t xml:space="preserve">MK : (0,6+1,1+0,6)*17 : </t>
  </si>
  <si>
    <t>181,7</t>
  </si>
  <si>
    <t xml:space="preserve">SUS : (0,4+1,1+0,4)*62 : </t>
  </si>
  <si>
    <t xml:space="preserve">MK : (0,4+1,1+0,4)*17 : </t>
  </si>
  <si>
    <t>150,1</t>
  </si>
  <si>
    <t xml:space="preserve">SUS : (0,2+1,1+0,2)*62 : </t>
  </si>
  <si>
    <t xml:space="preserve">MK : (0,2+1,1+0,2)*17 : </t>
  </si>
  <si>
    <t>118,5</t>
  </si>
  <si>
    <t xml:space="preserve">SUS : 3*62 : </t>
  </si>
  <si>
    <t xml:space="preserve">MK : 3*17 : </t>
  </si>
  <si>
    <t>237</t>
  </si>
  <si>
    <t xml:space="preserve">1,1*2,9*1 : </t>
  </si>
  <si>
    <t>3,19</t>
  </si>
  <si>
    <t xml:space="preserve">60% výkopu : 1,1*2,9*79*0,6 : </t>
  </si>
  <si>
    <t>151,206</t>
  </si>
  <si>
    <t xml:space="preserve">Položka pořadí 11 : 151,20600*0,3 : </t>
  </si>
  <si>
    <t>45,3618</t>
  </si>
  <si>
    <t xml:space="preserve">40% výkopu : 1,1*2,9*79*0,4 : </t>
  </si>
  <si>
    <t>100,804</t>
  </si>
  <si>
    <t xml:space="preserve">Položka pořadí 13 : 100,80400*0,3 : </t>
  </si>
  <si>
    <t>30,2412</t>
  </si>
  <si>
    <t xml:space="preserve">2*2,9*79 : </t>
  </si>
  <si>
    <t>458,2</t>
  </si>
  <si>
    <t xml:space="preserve">Položka pořadí 15 : 458,20000 : </t>
  </si>
  <si>
    <t xml:space="preserve">Položka pořadí 11 : 151,20600*0,55 : </t>
  </si>
  <si>
    <t xml:space="preserve">Položka pořadí 13 : 100,80400*0,55 : </t>
  </si>
  <si>
    <t>138,6055</t>
  </si>
  <si>
    <t xml:space="preserve">Položka pořadí 20 : 252,01000 : </t>
  </si>
  <si>
    <t>252,01</t>
  </si>
  <si>
    <t xml:space="preserve">Položka pořadí 18 : 252,01000*40 : </t>
  </si>
  <si>
    <t>10080,4</t>
  </si>
  <si>
    <t xml:space="preserve">Položka pořadí 29 : 8,69000 : </t>
  </si>
  <si>
    <t xml:space="preserve">Položka pořadí 22 : 52,14000 : </t>
  </si>
  <si>
    <t xml:space="preserve">samostatně : 1,1*(2,9-(0,1+0,6))*79 : </t>
  </si>
  <si>
    <t xml:space="preserve">Položka pořadí 11 : 151,20600 : </t>
  </si>
  <si>
    <t xml:space="preserve">Položka pořadí 13 : 100,80400 : </t>
  </si>
  <si>
    <t xml:space="preserve">Položka pořadí 22 : 52,14000*-1 : </t>
  </si>
  <si>
    <t xml:space="preserve">Položka pořadí 29 : 8,69000*-1 : </t>
  </si>
  <si>
    <t>191,18</t>
  </si>
  <si>
    <t xml:space="preserve">1,1*(0,3+0,3)*79 : </t>
  </si>
  <si>
    <t>52,14</t>
  </si>
  <si>
    <t xml:space="preserve">Položka pořadí 22 : 52,14000*1,67 : </t>
  </si>
  <si>
    <t>87,0738</t>
  </si>
  <si>
    <t xml:space="preserve">samostatně : 1,1*(2,9-(0,1+0,6))*79*1,67 : </t>
  </si>
  <si>
    <t>319,2706</t>
  </si>
  <si>
    <t xml:space="preserve">1,1*79 : </t>
  </si>
  <si>
    <t xml:space="preserve">86,9*1,1 : </t>
  </si>
  <si>
    <t>95,59</t>
  </si>
  <si>
    <t xml:space="preserve">1,1*0,1*79 : </t>
  </si>
  <si>
    <t>8,69</t>
  </si>
  <si>
    <t xml:space="preserve">Položka pořadí 58 : 1,00000 : </t>
  </si>
  <si>
    <t xml:space="preserve">Položka pořadí 59 : 2,00000 : </t>
  </si>
  <si>
    <t xml:space="preserve">Položka pořadí 61 : 2,00000 : </t>
  </si>
  <si>
    <t xml:space="preserve">Položka pořadí 62 : 2,00000 : </t>
  </si>
  <si>
    <t xml:space="preserve">Položka pořadí 63 : 3,00000 : </t>
  </si>
  <si>
    <t xml:space="preserve">79*1,093/5 : </t>
  </si>
  <si>
    <t>17,2694</t>
  </si>
  <si>
    <t xml:space="preserve">2*3 : </t>
  </si>
  <si>
    <t xml:space="preserve">Položka pořadí 60 : 3,00000 : </t>
  </si>
  <si>
    <t xml:space="preserve">SUS : 62 : </t>
  </si>
  <si>
    <t xml:space="preserve">MK : 17 : </t>
  </si>
  <si>
    <t>79</t>
  </si>
  <si>
    <t xml:space="preserve">Položka pořadí 68 : 158,00000 : </t>
  </si>
  <si>
    <t>158</t>
  </si>
  <si>
    <t xml:space="preserve">SUS : 2*62 : </t>
  </si>
  <si>
    <t xml:space="preserve">MK : 2*17 : </t>
  </si>
  <si>
    <t xml:space="preserve">Položka pořadí 1 : 86,90000*0,55 : </t>
  </si>
  <si>
    <t xml:space="preserve">Položka pořadí 2 : 86,90000*0,77 : </t>
  </si>
  <si>
    <t xml:space="preserve">Položka pořadí 5 : 118,50000*0,38314 : </t>
  </si>
  <si>
    <t>160,11009</t>
  </si>
  <si>
    <t>(118,5*0,15+150,1*0,08+181,7*0,07+237*0,05)*1,8</t>
  </si>
  <si>
    <t xml:space="preserve">Položka pořadí 3 : 181,70000*0,154 : </t>
  </si>
  <si>
    <t xml:space="preserve">Položka pořadí 4 : 150,10000*0,176 : </t>
  </si>
  <si>
    <t xml:space="preserve">Položka pořadí 6 : 237,00000*0,11 : </t>
  </si>
  <si>
    <t>80,4694</t>
  </si>
  <si>
    <t>Odkaz na mn. položky pořadí 79 : 80,46940</t>
  </si>
  <si>
    <t>Odkaz na mn. položky pořadí 78 : 257,94369</t>
  </si>
  <si>
    <t>Odkaz na mn. položky pořadí 80 : 338,41309*45</t>
  </si>
  <si>
    <t>Odkaz na mn. položky pořadí 80 : 338,41309</t>
  </si>
  <si>
    <t xml:space="preserve">SUS : 1,1*78 : </t>
  </si>
  <si>
    <t>85,8</t>
  </si>
  <si>
    <t xml:space="preserve">SUS : (0,6+1,1+0,6)*78 : </t>
  </si>
  <si>
    <t>179,4</t>
  </si>
  <si>
    <t xml:space="preserve">SUS : (0,4+1,1+0,4)*78 : </t>
  </si>
  <si>
    <t>148,2</t>
  </si>
  <si>
    <t xml:space="preserve">SUS : (0,2+1,1+0,2)*78 : </t>
  </si>
  <si>
    <t>117</t>
  </si>
  <si>
    <t xml:space="preserve">SUS : 3*78 : </t>
  </si>
  <si>
    <t>234</t>
  </si>
  <si>
    <t xml:space="preserve">1,1*2,7*1 : </t>
  </si>
  <si>
    <t>2,97</t>
  </si>
  <si>
    <t xml:space="preserve">60% výkopu : 1,1*2,7*78*0,6 : </t>
  </si>
  <si>
    <t>138,996</t>
  </si>
  <si>
    <t xml:space="preserve">Položka pořadí 11 : 138,99600*0,3 : </t>
  </si>
  <si>
    <t>41,6988</t>
  </si>
  <si>
    <t>132301211R00</t>
  </si>
  <si>
    <t xml:space="preserve">Hloubení rýh šířky přes 60 do 200 cm do 100 m3, v hornině 4, hloubení strojně </t>
  </si>
  <si>
    <t xml:space="preserve">40% výkopu : 1,1*2,7*78*0,4 : </t>
  </si>
  <si>
    <t>92,664</t>
  </si>
  <si>
    <t xml:space="preserve">Položka pořadí 13 : 92,66400*0,3 : </t>
  </si>
  <si>
    <t>27,7992</t>
  </si>
  <si>
    <t xml:space="preserve">2*2,7*78 : </t>
  </si>
  <si>
    <t>421,2</t>
  </si>
  <si>
    <t xml:space="preserve">Položka pořadí 15 : 421,20000 : </t>
  </si>
  <si>
    <t xml:space="preserve">Položka pořadí 13 : 92,66400 : </t>
  </si>
  <si>
    <t xml:space="preserve">Položka pořadí 11 : 138,99600*0,55 : </t>
  </si>
  <si>
    <t>169,1118</t>
  </si>
  <si>
    <t xml:space="preserve">Položka pořadí 20 : 231,66000 : </t>
  </si>
  <si>
    <t>231,66</t>
  </si>
  <si>
    <t xml:space="preserve">Položka pořadí 18 : 231,66000*40 : </t>
  </si>
  <si>
    <t>9266,4</t>
  </si>
  <si>
    <t xml:space="preserve">Položka pořadí 29 : 8,58000 : </t>
  </si>
  <si>
    <t xml:space="preserve">Položka pořadí 22 : 51,48000 : </t>
  </si>
  <si>
    <t xml:space="preserve">samostatně : 1,1*(2,7-(0,1+0,6))*78 : </t>
  </si>
  <si>
    <t xml:space="preserve">Položka pořadí 11 : 138,99600 : </t>
  </si>
  <si>
    <t xml:space="preserve">Položka pořadí 22 : 51,48000*-1 : </t>
  </si>
  <si>
    <t xml:space="preserve">Položka pořadí 29 : 8,58000*-1 : </t>
  </si>
  <si>
    <t>171,6</t>
  </si>
  <si>
    <t xml:space="preserve">1,1*(0,3+0,3)*78 : </t>
  </si>
  <si>
    <t>51,48</t>
  </si>
  <si>
    <t xml:space="preserve">Položka pořadí 22 : 51,48000*1,67 : </t>
  </si>
  <si>
    <t>85,9716</t>
  </si>
  <si>
    <t xml:space="preserve">samostatně : 1,1*(2,7-(0,1+0,6))*78*1,67 : </t>
  </si>
  <si>
    <t>286,572</t>
  </si>
  <si>
    <t xml:space="preserve">1,1*78 : </t>
  </si>
  <si>
    <t xml:space="preserve">85,8*1,1 : </t>
  </si>
  <si>
    <t>94,38</t>
  </si>
  <si>
    <t xml:space="preserve">1,1*0,1*78 : </t>
  </si>
  <si>
    <t>8,58</t>
  </si>
  <si>
    <t xml:space="preserve">Položka pořadí 57 : 1,00000 : </t>
  </si>
  <si>
    <t xml:space="preserve">78*1,093/5 : </t>
  </si>
  <si>
    <t>17,0508</t>
  </si>
  <si>
    <t xml:space="preserve">2*2 : </t>
  </si>
  <si>
    <t xml:space="preserve">Položka pořadí 60 : 2,00000 : </t>
  </si>
  <si>
    <t xml:space="preserve">SUS : 78 : </t>
  </si>
  <si>
    <t>78</t>
  </si>
  <si>
    <t xml:space="preserve">Položka pořadí 67 : 156,00000 : </t>
  </si>
  <si>
    <t>156</t>
  </si>
  <si>
    <t xml:space="preserve">SUS : 2*78 : </t>
  </si>
  <si>
    <t xml:space="preserve">Položka pořadí 1 : 85,80000*0,55 : </t>
  </si>
  <si>
    <t xml:space="preserve">Položka pořadí 2 : 85,80000*0,77 : </t>
  </si>
  <si>
    <t xml:space="preserve">Položka pořadí 5 : 117,00000*0,38314 : </t>
  </si>
  <si>
    <t>158,08338</t>
  </si>
  <si>
    <t>(117*0,15+148,2*0,08+179,4*0,07+234*0,05)*1,8</t>
  </si>
  <si>
    <t xml:space="preserve">Položka pořadí 3 : 179,40000*0,154 : </t>
  </si>
  <si>
    <t xml:space="preserve">Položka pořadí 4 : 148,20000*0,176 : </t>
  </si>
  <si>
    <t xml:space="preserve">Položka pořadí 6 : 234,00000*0,11 : </t>
  </si>
  <si>
    <t>79,4508</t>
  </si>
  <si>
    <t>Odkaz na mn. položky pořadí 78 : 79,45080</t>
  </si>
  <si>
    <t>Odkaz na mn. položky pořadí 77 : 254,67858</t>
  </si>
  <si>
    <t>Odkaz na mn. položky pořadí 79 : 334,12938*45</t>
  </si>
  <si>
    <t>Odkaz na mn. položky pořadí 79 : 334,12938</t>
  </si>
  <si>
    <t xml:space="preserve">SUS : 1,1*233,7 : </t>
  </si>
  <si>
    <t xml:space="preserve">MK : 1,1*35 : </t>
  </si>
  <si>
    <t>295,57</t>
  </si>
  <si>
    <t xml:space="preserve">SUS : (0,6+1,1+0,6)*233,7 : </t>
  </si>
  <si>
    <t xml:space="preserve">MK : (0,6+1,1+0,6)*35 : </t>
  </si>
  <si>
    <t>618,01</t>
  </si>
  <si>
    <t xml:space="preserve">SUS : (0,4+1,1+0,4)*233,7 : </t>
  </si>
  <si>
    <t xml:space="preserve">MK : (0,4+1,1+0,4)*35 : </t>
  </si>
  <si>
    <t>510,53</t>
  </si>
  <si>
    <t xml:space="preserve">SUS : (0,2+1,1+0,2)*233,7 : </t>
  </si>
  <si>
    <t xml:space="preserve">MK : (0,2+1,1+0,2)*35 : </t>
  </si>
  <si>
    <t>403,05</t>
  </si>
  <si>
    <t xml:space="preserve">SUS : 3*233,7 : </t>
  </si>
  <si>
    <t xml:space="preserve">MK : 3*35 : </t>
  </si>
  <si>
    <t>806,1</t>
  </si>
  <si>
    <t xml:space="preserve">(0,5+1,1+0,5)*80,3*0,2 : </t>
  </si>
  <si>
    <t xml:space="preserve">souběh s V2 : (0,5+0,9)*31*0,2 : </t>
  </si>
  <si>
    <t>42,406</t>
  </si>
  <si>
    <t xml:space="preserve">1,1*3,1*14 : </t>
  </si>
  <si>
    <t>47,74</t>
  </si>
  <si>
    <t xml:space="preserve">60% výkopu : 1,1*3,1*349*0,6 : </t>
  </si>
  <si>
    <t xml:space="preserve">souběh s V2 : 0,9*3,1*31*0,6 : </t>
  </si>
  <si>
    <t>765,948</t>
  </si>
  <si>
    <t xml:space="preserve">Položka pořadí 13 : 765,94800*0,3 : </t>
  </si>
  <si>
    <t>229,7844</t>
  </si>
  <si>
    <t xml:space="preserve">40% výkopu : 1,1*3,1*349*0,4 : </t>
  </si>
  <si>
    <t xml:space="preserve">souběh s V2 : 0,9*3,1*31*0,4 : </t>
  </si>
  <si>
    <t>510,632</t>
  </si>
  <si>
    <t xml:space="preserve">Položka pořadí 15 : 510,63200*0,3 : </t>
  </si>
  <si>
    <t>153,1896</t>
  </si>
  <si>
    <t xml:space="preserve">2*3,1*349 : </t>
  </si>
  <si>
    <t xml:space="preserve">souběh s V2 : 3,1*31 : </t>
  </si>
  <si>
    <t>2259,9</t>
  </si>
  <si>
    <t xml:space="preserve">Položka pořadí 17 : 2259,90000 : </t>
  </si>
  <si>
    <t xml:space="preserve">Položka pořadí 13 : 765,94800*0,55 : </t>
  </si>
  <si>
    <t xml:space="preserve">Položka pořadí 15 : 510,63200*0,55 : </t>
  </si>
  <si>
    <t>702,119</t>
  </si>
  <si>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</si>
  <si>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</si>
  <si>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</si>
  <si>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</si>
  <si>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</si>
  <si>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</si>
  <si>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</si>
  <si>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</si>
  <si>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</si>
  <si>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</si>
  <si>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</si>
  <si>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</si>
  <si>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</si>
  <si>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</si>
  <si>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</si>
  <si>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</si>
  <si>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</si>
  <si>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</si>
  <si>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</si>
  <si>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</si>
  <si>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</si>
  <si>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</si>
  <si>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</si>
  <si>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</si>
  <si>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</si>
  <si>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</si>
  <si>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</si>
  <si>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</si>
  <si>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</si>
  <si>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</si>
  <si>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</si>
  <si>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</si>
  <si>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</si>
  <si>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</si>
  <si>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</si>
  <si>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</si>
  <si>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</si>
  <si>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</si>
  <si>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</si>
  <si>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</si>
  <si>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</si>
  <si>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</si>
  <si>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</si>
  <si>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2021/031</t>
  </si>
  <si>
    <t>Kanalizace a ČOV Křešice</t>
  </si>
  <si>
    <t>Stavba</t>
  </si>
  <si>
    <t>Stavební objekt</t>
  </si>
  <si>
    <t>1</t>
  </si>
  <si>
    <t>D 1 Stavební objekty - ČOV EO 200</t>
  </si>
  <si>
    <t>D 1.1. stavební část ČOV</t>
  </si>
  <si>
    <t>2</t>
  </si>
  <si>
    <t>D-1.4 Technické prostředí staveb</t>
  </si>
  <si>
    <t>3</t>
  </si>
  <si>
    <t>Oplocení ČOV</t>
  </si>
  <si>
    <t>D 2.1 Stoková síť</t>
  </si>
  <si>
    <t>01</t>
  </si>
  <si>
    <t>Stoka A</t>
  </si>
  <si>
    <t>02</t>
  </si>
  <si>
    <t>Stoka A1</t>
  </si>
  <si>
    <t>03</t>
  </si>
  <si>
    <t>Stoka A1-1</t>
  </si>
  <si>
    <t>04</t>
  </si>
  <si>
    <t>Stoka A2</t>
  </si>
  <si>
    <t>05</t>
  </si>
  <si>
    <t>Stoka B</t>
  </si>
  <si>
    <t>06</t>
  </si>
  <si>
    <t>Stoka B1</t>
  </si>
  <si>
    <t>07</t>
  </si>
  <si>
    <t>Stoka C</t>
  </si>
  <si>
    <t>08</t>
  </si>
  <si>
    <t>Stoka D</t>
  </si>
  <si>
    <t>09</t>
  </si>
  <si>
    <t>Výtlak V1</t>
  </si>
  <si>
    <t>10</t>
  </si>
  <si>
    <t>Výtlak V2</t>
  </si>
  <si>
    <t>11</t>
  </si>
  <si>
    <t>Výtlak V3</t>
  </si>
  <si>
    <t>12</t>
  </si>
  <si>
    <t>Čerpací stanice ČS1</t>
  </si>
  <si>
    <t>13</t>
  </si>
  <si>
    <t>Čerpací stanice ČS2</t>
  </si>
  <si>
    <t>14</t>
  </si>
  <si>
    <t>Čerpací stanice ČS3</t>
  </si>
  <si>
    <t>15</t>
  </si>
  <si>
    <t>Bezpečnostní přepad z ČS1</t>
  </si>
  <si>
    <t>16</t>
  </si>
  <si>
    <t>Měrná šachta</t>
  </si>
  <si>
    <t>D 2.2 ČOV- přípojka vody, odtokové potrubí a zpevněné plochy</t>
  </si>
  <si>
    <t>Potrubí odtoku z ČOV</t>
  </si>
  <si>
    <t>Vodovodní přípojka k ČOV</t>
  </si>
  <si>
    <t>Sjezd k areálu ČOV</t>
  </si>
  <si>
    <t>4</t>
  </si>
  <si>
    <t>D 2.3 Rozvody NN</t>
  </si>
  <si>
    <t>D2.3 Rozvody NN</t>
  </si>
  <si>
    <t>5</t>
  </si>
  <si>
    <t>D 2.4 Technologická část ČOV</t>
  </si>
  <si>
    <t>6</t>
  </si>
  <si>
    <t>D 2.5 Technologická část ČS</t>
  </si>
  <si>
    <t>7</t>
  </si>
  <si>
    <t>Ostatní a vedlejší náklady</t>
  </si>
  <si>
    <t>Ostatní a vedlější náklady</t>
  </si>
  <si>
    <t>Celkem za stavbu</t>
  </si>
  <si>
    <t>CZK</t>
  </si>
  <si>
    <t>Rekapitulace dílů</t>
  </si>
  <si>
    <t>Typ dílu</t>
  </si>
  <si>
    <t>Zemní práce</t>
  </si>
  <si>
    <t>Základy a zvláštní zakládání</t>
  </si>
  <si>
    <t>Svislé a kompletní konstrukce</t>
  </si>
  <si>
    <t>Vodorovné konstrukce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</si>
  <si>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</si>
  <si>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</si>
  <si>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</si>
  <si>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</si>
  <si>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</si>
  <si>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</si>
  <si>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</si>
  <si>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</si>
  <si>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</si>
  <si>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</t>
  </si>
  <si>
    <t>Ostatní konstrukce a práce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</si>
  <si>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</si>
  <si>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</si>
  <si>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</si>
  <si>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</si>
  <si>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</si>
  <si>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</si>
  <si>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</si>
  <si>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</si>
  <si>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</si>
  <si>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</si>
  <si>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D-2.4</t>
  </si>
  <si>
    <t xml:space="preserve">Technické a technologické zařízení - ČOV </t>
  </si>
  <si>
    <t>D-2.5</t>
  </si>
  <si>
    <t>Technické a technologické zařízení - ČS1, ČS2, ČS3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</si>
  <si>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</si>
  <si>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</si>
  <si>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</si>
  <si>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</si>
  <si>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</si>
  <si>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</si>
  <si>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</si>
  <si>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</si>
  <si>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</si>
  <si>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</si>
  <si>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762</t>
  </si>
  <si>
    <t>Konstrukce tesařské</t>
  </si>
  <si>
    <t>763</t>
  </si>
  <si>
    <t>Dřevostavby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</si>
  <si>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</si>
  <si>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</si>
  <si>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</si>
  <si>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</si>
  <si>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</si>
  <si>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</si>
  <si>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</si>
  <si>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</si>
  <si>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</si>
  <si>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</si>
  <si>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</si>
  <si>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</si>
  <si>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</si>
  <si>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</si>
  <si>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</si>
  <si>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</si>
  <si>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</si>
  <si>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</si>
  <si>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</si>
  <si>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</si>
  <si>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M23</t>
  </si>
  <si>
    <t>Montáže potrubí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</si>
  <si>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</si>
  <si>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</si>
  <si>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</si>
  <si>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</si>
  <si>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</si>
  <si>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</si>
  <si>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</si>
  <si>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</si>
  <si>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</si>
  <si>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</si>
  <si>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</si>
  <si>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</si>
  <si>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</si>
  <si>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</si>
  <si>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</si>
  <si>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</si>
  <si>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</si>
  <si>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</si>
  <si>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</si>
  <si>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</si>
  <si>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</si>
  <si>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</si>
  <si>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</si>
  <si>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</si>
  <si>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</si>
  <si>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</si>
  <si>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</si>
  <si>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</si>
  <si>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</si>
  <si>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</si>
  <si>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</si>
  <si>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</si>
  <si>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</si>
  <si>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115101201R00</t>
  </si>
  <si>
    <t>Čerpání vody na dopravní výšku do 10 m_x000D_
 s uvažovaným průměrným přítokem do 500 l/min</t>
  </si>
  <si>
    <t>h</t>
  </si>
  <si>
    <t>800-1</t>
  </si>
  <si>
    <t>RTS 21/ II</t>
  </si>
  <si>
    <t>Indiv</t>
  </si>
  <si>
    <t>Práce</t>
  </si>
  <si>
    <t>POL1_1</t>
  </si>
  <si>
    <t>na vzdálenost od hladiny vody v jímce po výšku roviny proložené osou nejvyššího bodu výtlačného potrubí. Včetně odpadní potrubí v délce do 20 m.</t>
  </si>
  <si>
    <t>SPI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</si>
  <si>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</si>
  <si>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</si>
  <si>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</si>
  <si>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</si>
  <si>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121101101R00</t>
  </si>
  <si>
    <t>Sejmutí ornice s přemístěním na vzdálenost do 50 m</t>
  </si>
  <si>
    <t>m3</t>
  </si>
  <si>
    <t>nebo lesní půdy, s vodorovným přemístěním na hromady v místě upotřebení nebo na dočasné či trvalé skládky se složením</t>
  </si>
  <si>
    <t xml:space="preserve">areál : 13*24*0,2 : </t>
  </si>
  <si>
    <t>VV</t>
  </si>
  <si>
    <t>62,4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</si>
  <si>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</si>
  <si>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</si>
  <si>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</si>
  <si>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 xml:space="preserve">60% výkopu : 7,8*11,8*2,5*0,6 : </t>
  </si>
  <si>
    <t>138,06</t>
  </si>
  <si>
    <t>131201209R00</t>
  </si>
  <si>
    <t xml:space="preserve">Hloubení zapažených jam a zářezů příplatek za lepivost, v hornině 3,  </t>
  </si>
  <si>
    <t xml:space="preserve">Položka pořadí 220 : 138,06000*0,3 : </t>
  </si>
  <si>
    <t>41,418</t>
  </si>
  <si>
    <t>131301201R00</t>
  </si>
  <si>
    <t>Hloubení zapažených jam a zářezů do 100 m3, v hornině 4, převážně ručně</t>
  </si>
  <si>
    <t xml:space="preserve">40% výkopu : 7,8*11,8*2,5*0,4 : </t>
  </si>
  <si>
    <t>92,04</t>
  </si>
  <si>
    <t>131301209R00</t>
  </si>
  <si>
    <t xml:space="preserve">Hloubení zapažených jam a zářezů příplatek za lepivost, v hornině 4,  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</si>
  <si>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</si>
  <si>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</si>
  <si>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</si>
  <si>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 xml:space="preserve">Položka pořadí 220 : 138,06000*0,55 : </t>
  </si>
  <si>
    <t>167,973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</si>
  <si>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</si>
  <si>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</si>
  <si>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</si>
  <si>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 xml:space="preserve">deponie do 10 km : : </t>
  </si>
  <si>
    <t xml:space="preserve">Položka pořadí 220 : 138,06000 : </t>
  </si>
  <si>
    <t>230,1</t>
  </si>
  <si>
    <t>167101102R00</t>
  </si>
  <si>
    <t>Nakládání, skládání, překládání neulehlého výkopku nakládání výkopku_x000D_
 přes 100 m3, z horniny 1 až 4</t>
  </si>
  <si>
    <t>171101103R00</t>
  </si>
  <si>
    <t>Uložení sypaniny do násypů zhutněných s uzavřením povrchu násypu z hornin soudržných s předepsanou mírou zhutnění v procentech výsledků zkoušek Proctor-Standard							_x000D_
							_x000D_
 přes 96 do 100 % PS</t>
  </si>
  <si>
    <t>s rozprostřením sypaniny ve vrstvách a s hrubým urovnáním,</t>
  </si>
  <si>
    <t xml:space="preserve">výkop-zásyp : (138,06+92,04)-97,4085 : </t>
  </si>
  <si>
    <t>132,6915</t>
  </si>
  <si>
    <t>174101101R00</t>
  </si>
  <si>
    <t>Zásyp sypaninou se zhutněním jam, šachet, rýh nebo kolem objektů v těchto vykopávkách</t>
  </si>
  <si>
    <t>z jakékoliv horniny s uložením výkopku po vrstvách,</t>
  </si>
  <si>
    <t xml:space="preserve">výkop : 11,8*7,8*2,5 : </t>
  </si>
  <si>
    <t xml:space="preserve">podklad : -10,8*6,8*0,15 : </t>
  </si>
  <si>
    <t xml:space="preserve">-10,3*6,3*0,1 : </t>
  </si>
  <si>
    <t xml:space="preserve">dno : -6*10*0,4 : </t>
  </si>
  <si>
    <t xml:space="preserve">monoblok : -9,3*5,3*1,85 : </t>
  </si>
  <si>
    <t>97,4085</t>
  </si>
  <si>
    <t>180402111R00</t>
  </si>
  <si>
    <t>Založení trávníku parkový trávník, výsevem, v rovině nebo na svahu do 1:5</t>
  </si>
  <si>
    <t>m2</t>
  </si>
  <si>
    <t>823-1</t>
  </si>
  <si>
    <t>na půdě předem připravené s pokosením, naložením, odvozem odpadu do 20 km a se složením,</t>
  </si>
  <si>
    <t xml:space="preserve">Položka pořadí 221 : 221,25000 : </t>
  </si>
  <si>
    <t>221,25</t>
  </si>
  <si>
    <t>181301104R00</t>
  </si>
  <si>
    <t>Rozprostření a urovnání ornice v rovině v souvislé ploše do 500 m2, tloušťka vrstvy přes 200 do 250 mm</t>
  </si>
  <si>
    <t>s případným nutným přemístěním hromad nebo dočasných skládek na místo potřeby ze vzdálenosti do 30 m, v rovině nebo ve svahu do 1 : 5,</t>
  </si>
  <si>
    <t xml:space="preserve">areál : 13*24 : </t>
  </si>
  <si>
    <t xml:space="preserve">ČOV : -6,5*10,5 : </t>
  </si>
  <si>
    <t xml:space="preserve">sjezd : -5*4,5 : </t>
  </si>
  <si>
    <t>00572410R</t>
  </si>
  <si>
    <t>směs travní parková, pro mírnou zátěž</t>
  </si>
  <si>
    <t>kg</t>
  </si>
  <si>
    <t>SPCM</t>
  </si>
  <si>
    <t>Specifikace</t>
  </si>
  <si>
    <t>POL3_0</t>
  </si>
  <si>
    <t>212752112R00</t>
  </si>
  <si>
    <t>Trativody z drenážních trubek DN od 80 do 100 mm</t>
  </si>
  <si>
    <t>m</t>
  </si>
  <si>
    <t>827-1</t>
  </si>
  <si>
    <t>RTS 18/ I</t>
  </si>
  <si>
    <t>se zřízením štěrkopískového lože pod trubky a s jejich obsypem v průměrném celkovém množství do 0,15 m3/m v otevřeném příkopu,</t>
  </si>
  <si>
    <t xml:space="preserve">2*(7,8+11,8) : </t>
  </si>
  <si>
    <t>39,2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</si>
  <si>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</si>
  <si>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</si>
  <si>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</si>
  <si>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 xml:space="preserve">11,8*7,8 : </t>
  </si>
  <si>
    <t>231941111R00</t>
  </si>
  <si>
    <t>Kleštiny nebo převázky beraněné z oceli z oceli, opracování</t>
  </si>
  <si>
    <t>t</t>
  </si>
  <si>
    <t>800-2</t>
  </si>
  <si>
    <t>pro hradící stěny jakéholiv druhu,</t>
  </si>
  <si>
    <t>Včetně spojovacího materiálu.</t>
  </si>
  <si>
    <t>POP</t>
  </si>
  <si>
    <t xml:space="preserve">Položka pořadí 228 : 0,42720 : </t>
  </si>
  <si>
    <t xml:space="preserve">Položka pořadí 229 : 9,57818 : </t>
  </si>
  <si>
    <t xml:space="preserve">Položka pořadí 230 : 0,18502 : </t>
  </si>
  <si>
    <t>10,1904</t>
  </si>
  <si>
    <t>231941121R00</t>
  </si>
  <si>
    <t>Kleštiny nebo převázky beraněné z oceli z oceli, montáž</t>
  </si>
  <si>
    <t>231941131R00</t>
  </si>
  <si>
    <t>Kleštiny nebo převázky beraněné z oceli z oceli, demontáž</t>
  </si>
  <si>
    <t>231943111R00</t>
  </si>
  <si>
    <t>Stěny beraněné z ocelových štětovnic z terénu, nastražení, délka od 0 do 10 m</t>
  </si>
  <si>
    <t xml:space="preserve">11,8*7,8*6 : </t>
  </si>
  <si>
    <t>552,24</t>
  </si>
  <si>
    <t>231943212R00</t>
  </si>
  <si>
    <t>Stěny beraněné z ocelových štětovnic z terénu, zaberanění, délka od 0 do 8 m</t>
  </si>
  <si>
    <t>237941112R00</t>
  </si>
  <si>
    <t>Vytažení štětových stěn z ocelových štětovnic doba zaberanění do 2 roků, délka štětovnic do 12 m, délka zaberanění od 0 do 8 m</t>
  </si>
  <si>
    <t>271571111R00</t>
  </si>
  <si>
    <t xml:space="preserve">Polštáře zhutněné pod základy štěrkopísek tříděný,  </t>
  </si>
  <si>
    <t xml:space="preserve">podklad : 10,8*6,8*0,15 : </t>
  </si>
  <si>
    <t xml:space="preserve">odkapová jímka : 0,1*0,8*1,5 : </t>
  </si>
  <si>
    <t>11,136</t>
  </si>
  <si>
    <t>273313611R00</t>
  </si>
  <si>
    <t>Beton základových desek prostý třídy C 16/20</t>
  </si>
  <si>
    <t>801-1</t>
  </si>
  <si>
    <t>dodávka a uložení betonu do připravené konstrukce,</t>
  </si>
  <si>
    <t xml:space="preserve">10,3*6,3*0,1 : </t>
  </si>
  <si>
    <t>6,489</t>
  </si>
  <si>
    <t>273351215RT1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</si>
  <si>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</si>
  <si>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</si>
  <si>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 xml:space="preserve">0,1*(10,5+6,5+10,5+6,5) : </t>
  </si>
  <si>
    <t>3,4</t>
  </si>
  <si>
    <t>273351216R00</t>
  </si>
  <si>
    <t>Bednění stěn základových desek odstranění</t>
  </si>
  <si>
    <t>273361921RT5</t>
  </si>
  <si>
    <t>Výztuž základových desek ze svařovaných sítí průměr drátu 6 mm, velikost oka 150/150 mm</t>
  </si>
  <si>
    <t>včetně distančních prvků</t>
  </si>
  <si>
    <t xml:space="preserve">podkladní beton : ((6,5*10,5)*1,2)*0,00444 : </t>
  </si>
  <si>
    <t>0,36364</t>
  </si>
  <si>
    <t>X028</t>
  </si>
  <si>
    <t>Čerpací jímka - skruže DN 500 (h=1,0m)</t>
  </si>
  <si>
    <t>kpl</t>
  </si>
  <si>
    <t>Vlastní</t>
  </si>
  <si>
    <t>13331842R</t>
  </si>
  <si>
    <t>tyč ocelová  L (úhelník) válcovaná za tepla S235 (11375); rovnoramenná; tl = 12,00 mm; a = 100,0 mm; b = 100,0 mm</t>
  </si>
  <si>
    <t xml:space="preserve">rohy : (4*6)*0,0178 : </t>
  </si>
  <si>
    <t>0,4272</t>
  </si>
  <si>
    <t>13442220R</t>
  </si>
  <si>
    <t>štětovnice</t>
  </si>
  <si>
    <t>13483435R</t>
  </si>
  <si>
    <t>tyč ocelová profilová válcovaná za tepla S235 (11375); průřez U; výška 280 mm</t>
  </si>
  <si>
    <t xml:space="preserve">rámy2xU, dole a nahoře : (((2*7,8)*2)*2)*0,0462 : </t>
  </si>
  <si>
    <t xml:space="preserve">(((2*11,8)*2)*2)*0,0462 : </t>
  </si>
  <si>
    <t xml:space="preserve">vzpěry : ((2*2,265)*4)*0,0462 : </t>
  </si>
  <si>
    <t xml:space="preserve">((2*2,1)*4)*0,0462 : </t>
  </si>
  <si>
    <t xml:space="preserve">(2*7,8)*0,0462 : </t>
  </si>
  <si>
    <t>9,57818</t>
  </si>
  <si>
    <t>14215921R</t>
  </si>
  <si>
    <t>trubka bezešvá hladká kruhová 11353; svařitelnost zaručená; vnější průměr 159,0 mm; tloušťka stěny 6,3 mm</t>
  </si>
  <si>
    <t xml:space="preserve">7,8*23,72/1000 : </t>
  </si>
  <si>
    <t>0,18502</t>
  </si>
  <si>
    <t>311238512R00</t>
  </si>
  <si>
    <t xml:space="preserve">Zdivo nosné z cihel a tvarovek pálených tloušťky 240 mm,  , charakteristická pevnost v tlaku fk = 2,05 MPa, součinitel prostupu tepla U = 0,90 W/m2.K , hodnota pro zdivo bez omítky při vlhkosti 0,5%,  </t>
  </si>
  <si>
    <t xml:space="preserve">2,5*4,5 : </t>
  </si>
  <si>
    <t xml:space="preserve">2*4,5/2 : </t>
  </si>
  <si>
    <t xml:space="preserve">-1*2 : </t>
  </si>
  <si>
    <t>13,75</t>
  </si>
  <si>
    <t>311238513R00</t>
  </si>
  <si>
    <t xml:space="preserve">Zdivo nosné z cihel a tvarovek pálených tloušťky 300 mm,  , charakteristická pevnost v tlaku fk = 2,05 MPa, součinitel prostupu tepla U=0,55 W/m2.K, hodnota pro zdivo bez omítky při vlhkosti 0,5%,  </t>
  </si>
  <si>
    <t xml:space="preserve">0,25*(5,4+9,4+5,4+9,5) : </t>
  </si>
  <si>
    <t>7,425</t>
  </si>
  <si>
    <t>311238517R00</t>
  </si>
  <si>
    <t xml:space="preserve">Zdivo nosné z cihel a tvarovek pálených tloušťky 440 mm,  , charakteristická pevnost v tlaku fk = 2,05 MPa, součinitel prostupu tepla U = 0,26 W/m2.K , hodnota pro zdivo bez omítky při vlhkosti 1%,  </t>
  </si>
  <si>
    <t xml:space="preserve">SO1 : 2,25*(5,4+9,4+5,4+9,5) : </t>
  </si>
  <si>
    <t xml:space="preserve">2*9,4 : </t>
  </si>
  <si>
    <t xml:space="preserve">-1*2*2 : </t>
  </si>
  <si>
    <t xml:space="preserve">-1*1,25*3 : </t>
  </si>
  <si>
    <t>77,875</t>
  </si>
  <si>
    <t>317168112R00</t>
  </si>
  <si>
    <t>Překlady keramické montáž a dodávka nenosné, délky 1250 mm, šířky 115 mm, výšky 71 mm</t>
  </si>
  <si>
    <t>kus</t>
  </si>
  <si>
    <t>317168113R00</t>
  </si>
  <si>
    <t>Překlady keramické montáž a dodávka nenosné, délky 1500 mm, šířky 115 mm, výšky 71 mm</t>
  </si>
  <si>
    <t>317168121R00</t>
  </si>
  <si>
    <t>Překlady keramické montáž a dodávka nenosné, délky 1000 mm, šířky 145 mm, výšky 71 mm</t>
  </si>
  <si>
    <t>317168132R00</t>
  </si>
  <si>
    <t>Překlady keramické montáž a dodávka nosné, délky 1500 mm, šířky 70 mm, výšky 238 mm</t>
  </si>
  <si>
    <t xml:space="preserve">3*4 : </t>
  </si>
  <si>
    <t xml:space="preserve">5+5 : </t>
  </si>
  <si>
    <t>22</t>
  </si>
  <si>
    <t>317998112R00</t>
  </si>
  <si>
    <t>Překlady keramické izolace vkládaná mezi překlady tloušťky 70 mm</t>
  </si>
  <si>
    <t xml:space="preserve">1,5+1,5 : </t>
  </si>
  <si>
    <t>342248151R00</t>
  </si>
  <si>
    <t>Příčky z tvárnic pálených Příčky z tvárnic pálených tloušťky 80 mm, z děrovaných příčkovek, P 10, zděných na suchou pěnu</t>
  </si>
  <si>
    <t>jednoduché nebo příčky zděné do svislé dřevěné, cihelné, betonové nebo ocelové konstrukce na jakoukoliv maltu vápenocementovou (MVC) nebo cementovou (MC),</t>
  </si>
  <si>
    <t xml:space="preserve">2,84*2 : </t>
  </si>
  <si>
    <t xml:space="preserve">-0,8*2 : </t>
  </si>
  <si>
    <t>4,08</t>
  </si>
  <si>
    <t>380326132RU1</t>
  </si>
  <si>
    <t>Kompletní konstrukce z betonu železového vodostavebního třídy C 30/37, vliv prostředí XC4, tloušťky konstrukce přes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</si>
  <si>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</si>
  <si>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</si>
  <si>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P1 : 2*(2,5+1,65)*0,2 : </t>
  </si>
  <si>
    <t xml:space="preserve">odkapová jímka : 0,15*0,8*1,5 : </t>
  </si>
  <si>
    <t xml:space="preserve">0,15*0,63*1,1 : </t>
  </si>
  <si>
    <t xml:space="preserve">0,15*0,5*(0,48+1,1+0,48) : </t>
  </si>
  <si>
    <t xml:space="preserve">(0,25*0,48*0,8)/2 : </t>
  </si>
  <si>
    <t xml:space="preserve">0,25*0,325*0,48 : </t>
  </si>
  <si>
    <t>2,18545</t>
  </si>
  <si>
    <t>380326133RU1</t>
  </si>
  <si>
    <t>Kompletní konstrukce z betonu železového vodostavebního třídy C 25/30, vliv prostředí XC4, tloušťky konstrukce přes 300 mm</t>
  </si>
  <si>
    <t xml:space="preserve">PM1 : 0,4*10*6 : </t>
  </si>
  <si>
    <t xml:space="preserve">SM1 : 0,4*3,75*(9,3+4,5)*2 : </t>
  </si>
  <si>
    <t xml:space="preserve">SM2 : 0,5*3,75*(4,5+3,15) : </t>
  </si>
  <si>
    <t>79,74375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</si>
  <si>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</si>
  <si>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</si>
  <si>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</si>
  <si>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</si>
  <si>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</t>
  </si>
  <si>
    <t xml:space="preserve">PM1 : 0,4*(10+6)*2 : </t>
  </si>
  <si>
    <t xml:space="preserve">SM1 : 3,75*(9,3+5,3)*2 : </t>
  </si>
  <si>
    <t xml:space="preserve">3,75*(3,15+1,65+2,5+3,15+5+4,5+5) : </t>
  </si>
  <si>
    <t xml:space="preserve">SM2 : 3,75*(4,5+2,5+1,65+3,15+3,15) : </t>
  </si>
  <si>
    <t xml:space="preserve">(0,2+0,25+0,4)*(2,5+1,65) : </t>
  </si>
  <si>
    <t xml:space="preserve">odkapová jímka : 0,15*(0,8+1,5+0,8) : </t>
  </si>
  <si>
    <t xml:space="preserve">0,65*(0,63+1,1+0,63) : </t>
  </si>
  <si>
    <t xml:space="preserve">0,5*(0,48+1,1+0,48) : </t>
  </si>
  <si>
    <t>278,4815</t>
  </si>
  <si>
    <t>380356242R00</t>
  </si>
  <si>
    <t>Bednění kompletních konstrukcí neomítaných z betonu prostého nebo železového obyčejného vodostavebního,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</si>
  <si>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</si>
  <si>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</si>
  <si>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</si>
  <si>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 xml:space="preserve">předpoklad-upřesní se při stavbě : 0,1*(0,415+2,18545+79,74375) : </t>
  </si>
  <si>
    <t>8,23442</t>
  </si>
  <si>
    <t>385323802R00</t>
  </si>
  <si>
    <t>Konstrukce z ŽB vodostavebního z betonu C 25/30 XA1</t>
  </si>
  <si>
    <t xml:space="preserve"> průvlaků, nosníků ventilátorů, volných a zesilujících trámů</t>
  </si>
  <si>
    <t xml:space="preserve">0,25*0,4*(2,5+1,65) : </t>
  </si>
  <si>
    <t>0,415</t>
  </si>
  <si>
    <t>317998119R00</t>
  </si>
  <si>
    <t>Izolace mezi překlady polystyren tl. 140 mm</t>
  </si>
  <si>
    <t xml:space="preserve">3*1,5 : </t>
  </si>
  <si>
    <t>4,5</t>
  </si>
  <si>
    <t>080165191400R</t>
  </si>
  <si>
    <t>Čerpadlo betonářské kolové SCHWING</t>
  </si>
  <si>
    <t>Sh</t>
  </si>
  <si>
    <t>STROJ</t>
  </si>
  <si>
    <t>Stroj</t>
  </si>
  <si>
    <t>POL6_0</t>
  </si>
  <si>
    <t>411121243R00</t>
  </si>
  <si>
    <t>Osazování stropních desek š. do 60, dl. do 270 cm</t>
  </si>
  <si>
    <t>411354175R00</t>
  </si>
  <si>
    <t>Podpěrná konstrukce bednění stropů přes 12 do 20 kPa, zřízení</t>
  </si>
  <si>
    <t>výšky do 4 m se zesílením dna bednění podle hodnoty zatížení betonovou směsí a výztuží. Bez pomocného lešení.</t>
  </si>
  <si>
    <t xml:space="preserve">1,5*2 : </t>
  </si>
  <si>
    <t>411354176R00</t>
  </si>
  <si>
    <t>Podpěrná konstrukce bednění stropů přes 12 do 20 kPa, odstranění</t>
  </si>
  <si>
    <t>342264051RT3</t>
  </si>
  <si>
    <t>Podhledy na kovové konstrukci opláštěné deskami sádrokartonovými nosná konstrukce z profilů CD s přímým uchycením 1x deska, tloušťky 12,5 mm, impregnovaná, bez izolace</t>
  </si>
  <si>
    <t xml:space="preserve">2,9*2 : </t>
  </si>
  <si>
    <t>8,8</t>
  </si>
  <si>
    <t>416091083R00</t>
  </si>
  <si>
    <t>Příplatky k podhledům sádrokartonovým příplatek k podhledu sádrokartonovému za plochu přes 5 do 10 m2</t>
  </si>
  <si>
    <t>417238132R00</t>
  </si>
  <si>
    <t>Obezdění ztužujícího věnce pálenou věncovkou  výšky 250 mm</t>
  </si>
  <si>
    <t>RTS 17/ I</t>
  </si>
  <si>
    <t>s vložením tepelné izolace z pěnového polystyrenu tl. 100 mm a zajištěním polohy izolace maltou</t>
  </si>
  <si>
    <t xml:space="preserve">5,4+9,4+5,4+9,4 : </t>
  </si>
  <si>
    <t>29,6</t>
  </si>
  <si>
    <t>417321315R00</t>
  </si>
  <si>
    <t>Železobeton ztužujících pásů a věnců třídy C 20/25</t>
  </si>
  <si>
    <t xml:space="preserve">0,25*0,3*29,6 : </t>
  </si>
  <si>
    <t>2,22</t>
  </si>
  <si>
    <t>417351111R00</t>
  </si>
  <si>
    <t>Bednění bočnic ztužujících pásů a věnců včetně vzpěr obě strany, zřízení</t>
  </si>
  <si>
    <t>417351113R00</t>
  </si>
  <si>
    <t>Bednění bočnic ztužujících pásů a věnců včetně vzpěr obě strany, odstranění</t>
  </si>
  <si>
    <t>417361821R00</t>
  </si>
  <si>
    <t>Výztuž ztužujících pásů a věnců z betonářské oceli 10 505(R)</t>
  </si>
  <si>
    <t>Včetně distančních prvků.</t>
  </si>
  <si>
    <t xml:space="preserve">0,05*2,22 : </t>
  </si>
  <si>
    <t>0,111</t>
  </si>
  <si>
    <t>593414111R</t>
  </si>
  <si>
    <t>Panel stropní  PZD 250x29x14 cm</t>
  </si>
  <si>
    <t>451571222R00</t>
  </si>
  <si>
    <t>Podklad pod dlažbu ze štěrkopísku tloušťka přes 100 do 150 mm</t>
  </si>
  <si>
    <t>831-2</t>
  </si>
  <si>
    <t>451571224R00</t>
  </si>
  <si>
    <t>Podklad pod dlažbu ze štěrkopísku tloušťka přes 200 do 250 mm</t>
  </si>
  <si>
    <t>567122114R00</t>
  </si>
  <si>
    <t>Podklad z kameniva zpevněného cementem SC C8/10, tloušťka po zhutnění 150 mm</t>
  </si>
  <si>
    <t>822-1</t>
  </si>
  <si>
    <t>bez dilatačních spár, s rozprostřením a zhutněním, ošetřením povrchu podkladu vodou</t>
  </si>
  <si>
    <t xml:space="preserve">3,526 : </t>
  </si>
  <si>
    <t>3,526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</si>
  <si>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</si>
  <si>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</si>
  <si>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</si>
  <si>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 xml:space="preserve">1,34*2,5 : </t>
  </si>
  <si>
    <t xml:space="preserve">1,1*0,16 : 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</si>
  <si>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</si>
  <si>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</si>
  <si>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</si>
  <si>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 xml:space="preserve">0,5*(2,53+9,4+6,4+9,4) : </t>
  </si>
  <si>
    <t>16,865</t>
  </si>
  <si>
    <t>59245020R</t>
  </si>
  <si>
    <t>dlažba betonová zámková, dvouvrstvá; kost; šedá; l = 200 mm; š = 165 mm; tl. 60,0 mm</t>
  </si>
  <si>
    <t xml:space="preserve">3,526*1,1 : </t>
  </si>
  <si>
    <t>3,8786</t>
  </si>
  <si>
    <t>59245601R</t>
  </si>
  <si>
    <t>dlažba betonová jednovrstvá; čtverec; šedá; l = 500 mm; š = 500 mm; tl. 50,0 mm</t>
  </si>
  <si>
    <t xml:space="preserve">16,865*1,1 : </t>
  </si>
  <si>
    <t>18,5515</t>
  </si>
  <si>
    <t>602011118R00</t>
  </si>
  <si>
    <t xml:space="preserve">Omítka stěn z hotových směsí vrstva jádrová, vápenná,  , tloušťka vrstvy 10 mm,  </t>
  </si>
  <si>
    <t>po jednotlivých vrstvách</t>
  </si>
  <si>
    <t xml:space="preserve">2,7*(4,5+6,25+4,5+6,25) : </t>
  </si>
  <si>
    <t xml:space="preserve">štíty : 2*4,5 : </t>
  </si>
  <si>
    <t xml:space="preserve">2,7*(2,9+2+2,9+2) : </t>
  </si>
  <si>
    <t xml:space="preserve">2*4,5 : </t>
  </si>
  <si>
    <t xml:space="preserve">2,7*(1,5+2+1,5+2) : </t>
  </si>
  <si>
    <t xml:space="preserve">STR1 : 1,5*2 : </t>
  </si>
  <si>
    <t>124,41</t>
  </si>
  <si>
    <t>602011144R00</t>
  </si>
  <si>
    <t xml:space="preserve">Omítka stěn z hotových směsí vrstva štuková, vápenná,  , tloušťka vrstvy 2 mm,  </t>
  </si>
  <si>
    <t>112,41</t>
  </si>
  <si>
    <t>602011191R00</t>
  </si>
  <si>
    <t>Omítka stěn z hotových směsí Doplňkové práce pro omítky stěn z hotových směsí_x000D_
 podkladní nátěr pod tenkovrstvé omítky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</si>
  <si>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</si>
  <si>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</si>
  <si>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</si>
  <si>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 xml:space="preserve">okna : 1*1,25*3 : </t>
  </si>
  <si>
    <t xml:space="preserve">dveře : 1*2*5 : </t>
  </si>
  <si>
    <t>612481211RU2</t>
  </si>
  <si>
    <t>Vyztužení povrchu vnitřních stěn sklotextilní síťovinou s dodávkou síťoviny a stěrkového tmelu</t>
  </si>
  <si>
    <t xml:space="preserve">SO2 : 0,25*(4,5+8,5+4,5+8,5) : </t>
  </si>
  <si>
    <t>6,5</t>
  </si>
  <si>
    <t>617132211R00</t>
  </si>
  <si>
    <t>M+D akustický obklad stěn a stropu</t>
  </si>
  <si>
    <t xml:space="preserve">2,6*(1,5+2+1,5+2) : </t>
  </si>
  <si>
    <t>21,2</t>
  </si>
  <si>
    <t>602019183RT4</t>
  </si>
  <si>
    <t xml:space="preserve">Omítka stěn z hotových směsí vrchní tenkovrstvá, silikonová, zatřená, tloušťka vrstvy 1,5 mm,  </t>
  </si>
  <si>
    <t xml:space="preserve">SO1 : 2,5*(9,4+5,4+9,4+5,4) : </t>
  </si>
  <si>
    <t xml:space="preserve">2*5,4 : </t>
  </si>
  <si>
    <t>84,8</t>
  </si>
  <si>
    <t>602019189R00</t>
  </si>
  <si>
    <t xml:space="preserve">Omítka stěn z hotových směsí vrstva mozaiková, akrylátová,  , tloušťka vrstvy (zrna) 1,2 mnm,  </t>
  </si>
  <si>
    <t xml:space="preserve">SO2 : 0,5*(9,4+5,4+9,4+5,4) : </t>
  </si>
  <si>
    <t xml:space="preserve">2*1 : </t>
  </si>
  <si>
    <t xml:space="preserve">obložení odvětrání střechy : 0,5*3*2 : </t>
  </si>
  <si>
    <t xml:space="preserve">0,5*0,945*2 : </t>
  </si>
  <si>
    <t>20,745</t>
  </si>
  <si>
    <t>602019191R00</t>
  </si>
  <si>
    <t>Omítka stěn z hotových směsí podkladní nátěr pod tenkovrstvé omítky</t>
  </si>
  <si>
    <t xml:space="preserve">118,345 : </t>
  </si>
  <si>
    <t>118,345</t>
  </si>
  <si>
    <t>602019193R00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</si>
  <si>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</si>
  <si>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</si>
  <si>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</si>
  <si>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 xml:space="preserve">1,1*2*2 : </t>
  </si>
  <si>
    <t xml:space="preserve">1*1,25*3 : </t>
  </si>
  <si>
    <t>8,15</t>
  </si>
  <si>
    <t>622421131R00</t>
  </si>
  <si>
    <t>Omítky vnější stěn vápenné nebo vápenocementové hladké,  , složitost 1÷ 2</t>
  </si>
  <si>
    <t xml:space="preserve">SO2 : 1*(9,4+5,4+9,4+5,4) : </t>
  </si>
  <si>
    <t>114,4</t>
  </si>
  <si>
    <t>622481211RU2</t>
  </si>
  <si>
    <t>Vyztužení povrchových úprav vnějších stěn stěrkou s výztužnou sklotextilní tkaninou, s dodávkou sítě a stěrkového tmelu</t>
  </si>
  <si>
    <t>622481291R00</t>
  </si>
  <si>
    <t>Vyztužení povrchových úprav vnějších stěn montáž výztužné lišty rohové a dilatační- bez dodávky materiálu</t>
  </si>
  <si>
    <t xml:space="preserve">(2,25+1,1+2,5)*2 : </t>
  </si>
  <si>
    <t xml:space="preserve">(1+1,25+1+1,25)*3 : </t>
  </si>
  <si>
    <t xml:space="preserve">2,75*4 : </t>
  </si>
  <si>
    <t xml:space="preserve">4*0,5 : </t>
  </si>
  <si>
    <t>38,2</t>
  </si>
  <si>
    <t>622481292R00</t>
  </si>
  <si>
    <t>Vyztužení povrchových úprav vnějších stěn montáž výztužné lišty okenní a podokenní - bez dodávky materiálu</t>
  </si>
  <si>
    <t>13,5</t>
  </si>
  <si>
    <t>28350140R</t>
  </si>
  <si>
    <t>lišta připojovací; parapetní se síťovinou; materiál plast+tkanina; l = 2 000 mm; samolepicí; bíločervená</t>
  </si>
  <si>
    <t xml:space="preserve">3 : </t>
  </si>
  <si>
    <t>28350145R</t>
  </si>
  <si>
    <t>lišta připojovací; okenní a dveřní; materiál PVC, s těsnicím páskem; tl. 15,00 mm; l = 2 400 mm; samolepicí</t>
  </si>
  <si>
    <t xml:space="preserve">5 : </t>
  </si>
  <si>
    <t>55392760R</t>
  </si>
  <si>
    <t>lišta rohová; s tkaninou 10/10; materiál PVC</t>
  </si>
  <si>
    <t xml:space="preserve">0,5*4 : </t>
  </si>
  <si>
    <t>631312611R00</t>
  </si>
  <si>
    <t xml:space="preserve">Mazanina z betonu prostého tl. přes 50 do 80 mm třídy C 16/20,  </t>
  </si>
  <si>
    <t>(z kameniva) hlazená dřevěným hladítkem</t>
  </si>
  <si>
    <t xml:space="preserve">P1 : 4,5*2*0,055 : </t>
  </si>
  <si>
    <t>0,495</t>
  </si>
  <si>
    <t>631319151R00</t>
  </si>
  <si>
    <t xml:space="preserve">Příplatek za přehlazení povrchu tloušťka mazaniny do 80 mm </t>
  </si>
  <si>
    <t>betonové mazaniny min. B 10 ocelovým hladítkem</t>
  </si>
  <si>
    <t xml:space="preserve">Položka pořadí 284 : 0,49500 : 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</si>
  <si>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</si>
  <si>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</si>
  <si>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</si>
  <si>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631361921R00</t>
  </si>
  <si>
    <t>Výztuž mazanin z betonů a z lehkých betonů ze svařovaných sítí</t>
  </si>
  <si>
    <t xml:space="preserve">0,1*0,495 : </t>
  </si>
  <si>
    <t>0,0495</t>
  </si>
  <si>
    <t>R169311</t>
  </si>
  <si>
    <t>Prostupy ČOV - pouze orientační - upřesnit během realizace</t>
  </si>
  <si>
    <t>Kalkul</t>
  </si>
  <si>
    <t>338920021R00</t>
  </si>
  <si>
    <t>Osazení betonových palisád šířka do 20 cm, délka do 60 cm</t>
  </si>
  <si>
    <t xml:space="preserve">(0,32+1,44+0,32)*3 : </t>
  </si>
  <si>
    <t>6,24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</si>
  <si>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</si>
  <si>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</si>
  <si>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</si>
  <si>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 xml:space="preserve">(1,86*2)+1,44 : </t>
  </si>
  <si>
    <t xml:space="preserve">2,53+10,4+6,4+9,9+1,5+2,53 : </t>
  </si>
  <si>
    <t>38,42</t>
  </si>
  <si>
    <t>59217335R</t>
  </si>
  <si>
    <t>obrubník zahradní materiál beton; l = 1000,0 mm; š = 50,0 mm; h = 250,0 mm; barva šedá</t>
  </si>
  <si>
    <t xml:space="preserve">(38,42*2)*1,1 : </t>
  </si>
  <si>
    <t>84,524</t>
  </si>
  <si>
    <t>592284090R</t>
  </si>
  <si>
    <t>palisáda beton; průřez čtverec; l = 160 mm; š = 160 mm; h = 400 mm; barva šedá; odlehčená</t>
  </si>
  <si>
    <t xml:space="preserve">11*3 : </t>
  </si>
  <si>
    <t>33</t>
  </si>
  <si>
    <t>931991111R00</t>
  </si>
  <si>
    <t>Zřízení těsnění dilatační spáry gumovým profilovým pásem nebo pásem z PVC, ve dně</t>
  </si>
  <si>
    <t>gumovým profilovým pásem nebo pásem z PVC</t>
  </si>
  <si>
    <t xml:space="preserve">5,4+9,4+5,4+9,4+5,3+3,9 : </t>
  </si>
  <si>
    <t>38,8</t>
  </si>
  <si>
    <t>931991112R00</t>
  </si>
  <si>
    <t>Zřízení těsnění dilatační spáry gumovým profilovým pásem nebo pásem z PVC, ve stěně</t>
  </si>
  <si>
    <t xml:space="preserve">3,75*8 : </t>
  </si>
  <si>
    <t>30</t>
  </si>
  <si>
    <t>933901111R00</t>
  </si>
  <si>
    <t>Zkoušky objektů a vymývání provedení zkoušky vodotěsnosti betonové nádrže jakéhokoliv druhu a tvaru, o obsahu do 1000 m3</t>
  </si>
  <si>
    <t>-</t>
  </si>
  <si>
    <t xml:space="preserve">2,5*3,15*3,75 : </t>
  </si>
  <si>
    <t xml:space="preserve">1,65*3,15*3,75 : </t>
  </si>
  <si>
    <t xml:space="preserve">1,5*5*3,75 : </t>
  </si>
  <si>
    <t>77,14688</t>
  </si>
  <si>
    <t>933901311R00</t>
  </si>
  <si>
    <t>Zkoušky objektů a vymývání naplnění a vyprázdnění nádrže pro účely vymývací (proplachovací), o obsahu do 1000 m3</t>
  </si>
  <si>
    <t>08211320R</t>
  </si>
  <si>
    <t>vodné pro vodu pitnou</t>
  </si>
  <si>
    <t>941941031R00</t>
  </si>
  <si>
    <t>Montáž lešení lehkého pracovního řadového s podlahami šířky od 0,80 do 1,00 m, výšky do 10 m</t>
  </si>
  <si>
    <t>800-3</t>
  </si>
  <si>
    <t>včetně kotvení</t>
  </si>
  <si>
    <t xml:space="preserve">4,25*(9,4+6,4)*2 : </t>
  </si>
  <si>
    <t xml:space="preserve">3*(9,4+6,4)*2 : </t>
  </si>
  <si>
    <t xml:space="preserve">2,5*6,4 : </t>
  </si>
  <si>
    <t>245,1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</si>
  <si>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</si>
  <si>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</si>
  <si>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 xml:space="preserve">245,1*2 : </t>
  </si>
  <si>
    <t>490,2</t>
  </si>
  <si>
    <t>941941831R00</t>
  </si>
  <si>
    <t>Demontáž lešení lehkého řadového s podlahami šířky od 0,8 do 1 m, výšky do 10 m</t>
  </si>
  <si>
    <t>941955003R00</t>
  </si>
  <si>
    <t>Lešení lehké pracovní pomocné pomocné, o výšce lešeňové podlahy přes 1,9 do 2,5 m</t>
  </si>
  <si>
    <t xml:space="preserve">3,75*(2,5+3,15+1,65+3,15+5+4,5)*2 : </t>
  </si>
  <si>
    <t xml:space="preserve">2,5*(2+2,9+1,5+2)*2 : </t>
  </si>
  <si>
    <t>191,625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</si>
  <si>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</si>
  <si>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</si>
  <si>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zárubněmi, umytí a vyčištění jiných zasklených a natíraných ploch a zařizovacích předmětů před předáním do užívání světlá výška podlaží do 4 m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</si>
  <si>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</si>
  <si>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</si>
  <si>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>jakékoliv výšky podlaží</t>
  </si>
  <si>
    <t xml:space="preserve">2,5*3,15 : </t>
  </si>
  <si>
    <t xml:space="preserve">1,65*3,15 : </t>
  </si>
  <si>
    <t xml:space="preserve">4,5*5 : </t>
  </si>
  <si>
    <t>35,5725</t>
  </si>
  <si>
    <t>998144471R00</t>
  </si>
  <si>
    <t>Přesun hmot, jímky a nádrže pozemní výšky do 25 m</t>
  </si>
  <si>
    <t>711411001R00</t>
  </si>
  <si>
    <t>Provedení izolace proti tlakové vodě natěradly za studena na ploše vodorovné, nátěrem penetračním</t>
  </si>
  <si>
    <t>800-711</t>
  </si>
  <si>
    <t xml:space="preserve">PM1 : (10,5*6,5) : </t>
  </si>
  <si>
    <t xml:space="preserve">P1 : 5,6*2,95 : </t>
  </si>
  <si>
    <t xml:space="preserve">SO02 : (0,15+0,45+1)*(9,4+5,4+9,4+5,4) : </t>
  </si>
  <si>
    <t xml:space="preserve">STR1 : 1,9*2,4 : </t>
  </si>
  <si>
    <t>136,69</t>
  </si>
  <si>
    <t>711412001R00</t>
  </si>
  <si>
    <t>Provedení izolace proti tlakové vodě natěradly za studena na ploše svislé, nátěrem penetračním</t>
  </si>
  <si>
    <t xml:space="preserve">2x nátěr monobloku : 2*(0,4+0,35)*(10+6+10+6) : </t>
  </si>
  <si>
    <t xml:space="preserve">2*3,75*(9,3+5,3+9,3+5,3) : </t>
  </si>
  <si>
    <t>314,36</t>
  </si>
  <si>
    <t>711441559R00</t>
  </si>
  <si>
    <t xml:space="preserve">Provedení izolace proti tlakové vodě pásy přitavením na ploše vodorovné, NAIP </t>
  </si>
  <si>
    <t>89,33</t>
  </si>
  <si>
    <t>711823121R00</t>
  </si>
  <si>
    <t>Ochrana konstrukcí nopovou fólií svisle,  , bez dodávky fólie</t>
  </si>
  <si>
    <t xml:space="preserve">SO02 : 1*(9,4+5,4+9,4+5,4) : </t>
  </si>
  <si>
    <t>11163111R</t>
  </si>
  <si>
    <t>lak asfaltový penetrační; bod hoření nad 40 °C; skupenství při 20°C  kapalné; hustota při 15°C 890 až 910 kg/m3; nerozpustný ve vodě; hořlavý; zpracování za studena; černý</t>
  </si>
  <si>
    <t xml:space="preserve">PM1 : (10,5*6,5)*0,4 : </t>
  </si>
  <si>
    <t xml:space="preserve">P1 : 5,6*2,95*0,4 : </t>
  </si>
  <si>
    <t xml:space="preserve">SO02 : (0,15+0,45+1)*(9,4+5,4+9,4+5,4)*0,4 : </t>
  </si>
  <si>
    <t xml:space="preserve">STR1 : 1,9*2,4*0,4 : </t>
  </si>
  <si>
    <t>54,676</t>
  </si>
  <si>
    <t>11163113R</t>
  </si>
  <si>
    <t>lak asfaltový izolační; bod hoření nad 35 °C; skupenství při 20°C  kapalné; hustota při 15°C 890 až 920 kg/m3; nerozpustný ve vodě; hořlavý; zpracování za studena; černý</t>
  </si>
  <si>
    <t xml:space="preserve">Položka pořadí 305 : 314,36000*0,75 : </t>
  </si>
  <si>
    <t>235,77</t>
  </si>
  <si>
    <t>28323113R</t>
  </si>
  <si>
    <t>fólie izolační zemní drenážní; tloušťka 1,00 mm; výška nopů 20,0 mm; plošná hmotnost 1 000 g/m2; HDPE</t>
  </si>
  <si>
    <t xml:space="preserve">SO02 : (0,15+0,45+1)*(9,4+5,4+9,4+5,4)*1,1 : </t>
  </si>
  <si>
    <t>52,096</t>
  </si>
  <si>
    <t>628522691R</t>
  </si>
  <si>
    <t xml:space="preserve">pás izolační z modifikovaného asfaltu natavitelný; nosná vložka skelná rohož + Al fólie; horní strana jemný minerální posyp; spodní strana PE fólie; tl. 4,0 mm </t>
  </si>
  <si>
    <t xml:space="preserve">PM1 : (10,5*6,5)*1,2 : </t>
  </si>
  <si>
    <t xml:space="preserve">P1 : 5,6*2,95*1,2 : </t>
  </si>
  <si>
    <t xml:space="preserve">SO02 : (0,15+0,45+1)*(9,4+5,4+9,4+5,4)*1,2 : </t>
  </si>
  <si>
    <t xml:space="preserve">STR1 : 1,9*2,4*1,2 : </t>
  </si>
  <si>
    <t>164,028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</si>
  <si>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</si>
  <si>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</si>
  <si>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</si>
  <si>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713111111R00</t>
  </si>
  <si>
    <t xml:space="preserve">Montáž tepelné izolace stropů kladené vrchem, volně,  </t>
  </si>
  <si>
    <t>800-713</t>
  </si>
  <si>
    <t xml:space="preserve">STR1 =tl. 50 mm : 2*1,5 : </t>
  </si>
  <si>
    <t>713111121R00</t>
  </si>
  <si>
    <t xml:space="preserve">Montáž tepelné izolace stropů rovných, spodem, uchycení drátem,  </t>
  </si>
  <si>
    <t xml:space="preserve">STR2 : 2,9*2 : </t>
  </si>
  <si>
    <t>5,8</t>
  </si>
  <si>
    <t>713111130R00</t>
  </si>
  <si>
    <t xml:space="preserve">Montáž tepelné izolace stropů vložené mezi krokve,  </t>
  </si>
  <si>
    <t xml:space="preserve">STR1+STR2 : 4,5*2,25 : </t>
  </si>
  <si>
    <t xml:space="preserve">SCH2 : 6,25*3,2*2 : </t>
  </si>
  <si>
    <t>50,125</t>
  </si>
  <si>
    <t>713111221R00</t>
  </si>
  <si>
    <t>Montáž tepelné izolace stropů parotěsná zábrana zavěšených podhledů s přelepením spojů, bez dodávky fólie</t>
  </si>
  <si>
    <t>45,8</t>
  </si>
  <si>
    <t>713121111R00</t>
  </si>
  <si>
    <t>Montáž tepelné izolace podlah  jednovrstvá, bez dodávky materiálu</t>
  </si>
  <si>
    <t xml:space="preserve">P1 : 4,5*2 : </t>
  </si>
  <si>
    <t>713131111R00</t>
  </si>
  <si>
    <t>Montáž tepelné izolace stěn přibitím na dřevěnou konstrukci</t>
  </si>
  <si>
    <t>3,945</t>
  </si>
  <si>
    <t>713131142R00</t>
  </si>
  <si>
    <t>Montáž tepelné izolace stěn Montáž izolace lepením a zajištění hmoždinkami na tmel a hmoždinky - 4 ks/m2, na cihly plné</t>
  </si>
  <si>
    <t xml:space="preserve">0,25*(4,5+8,5+4,5+8,5) : </t>
  </si>
  <si>
    <t>36,1</t>
  </si>
  <si>
    <t>713191100R00</t>
  </si>
  <si>
    <t>Izolace tepelné běžných konstrukcí - doplňky položení separační fólie, bez dodávky materiálu</t>
  </si>
  <si>
    <t>283754601R</t>
  </si>
  <si>
    <t>deska izolační tepelně izol.; extrudovaný polystyren; povrch strukturovaný; rovná hrana; součinitel tepelné vodivosti 0,035 W/mK; obj. hmotnost 35,00 kg/m3</t>
  </si>
  <si>
    <t xml:space="preserve">P1 : (4,5*2*0,03)*1,2 : </t>
  </si>
  <si>
    <t xml:space="preserve">SO02 : 1*(9,4+5,4+9,4+5,4)*0,08*1,2 : </t>
  </si>
  <si>
    <t xml:space="preserve">0,25*(4,5+8,5+4,5+8,5)*0,05*1,2 : </t>
  </si>
  <si>
    <t>3,5556</t>
  </si>
  <si>
    <t>28375704R</t>
  </si>
  <si>
    <t>deska izolační stabilizovaná; pěnový polystyren; rovná hrana; součinitel tepelné vodivosti 0,037 W/mK; obj. hmotnost 20,00 kg/m3</t>
  </si>
  <si>
    <t xml:space="preserve">3,945*1,1 : </t>
  </si>
  <si>
    <t>4,3395</t>
  </si>
  <si>
    <t>63140391R</t>
  </si>
  <si>
    <t>deska izolační tuhá, střešní; minerální vlákno; povrch zpevněný; tl. 60,0 mm; součinitel tepelné vodivosti 0,036 W/mK; R = 1,650 m2K/W; obj. hmotnost 120,00 kg/m3; hydrofobizováno</t>
  </si>
  <si>
    <t>RTS 19/ II</t>
  </si>
  <si>
    <t xml:space="preserve">STR1 =tl. 50 mm : 2*1,5*1,1 : </t>
  </si>
  <si>
    <t>3,3</t>
  </si>
  <si>
    <t>63140397R</t>
  </si>
  <si>
    <t>deska izolační tuhá, střešní; minerální vlákno; povrch zpevněný; tl. 140,0 mm; součinitel tepelné vodivosti 0,036 W/mK; R = 3,850 m2K/W; obj. hmotnost 120,00 kg/m3; hydrofobizováno</t>
  </si>
  <si>
    <t xml:space="preserve">STR2 : 2,9*2*1,1 : </t>
  </si>
  <si>
    <t>6,38</t>
  </si>
  <si>
    <t>63140398R</t>
  </si>
  <si>
    <t>deska izolační tuhá, střešní; minerální vlákno; povrch zpevněný; tl. 150,0 mm; součinitel tepelné vodivosti 0,036 W/mK; R = 4,150 m2K/W; obj. hmotnost 120,00 kg/m3; hydrofobizováno</t>
  </si>
  <si>
    <t xml:space="preserve">STR1+STR2 : 4,5*2,25*1,1 : </t>
  </si>
  <si>
    <t xml:space="preserve">SCH2 : 6,25*3,2*2*1,1 : </t>
  </si>
  <si>
    <t>55,1375</t>
  </si>
  <si>
    <t>67352002R</t>
  </si>
  <si>
    <t>geotextilie PET; funkce drenážní, separační, ochranná, filtrační; plošná hmotnost 200 g/m2</t>
  </si>
  <si>
    <t xml:space="preserve">SO02 : 1*(9,4+5,4+9,4+5,4)*1,1 : </t>
  </si>
  <si>
    <t>32,56</t>
  </si>
  <si>
    <t>67352325R</t>
  </si>
  <si>
    <t>fólie izolační střešní parotěsná; tloušťka 0,20 mm; plošná hmotnost 110 g/m2; PE; sd do 50,00 m</t>
  </si>
  <si>
    <t xml:space="preserve">Položka pořadí 316 : 45,80000*1,1 : </t>
  </si>
  <si>
    <t>50,38</t>
  </si>
  <si>
    <t>998713101R00</t>
  </si>
  <si>
    <t>Přesun hmot pro izolace tepelné v objektech výšky do 6 m</t>
  </si>
  <si>
    <t>50 m vodorovně</t>
  </si>
  <si>
    <t>762332110R00</t>
  </si>
  <si>
    <t>Vázané konstrukce krovů montáž_x000D_
 střech pultových, sedlových, valbových, stanových čtvercového nebo obdélníkového půdorysu z řeziva, průřezové plochy do 120 cm2</t>
  </si>
  <si>
    <t>800-762</t>
  </si>
  <si>
    <t xml:space="preserve">60/140 : 1,954*18 : </t>
  </si>
  <si>
    <t xml:space="preserve">100/100 : 0,5*8 : </t>
  </si>
  <si>
    <t xml:space="preserve">100/120 : 0,98*4*2 : </t>
  </si>
  <si>
    <t xml:space="preserve">60/100 : 0,945*4 : </t>
  </si>
  <si>
    <t>50,792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</si>
  <si>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</si>
  <si>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</si>
  <si>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 xml:space="preserve">100/160 : 3,849*10*2 : </t>
  </si>
  <si>
    <t xml:space="preserve">80/160 : 5,4*18 : </t>
  </si>
  <si>
    <t>174,18</t>
  </si>
  <si>
    <t>762332130R00</t>
  </si>
  <si>
    <t>Vázané konstrukce krovů montáž_x000D_
 střech pultových, sedlových, valbových, stanových čtvercového nebo obdélníkového půdorysu z řeziva, průřezové plochy přes 120 do 288 cm2</t>
  </si>
  <si>
    <t xml:space="preserve">180/160 : 2*8,5 : </t>
  </si>
  <si>
    <t>17</t>
  </si>
  <si>
    <t>762341210R00</t>
  </si>
  <si>
    <t xml:space="preserve">Montáž bednění střech rovných o sklonu do 60° z prken hrubých na sraz tloušťky do 32 mm včetně vyřezání otvorů ,  </t>
  </si>
  <si>
    <t xml:space="preserve">SCH3 : 0,98*3,5*2 : </t>
  </si>
  <si>
    <t>46,86</t>
  </si>
  <si>
    <t>762341620R00</t>
  </si>
  <si>
    <t xml:space="preserve">Montáž bednění okapových říms, krajnic, závětrných prken, a žaluzií ve spádu nebo rovnoběžně s okapem z palubek , pero - drážka,  </t>
  </si>
  <si>
    <t xml:space="preserve">1*9,8*2 : </t>
  </si>
  <si>
    <t xml:space="preserve">1*3,849*4 : </t>
  </si>
  <si>
    <t>34,996</t>
  </si>
  <si>
    <t>762342203R00</t>
  </si>
  <si>
    <t xml:space="preserve">Montáž laťování střech o sklonu do 60° při vzdálenost latí přes 220 do 360 mm,  </t>
  </si>
  <si>
    <t xml:space="preserve">SCH1+SCH2 : 3,849*9,8*2 : </t>
  </si>
  <si>
    <t>82,3004</t>
  </si>
  <si>
    <t>762342204R00</t>
  </si>
  <si>
    <t>Montáž kontralatí přibitím, bez dodávky řeziva</t>
  </si>
  <si>
    <t>762395000R00</t>
  </si>
  <si>
    <t>Spojovací a ochranné prostředky svory, prkna, hřebíky, pásová ocel, vruty, impregnace</t>
  </si>
  <si>
    <t xml:space="preserve">LATĚ : 0,04*0,06*93,302 : </t>
  </si>
  <si>
    <t xml:space="preserve">0,03*0,05*493,92 : </t>
  </si>
  <si>
    <t xml:space="preserve">PRKNA : 1,34957 : </t>
  </si>
  <si>
    <t xml:space="preserve">KROV : 3,75941 : </t>
  </si>
  <si>
    <t xml:space="preserve">PALUBKA : 41,9952*0,015 : </t>
  </si>
  <si>
    <t>6,70371</t>
  </si>
  <si>
    <t>60510002R</t>
  </si>
  <si>
    <t>lať jehličnaté(SM/JD); průřez 24 cm2; jakost I; l = 3 000 až 5 000 mm</t>
  </si>
  <si>
    <t xml:space="preserve">(0,98*4*2)*1,1 : </t>
  </si>
  <si>
    <t xml:space="preserve">(3,849*10*2)*1,1 : </t>
  </si>
  <si>
    <t>93,302</t>
  </si>
  <si>
    <t>60510010R</t>
  </si>
  <si>
    <t>lať jehličnaté(SM/JD); průřez 15 cm2; jakost I; l = 3 000 až 5 000 mm</t>
  </si>
  <si>
    <t>RTS 16/ I</t>
  </si>
  <si>
    <t xml:space="preserve">(9,8*21*2)*1,2 : </t>
  </si>
  <si>
    <t>493,92</t>
  </si>
  <si>
    <t>60512121R</t>
  </si>
  <si>
    <t>Hranol dřevina: BO, SM;  jakost: I;  délka 4 000 až 6 000 mm</t>
  </si>
  <si>
    <t xml:space="preserve">60/140 : 1,954*18*0,06*0,14 : </t>
  </si>
  <si>
    <t xml:space="preserve">100/100 : 0,5*8*0,1*0,1 : </t>
  </si>
  <si>
    <t xml:space="preserve">100/120 : 0,98*4*2*0,1*0,12 : </t>
  </si>
  <si>
    <t xml:space="preserve">60/100 : 0,945*4*0,06*0,1 : </t>
  </si>
  <si>
    <t xml:space="preserve">100/160 : 3,849*10*2*0,1*0,16 : </t>
  </si>
  <si>
    <t xml:space="preserve">80/160 : 5,4*18*0,08*0,16 : </t>
  </si>
  <si>
    <t xml:space="preserve">180/160 : 2*8,5*0,18*0,16 : </t>
  </si>
  <si>
    <t xml:space="preserve">+10% : 3,41764*0,1 : </t>
  </si>
  <si>
    <t>3,75941</t>
  </si>
  <si>
    <t>60512542.AR</t>
  </si>
  <si>
    <t>prkno SM/JD; tl = 24,0 mm; l = 2 000 až 3 900 mm; jakost II; hoblované</t>
  </si>
  <si>
    <t xml:space="preserve">SCH2 : 6,25*3,2*2*0,024*1,2 : </t>
  </si>
  <si>
    <t xml:space="preserve">SCH3 : 0,98*3,5*2*0,024*1,2 : </t>
  </si>
  <si>
    <t>1,34957</t>
  </si>
  <si>
    <t>61191684R</t>
  </si>
  <si>
    <t>palubka obkladová smrk; š = 116 mm; tl = 19,0 mm; jakost A/B</t>
  </si>
  <si>
    <t xml:space="preserve">34,996*1,2 : </t>
  </si>
  <si>
    <t>41,9952</t>
  </si>
  <si>
    <t>998762102R00</t>
  </si>
  <si>
    <t>Přesun hmot pro konstrukce tesařské v objektech výšky do 12 m</t>
  </si>
  <si>
    <t>763612111R00</t>
  </si>
  <si>
    <t>Montáž obložení stěn, z desek tl. do 18 mm, na sraz, přibitím, bez dodávky desky</t>
  </si>
  <si>
    <t>800-763</t>
  </si>
  <si>
    <t>vč. dodávky a montáže spojovacího materiálu</t>
  </si>
  <si>
    <t>59590736R</t>
  </si>
  <si>
    <t>deska cementotřísková l = 3 350 mm; š = 1 250 mm; tl. 10,0 mm; povrch hladký</t>
  </si>
  <si>
    <t xml:space="preserve">Položka pořadí 342 : 3,94500*1,1 : </t>
  </si>
  <si>
    <t>764908108R00</t>
  </si>
  <si>
    <t>Odpadní trouby kruhové, průměr 87 mm, z pozinkovaného plechu s povrchem z polyesteru, v barvě hnědé, dodávka a montáž</t>
  </si>
  <si>
    <t>800-764</t>
  </si>
  <si>
    <t xml:space="preserve">K3 : 3,05 : </t>
  </si>
  <si>
    <t>3,05</t>
  </si>
  <si>
    <t>764908104R00</t>
  </si>
  <si>
    <t>Žlaby podokapní půlkruhové, z pozinkovaného plechu s povrchovou úpravou z polyesteru v barvě hnědé, průměr 125 mm, dodávka a montáž</t>
  </si>
  <si>
    <t>včetně háků, čel, rohů, rovných hrdel a dilatací</t>
  </si>
  <si>
    <t xml:space="preserve">K2 : 19,6 : </t>
  </si>
  <si>
    <t>19,6</t>
  </si>
  <si>
    <t>764908303R00</t>
  </si>
  <si>
    <t>Oplechování parapetů včetně rohů, z pozinkovaného plechu s povrchem z polyesteru v barvě hnědé a cihlově červené tl. 0,5 mm, rš 330 mm, dodávka a montáž</t>
  </si>
  <si>
    <t>včetně rohů</t>
  </si>
  <si>
    <t xml:space="preserve">K1 : 3,9 : </t>
  </si>
  <si>
    <t>3,9</t>
  </si>
  <si>
    <t>998764101R00</t>
  </si>
  <si>
    <t>Přesun hmot pro konstrukce klempířské v objektech výšky do 6 m</t>
  </si>
  <si>
    <t>765331221R00</t>
  </si>
  <si>
    <t>Krytina betonová Krytina betonová střech složitých drážkových, v barvě cihlově červené, červenohnědé, tmavohnědé, černé</t>
  </si>
  <si>
    <t>800-765</t>
  </si>
  <si>
    <t>765331231R00</t>
  </si>
  <si>
    <t xml:space="preserve">Krytina betonová Doplňky pro zastřešení krytinou betonovou drážkovou, hřeben s větracím pásem,  </t>
  </si>
  <si>
    <t xml:space="preserve">9,8+0,6 : </t>
  </si>
  <si>
    <t>10,4</t>
  </si>
  <si>
    <t>765331261R00</t>
  </si>
  <si>
    <t xml:space="preserve">Krytina betonová Doplňky pro zastřešení krytinou betonovou drážkovou, tašky krajní,  </t>
  </si>
  <si>
    <t xml:space="preserve">4*3,849 : </t>
  </si>
  <si>
    <t xml:space="preserve">4*0,98 : </t>
  </si>
  <si>
    <t>19,316</t>
  </si>
</sst>
</file>

<file path=xl/styles.xml><?xml version="1.0" encoding="utf-8"?>
<styleSheet xmlns="http://schemas.openxmlformats.org/spreadsheetml/2006/main">
  <numFmts count="1">
    <numFmt numFmtId="164" formatCode="#,##0.00000"/>
  </numFmts>
  <fonts count="2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7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7" xfId="0" applyBorder="1" applyAlignment="1">
      <alignment horizontal="left" vertical="center" indent="1"/>
    </xf>
    <xf numFmtId="0" fontId="8" fillId="0" borderId="8" xfId="0" applyFont="1" applyBorder="1" applyAlignment="1">
      <alignment vertical="center"/>
    </xf>
    <xf numFmtId="0" fontId="0" fillId="0" borderId="9" xfId="0" applyBorder="1"/>
    <xf numFmtId="0" fontId="0" fillId="0" borderId="7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9" xfId="0" applyNumberFormat="1" applyBorder="1" applyAlignment="1">
      <alignment horizontal="left" vertical="center"/>
    </xf>
    <xf numFmtId="0" fontId="0" fillId="0" borderId="10" xfId="0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49" fontId="0" fillId="0" borderId="11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0" xfId="0" applyBorder="1" applyAlignment="1">
      <alignment horizontal="left" indent="1"/>
    </xf>
    <xf numFmtId="0" fontId="0" fillId="0" borderId="12" xfId="0" applyBorder="1" applyAlignment="1">
      <alignment horizontal="left" vertical="top" indent="1"/>
    </xf>
    <xf numFmtId="0" fontId="8" fillId="0" borderId="13" xfId="0" applyFont="1" applyBorder="1" applyAlignment="1">
      <alignment vertical="center"/>
    </xf>
    <xf numFmtId="0" fontId="0" fillId="0" borderId="13" xfId="0" applyBorder="1" applyAlignment="1">
      <alignment horizontal="right" vertical="center"/>
    </xf>
    <xf numFmtId="0" fontId="0" fillId="0" borderId="14" xfId="0" applyBorder="1"/>
    <xf numFmtId="0" fontId="0" fillId="0" borderId="15" xfId="0" applyBorder="1"/>
    <xf numFmtId="0" fontId="8" fillId="0" borderId="10" xfId="0" applyFont="1" applyBorder="1" applyAlignment="1">
      <alignment horizontal="left" vertical="center" indent="1"/>
    </xf>
    <xf numFmtId="49" fontId="0" fillId="0" borderId="8" xfId="0" applyNumberFormat="1" applyBorder="1" applyAlignment="1">
      <alignment vertical="center"/>
    </xf>
    <xf numFmtId="0" fontId="0" fillId="0" borderId="16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3" xfId="0" applyBorder="1" applyAlignment="1">
      <alignment vertical="top" wrapText="1"/>
    </xf>
    <xf numFmtId="0" fontId="8" fillId="0" borderId="13" xfId="0" applyFont="1" applyBorder="1" applyAlignment="1">
      <alignment horizontal="left" vertical="top" wrapText="1"/>
    </xf>
    <xf numFmtId="0" fontId="8" fillId="0" borderId="13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8" xfId="0" applyBorder="1" applyAlignment="1">
      <alignment horizontal="left" vertical="center" wrapText="1"/>
    </xf>
    <xf numFmtId="0" fontId="0" fillId="0" borderId="8" xfId="0" applyBorder="1" applyAlignment="1">
      <alignment wrapText="1"/>
    </xf>
    <xf numFmtId="0" fontId="8" fillId="0" borderId="8" xfId="0" applyFont="1" applyBorder="1" applyAlignment="1">
      <alignment horizontal="left" vertical="center" wrapText="1"/>
    </xf>
    <xf numFmtId="0" fontId="8" fillId="0" borderId="8" xfId="0" applyFont="1" applyBorder="1" applyAlignment="1">
      <alignment wrapText="1"/>
    </xf>
    <xf numFmtId="1" fontId="8" fillId="0" borderId="8" xfId="0" applyNumberFormat="1" applyFont="1" applyBorder="1" applyAlignment="1">
      <alignment horizontal="right" vertical="center" wrapText="1"/>
    </xf>
    <xf numFmtId="1" fontId="8" fillId="0" borderId="17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8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7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19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17" xfId="0" applyNumberFormat="1" applyFont="1" applyFill="1" applyBorder="1" applyAlignment="1">
      <alignment vertical="center"/>
    </xf>
    <xf numFmtId="4" fontId="7" fillId="4" borderId="8" xfId="0" applyNumberFormat="1" applyFont="1" applyFill="1" applyBorder="1" applyAlignment="1">
      <alignment vertical="center" wrapText="1"/>
    </xf>
    <xf numFmtId="4" fontId="10" fillId="4" borderId="16" xfId="0" applyNumberFormat="1" applyFont="1" applyFill="1" applyBorder="1" applyAlignment="1">
      <alignment horizontal="center" vertical="center" wrapText="1" shrinkToFit="1"/>
    </xf>
    <xf numFmtId="4" fontId="7" fillId="4" borderId="17" xfId="0" applyNumberFormat="1" applyFont="1" applyFill="1" applyBorder="1" applyAlignment="1">
      <alignment horizontal="center" vertical="center" wrapText="1" shrinkToFit="1"/>
    </xf>
    <xf numFmtId="4" fontId="7" fillId="4" borderId="16" xfId="0" applyNumberFormat="1" applyFont="1" applyFill="1" applyBorder="1" applyAlignment="1">
      <alignment horizontal="center" vertical="center" wrapText="1" shrinkToFit="1"/>
    </xf>
    <xf numFmtId="3" fontId="7" fillId="4" borderId="16" xfId="0" applyNumberFormat="1" applyFont="1" applyFill="1" applyBorder="1" applyAlignment="1">
      <alignment horizontal="center" vertical="center" wrapText="1"/>
    </xf>
    <xf numFmtId="4" fontId="0" fillId="0" borderId="17" xfId="0" applyNumberFormat="1" applyBorder="1" applyAlignment="1">
      <alignment vertical="center"/>
    </xf>
    <xf numFmtId="4" fontId="3" fillId="0" borderId="8" xfId="0" applyNumberFormat="1" applyFont="1" applyBorder="1" applyAlignment="1">
      <alignment horizontal="right" vertical="center" wrapText="1" shrinkToFit="1"/>
    </xf>
    <xf numFmtId="4" fontId="3" fillId="0" borderId="8" xfId="0" applyNumberFormat="1" applyFont="1" applyBorder="1" applyAlignment="1">
      <alignment horizontal="right" vertical="center" shrinkToFit="1"/>
    </xf>
    <xf numFmtId="4" fontId="0" fillId="0" borderId="8" xfId="0" applyNumberFormat="1" applyBorder="1" applyAlignment="1">
      <alignment vertical="center" shrinkToFit="1"/>
    </xf>
    <xf numFmtId="4" fontId="0" fillId="0" borderId="16" xfId="0" applyNumberFormat="1" applyBorder="1" applyAlignment="1">
      <alignment vertical="center" shrinkToFit="1"/>
    </xf>
    <xf numFmtId="3" fontId="0" fillId="0" borderId="16" xfId="0" applyNumberFormat="1" applyBorder="1" applyAlignment="1">
      <alignment vertical="center"/>
    </xf>
    <xf numFmtId="4" fontId="5" fillId="0" borderId="17" xfId="0" applyNumberFormat="1" applyFont="1" applyBorder="1" applyAlignment="1">
      <alignment vertical="center"/>
    </xf>
    <xf numFmtId="4" fontId="5" fillId="0" borderId="8" xfId="0" applyNumberFormat="1" applyFont="1" applyBorder="1" applyAlignment="1">
      <alignment vertical="center" wrapText="1" shrinkToFit="1"/>
    </xf>
    <xf numFmtId="4" fontId="5" fillId="0" borderId="8" xfId="0" applyNumberFormat="1" applyFont="1" applyBorder="1" applyAlignment="1">
      <alignment vertical="center" shrinkToFit="1"/>
    </xf>
    <xf numFmtId="4" fontId="5" fillId="0" borderId="16" xfId="0" applyNumberFormat="1" applyFont="1" applyBorder="1" applyAlignment="1">
      <alignment vertical="center" shrinkToFit="1"/>
    </xf>
    <xf numFmtId="3" fontId="5" fillId="0" borderId="16" xfId="0" applyNumberFormat="1" applyFont="1" applyBorder="1" applyAlignment="1">
      <alignment vertical="center"/>
    </xf>
    <xf numFmtId="4" fontId="0" fillId="0" borderId="17" xfId="0" applyNumberFormat="1" applyBorder="1" applyAlignment="1">
      <alignment horizontal="left" vertical="center"/>
    </xf>
    <xf numFmtId="4" fontId="0" fillId="0" borderId="8" xfId="0" applyNumberFormat="1" applyBorder="1" applyAlignment="1">
      <alignment vertical="center" wrapText="1" shrinkToFit="1"/>
    </xf>
    <xf numFmtId="4" fontId="15" fillId="2" borderId="8" xfId="0" applyNumberFormat="1" applyFont="1" applyFill="1" applyBorder="1" applyAlignment="1">
      <alignment vertical="center" wrapText="1" shrinkToFit="1"/>
    </xf>
    <xf numFmtId="4" fontId="15" fillId="2" borderId="8" xfId="0" applyNumberFormat="1" applyFont="1" applyFill="1" applyBorder="1" applyAlignment="1">
      <alignment vertical="center" shrinkToFit="1"/>
    </xf>
    <xf numFmtId="4" fontId="0" fillId="2" borderId="16" xfId="0" applyNumberFormat="1" applyFill="1" applyBorder="1" applyAlignment="1">
      <alignment vertical="center" shrinkToFit="1"/>
    </xf>
    <xf numFmtId="3" fontId="0" fillId="2" borderId="16" xfId="0" applyNumberFormat="1" applyFill="1" applyBorder="1" applyAlignment="1">
      <alignment vertical="center"/>
    </xf>
    <xf numFmtId="0" fontId="4" fillId="2" borderId="20" xfId="0" applyFont="1" applyFill="1" applyBorder="1" applyAlignment="1">
      <alignment horizontal="left" vertical="center" indent="1"/>
    </xf>
    <xf numFmtId="0" fontId="5" fillId="2" borderId="21" xfId="0" applyFont="1" applyFill="1" applyBorder="1" applyAlignment="1">
      <alignment horizontal="left" vertical="center" wrapText="1"/>
    </xf>
    <xf numFmtId="0" fontId="0" fillId="2" borderId="21" xfId="0" applyFill="1" applyBorder="1" applyAlignment="1">
      <alignment horizontal="left" vertical="center" wrapText="1"/>
    </xf>
    <xf numFmtId="4" fontId="4" fillId="2" borderId="21" xfId="0" applyNumberFormat="1" applyFont="1" applyFill="1" applyBorder="1" applyAlignment="1">
      <alignment horizontal="left" vertical="center"/>
    </xf>
    <xf numFmtId="49" fontId="0" fillId="2" borderId="22" xfId="0" applyNumberFormat="1" applyFill="1" applyBorder="1" applyAlignment="1">
      <alignment horizontal="left" vertical="center"/>
    </xf>
    <xf numFmtId="0" fontId="0" fillId="2" borderId="21" xfId="0" applyFill="1" applyBorder="1" applyAlignment="1">
      <alignment wrapText="1"/>
    </xf>
    <xf numFmtId="0" fontId="0" fillId="2" borderId="21" xfId="0" applyFill="1" applyBorder="1"/>
    <xf numFmtId="49" fontId="8" fillId="2" borderId="22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6" fillId="0" borderId="19" xfId="0" applyFont="1" applyBorder="1" applyAlignment="1">
      <alignment horizontal="center" vertical="center" wrapText="1"/>
    </xf>
    <xf numFmtId="0" fontId="3" fillId="0" borderId="19" xfId="0" applyFont="1" applyBorder="1" applyAlignment="1">
      <alignment vertical="center"/>
    </xf>
    <xf numFmtId="0" fontId="3" fillId="0" borderId="19" xfId="0" applyFont="1" applyBorder="1"/>
    <xf numFmtId="0" fontId="16" fillId="4" borderId="17" xfId="0" applyFont="1" applyFill="1" applyBorder="1" applyAlignment="1">
      <alignment horizontal="center" vertical="center" wrapText="1"/>
    </xf>
    <xf numFmtId="0" fontId="16" fillId="4" borderId="8" xfId="0" applyFont="1" applyFill="1" applyBorder="1" applyAlignment="1">
      <alignment horizontal="center" vertical="center" wrapText="1"/>
    </xf>
    <xf numFmtId="0" fontId="16" fillId="4" borderId="16" xfId="0" applyFont="1" applyFill="1" applyBorder="1" applyAlignment="1">
      <alignment horizontal="center" vertical="center" wrapText="1"/>
    </xf>
    <xf numFmtId="49" fontId="3" fillId="0" borderId="17" xfId="0" applyNumberFormat="1" applyFont="1" applyBorder="1" applyAlignment="1">
      <alignment vertical="center"/>
    </xf>
    <xf numFmtId="0" fontId="3" fillId="2" borderId="17" xfId="0" applyFont="1" applyFill="1" applyBorder="1" applyAlignment="1">
      <alignment vertical="center"/>
    </xf>
    <xf numFmtId="0" fontId="3" fillId="2" borderId="17" xfId="0" applyFont="1" applyFill="1" applyBorder="1" applyAlignment="1">
      <alignment vertical="center" wrapText="1"/>
    </xf>
    <xf numFmtId="0" fontId="3" fillId="2" borderId="8" xfId="0" applyFont="1" applyFill="1" applyBorder="1" applyAlignment="1">
      <alignment vertical="center" wrapText="1"/>
    </xf>
    <xf numFmtId="3" fontId="3" fillId="0" borderId="16" xfId="0" applyNumberFormat="1" applyFont="1" applyBorder="1" applyAlignment="1">
      <alignment vertical="center"/>
    </xf>
    <xf numFmtId="3" fontId="3" fillId="2" borderId="16" xfId="0" applyNumberFormat="1" applyFont="1" applyFill="1" applyBorder="1" applyAlignment="1">
      <alignment vertic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vertical="center"/>
    </xf>
    <xf numFmtId="4" fontId="3" fillId="2" borderId="16" xfId="0" applyNumberFormat="1" applyFont="1" applyFill="1" applyBorder="1" applyAlignment="1">
      <alignment horizontal="center" vertical="center"/>
    </xf>
    <xf numFmtId="4" fontId="3" fillId="2" borderId="1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16" xfId="0" applyFont="1" applyBorder="1" applyAlignment="1">
      <alignment vertical="center"/>
    </xf>
    <xf numFmtId="0" fontId="1" fillId="2" borderId="16" xfId="0" applyFont="1" applyFill="1" applyBorder="1" applyAlignment="1">
      <alignment vertical="center"/>
    </xf>
    <xf numFmtId="49" fontId="0" fillId="2" borderId="8" xfId="0" applyNumberFormat="1" applyFill="1" applyBorder="1" applyAlignment="1">
      <alignment vertical="center"/>
    </xf>
    <xf numFmtId="0" fontId="0" fillId="4" borderId="17" xfId="0" applyFill="1" applyBorder="1"/>
    <xf numFmtId="0" fontId="0" fillId="4" borderId="16" xfId="0" applyFill="1" applyBorder="1"/>
    <xf numFmtId="0" fontId="0" fillId="4" borderId="16" xfId="0" applyFill="1" applyBorder="1" applyAlignment="1">
      <alignment horizontal="center"/>
    </xf>
    <xf numFmtId="49" fontId="0" fillId="4" borderId="16" xfId="0" applyNumberFormat="1" applyFill="1" applyBorder="1"/>
    <xf numFmtId="0" fontId="0" fillId="4" borderId="16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7" xfId="0" applyFont="1" applyFill="1" applyBorder="1" applyAlignment="1">
      <alignment vertical="top"/>
    </xf>
    <xf numFmtId="49" fontId="5" fillId="2" borderId="8" xfId="0" applyNumberFormat="1" applyFont="1" applyFill="1" applyBorder="1" applyAlignment="1">
      <alignment vertical="top"/>
    </xf>
    <xf numFmtId="0" fontId="5" fillId="2" borderId="8" xfId="0" applyFont="1" applyFill="1" applyBorder="1" applyAlignment="1">
      <alignment horizontal="center" vertical="top"/>
    </xf>
    <xf numFmtId="0" fontId="5" fillId="2" borderId="8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5" fillId="2" borderId="0" xfId="0" applyNumberFormat="1" applyFont="1" applyFill="1" applyBorder="1" applyAlignment="1">
      <alignment vertical="top" shrinkToFit="1"/>
    </xf>
    <xf numFmtId="0" fontId="5" fillId="2" borderId="23" xfId="0" applyFont="1" applyFill="1" applyBorder="1" applyAlignment="1">
      <alignment vertical="top"/>
    </xf>
    <xf numFmtId="49" fontId="5" fillId="2" borderId="13" xfId="0" applyNumberFormat="1" applyFont="1" applyFill="1" applyBorder="1" applyAlignment="1">
      <alignment vertical="top"/>
    </xf>
    <xf numFmtId="0" fontId="5" fillId="2" borderId="13" xfId="0" applyFont="1" applyFill="1" applyBorder="1" applyAlignment="1">
      <alignment horizontal="center" vertical="top" shrinkToFit="1"/>
    </xf>
    <xf numFmtId="164" fontId="5" fillId="2" borderId="13" xfId="0" applyNumberFormat="1" applyFont="1" applyFill="1" applyBorder="1" applyAlignment="1">
      <alignment vertical="top" shrinkToFit="1"/>
    </xf>
    <xf numFmtId="4" fontId="5" fillId="2" borderId="13" xfId="0" applyNumberFormat="1" applyFont="1" applyFill="1" applyBorder="1" applyAlignment="1">
      <alignment vertical="top" shrinkToFit="1"/>
    </xf>
    <xf numFmtId="4" fontId="5" fillId="2" borderId="24" xfId="0" applyNumberFormat="1" applyFont="1" applyFill="1" applyBorder="1" applyAlignment="1">
      <alignment vertical="top" shrinkToFit="1"/>
    </xf>
    <xf numFmtId="0" fontId="17" fillId="0" borderId="25" xfId="0" applyFont="1" applyBorder="1" applyAlignment="1">
      <alignment vertical="top"/>
    </xf>
    <xf numFmtId="49" fontId="17" fillId="0" borderId="26" xfId="0" applyNumberFormat="1" applyFont="1" applyBorder="1" applyAlignment="1">
      <alignment vertical="top"/>
    </xf>
    <xf numFmtId="0" fontId="17" fillId="0" borderId="26" xfId="0" applyFont="1" applyBorder="1" applyAlignment="1">
      <alignment horizontal="center" vertical="top" shrinkToFit="1"/>
    </xf>
    <xf numFmtId="164" fontId="17" fillId="0" borderId="26" xfId="0" applyNumberFormat="1" applyFont="1" applyBorder="1" applyAlignment="1">
      <alignment vertical="top" shrinkToFit="1"/>
    </xf>
    <xf numFmtId="4" fontId="17" fillId="3" borderId="26" xfId="0" applyNumberFormat="1" applyFont="1" applyFill="1" applyBorder="1" applyAlignment="1" applyProtection="1">
      <alignment vertical="top" shrinkToFit="1"/>
      <protection locked="0"/>
    </xf>
    <xf numFmtId="4" fontId="17" fillId="0" borderId="26" xfId="0" applyNumberFormat="1" applyFont="1" applyBorder="1" applyAlignment="1">
      <alignment vertical="top" shrinkToFit="1"/>
    </xf>
    <xf numFmtId="4" fontId="17" fillId="0" borderId="27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7" fillId="0" borderId="28" xfId="0" applyFont="1" applyBorder="1" applyAlignment="1">
      <alignment vertical="top"/>
    </xf>
    <xf numFmtId="49" fontId="17" fillId="0" borderId="29" xfId="0" applyNumberFormat="1" applyFont="1" applyBorder="1" applyAlignment="1">
      <alignment vertical="top"/>
    </xf>
    <xf numFmtId="0" fontId="17" fillId="0" borderId="29" xfId="0" applyFont="1" applyBorder="1" applyAlignment="1">
      <alignment horizontal="center" vertical="top" shrinkToFit="1"/>
    </xf>
    <xf numFmtId="164" fontId="17" fillId="0" borderId="29" xfId="0" applyNumberFormat="1" applyFont="1" applyBorder="1" applyAlignment="1">
      <alignment vertical="top" shrinkToFit="1"/>
    </xf>
    <xf numFmtId="4" fontId="17" fillId="3" borderId="29" xfId="0" applyNumberFormat="1" applyFont="1" applyFill="1" applyBorder="1" applyAlignment="1" applyProtection="1">
      <alignment vertical="top" shrinkToFit="1"/>
      <protection locked="0"/>
    </xf>
    <xf numFmtId="4" fontId="17" fillId="0" borderId="29" xfId="0" applyNumberFormat="1" applyFont="1" applyBorder="1" applyAlignment="1">
      <alignment vertical="top" shrinkToFit="1"/>
    </xf>
    <xf numFmtId="4" fontId="17" fillId="0" borderId="30" xfId="0" applyNumberFormat="1" applyFont="1" applyBorder="1" applyAlignment="1">
      <alignment vertical="top" shrinkToFit="1"/>
    </xf>
    <xf numFmtId="4" fontId="5" fillId="2" borderId="31" xfId="0" applyNumberFormat="1" applyFont="1" applyFill="1" applyBorder="1" applyAlignment="1">
      <alignment vertical="top"/>
    </xf>
    <xf numFmtId="49" fontId="5" fillId="2" borderId="13" xfId="0" applyNumberFormat="1" applyFont="1" applyFill="1" applyBorder="1" applyAlignment="1">
      <alignment horizontal="left" vertical="top" wrapText="1"/>
    </xf>
    <xf numFmtId="49" fontId="17" fillId="0" borderId="26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0" borderId="29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8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3" fillId="2" borderId="0" xfId="0" applyFont="1" applyFill="1" applyAlignment="1">
      <alignment horizontal="left" wrapText="1"/>
    </xf>
    <xf numFmtId="49" fontId="3" fillId="0" borderId="17" xfId="0" applyNumberFormat="1" applyFont="1" applyBorder="1" applyAlignment="1">
      <alignment vertical="center" wrapText="1"/>
    </xf>
    <xf numFmtId="49" fontId="3" fillId="0" borderId="8" xfId="0" applyNumberFormat="1" applyFont="1" applyBorder="1" applyAlignment="1">
      <alignment vertical="center" wrapText="1"/>
    </xf>
    <xf numFmtId="4" fontId="0" fillId="2" borderId="17" xfId="0" applyNumberFormat="1" applyFill="1" applyBorder="1" applyAlignment="1">
      <alignment vertical="center"/>
    </xf>
    <xf numFmtId="4" fontId="0" fillId="2" borderId="8" xfId="0" applyNumberFormat="1" applyFill="1" applyBorder="1" applyAlignment="1">
      <alignment vertical="center"/>
    </xf>
    <xf numFmtId="4" fontId="0" fillId="0" borderId="8" xfId="0" applyNumberFormat="1" applyBorder="1" applyAlignment="1">
      <alignment vertical="center" wrapText="1"/>
    </xf>
    <xf numFmtId="4" fontId="5" fillId="0" borderId="8" xfId="0" applyNumberFormat="1" applyFont="1" applyBorder="1" applyAlignment="1">
      <alignment vertical="center" wrapText="1"/>
    </xf>
    <xf numFmtId="4" fontId="13" fillId="0" borderId="17" xfId="0" applyNumberFormat="1" applyFont="1" applyBorder="1" applyAlignment="1">
      <alignment horizontal="right" vertical="center" indent="1"/>
    </xf>
    <xf numFmtId="4" fontId="13" fillId="0" borderId="11" xfId="0" applyNumberFormat="1" applyFont="1" applyBorder="1" applyAlignment="1">
      <alignment horizontal="right" vertical="center" indent="1"/>
    </xf>
    <xf numFmtId="4" fontId="11" fillId="0" borderId="17" xfId="0" applyNumberFormat="1" applyFont="1" applyBorder="1" applyAlignment="1">
      <alignment horizontal="right" vertical="center" indent="1"/>
    </xf>
    <xf numFmtId="4" fontId="11" fillId="0" borderId="11" xfId="0" applyNumberFormat="1" applyFont="1" applyBorder="1" applyAlignment="1">
      <alignment horizontal="right" vertical="center" indent="1"/>
    </xf>
    <xf numFmtId="4" fontId="13" fillId="0" borderId="31" xfId="0" applyNumberFormat="1" applyFont="1" applyBorder="1" applyAlignment="1">
      <alignment horizontal="right" vertical="center" indent="1"/>
    </xf>
    <xf numFmtId="0" fontId="0" fillId="0" borderId="13" xfId="0" applyBorder="1" applyAlignment="1">
      <alignment horizontal="center" wrapText="1"/>
    </xf>
    <xf numFmtId="4" fontId="11" fillId="0" borderId="17" xfId="0" applyNumberFormat="1" applyFont="1" applyBorder="1" applyAlignment="1">
      <alignment horizontal="right" vertical="center"/>
    </xf>
    <xf numFmtId="4" fontId="11" fillId="0" borderId="8" xfId="0" applyNumberFormat="1" applyFont="1" applyBorder="1" applyAlignment="1">
      <alignment horizontal="right" vertical="center"/>
    </xf>
    <xf numFmtId="4" fontId="11" fillId="0" borderId="17" xfId="0" applyNumberFormat="1" applyFont="1" applyBorder="1" applyAlignment="1">
      <alignment vertical="center"/>
    </xf>
    <xf numFmtId="4" fontId="11" fillId="0" borderId="8" xfId="0" applyNumberFormat="1" applyFont="1" applyBorder="1" applyAlignment="1">
      <alignment vertical="center"/>
    </xf>
    <xf numFmtId="4" fontId="12" fillId="2" borderId="21" xfId="0" applyNumberFormat="1" applyFont="1" applyFill="1" applyBorder="1" applyAlignment="1">
      <alignment horizontal="right" vertical="center"/>
    </xf>
    <xf numFmtId="2" fontId="12" fillId="2" borderId="21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2" borderId="6" xfId="0" applyFont="1" applyFill="1" applyBorder="1" applyAlignment="1">
      <alignment horizontal="left" vertical="center" wrapText="1"/>
    </xf>
    <xf numFmtId="0" fontId="8" fillId="2" borderId="9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3" xfId="0" applyFont="1" applyBorder="1" applyAlignment="1">
      <alignment horizontal="left" vertical="center" wrapText="1"/>
    </xf>
    <xf numFmtId="0" fontId="0" fillId="0" borderId="13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11" fillId="0" borderId="31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13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9" xfId="0" applyBorder="1" applyAlignment="1">
      <alignment horizontal="right" indent="1"/>
    </xf>
    <xf numFmtId="0" fontId="2" fillId="0" borderId="32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4" fontId="11" fillId="0" borderId="18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3" xfId="0" applyNumberFormat="1" applyFont="1" applyBorder="1" applyAlignment="1">
      <alignment horizontal="right" vertical="center"/>
    </xf>
    <xf numFmtId="49" fontId="6" fillId="2" borderId="13" xfId="0" applyNumberFormat="1" applyFont="1" applyFill="1" applyBorder="1" applyAlignment="1">
      <alignment horizontal="left" vertical="center" wrapText="1"/>
    </xf>
    <xf numFmtId="0" fontId="0" fillId="2" borderId="13" xfId="0" applyFill="1" applyBorder="1" applyAlignment="1">
      <alignment wrapText="1"/>
    </xf>
    <xf numFmtId="0" fontId="0" fillId="2" borderId="14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8" xfId="0" applyNumberFormat="1" applyBorder="1" applyAlignment="1">
      <alignment vertical="center" shrinkToFit="1"/>
    </xf>
    <xf numFmtId="49" fontId="0" fillId="0" borderId="31" xfId="0" applyNumberFormat="1" applyBorder="1" applyAlignment="1">
      <alignment vertical="center" shrinkToFit="1"/>
    </xf>
    <xf numFmtId="0" fontId="17" fillId="0" borderId="13" xfId="0" applyNumberFormat="1" applyFont="1" applyBorder="1" applyAlignment="1">
      <alignment horizontal="left" vertical="top" wrapText="1"/>
    </xf>
    <xf numFmtId="0" fontId="17" fillId="0" borderId="13" xfId="0" applyNumberFormat="1" applyFont="1" applyBorder="1" applyAlignment="1">
      <alignment vertical="top" wrapText="1"/>
    </xf>
    <xf numFmtId="0" fontId="19" fillId="0" borderId="13" xfId="0" applyNumberFormat="1" applyFont="1" applyBorder="1" applyAlignment="1">
      <alignment horizontal="left" vertical="top" wrapText="1"/>
    </xf>
    <xf numFmtId="0" fontId="19" fillId="0" borderId="13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8" xfId="0" applyNumberFormat="1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31" xfId="0" applyBorder="1" applyAlignment="1">
      <alignment vertical="center"/>
    </xf>
    <xf numFmtId="49" fontId="0" fillId="2" borderId="8" xfId="0" applyNumberFormat="1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2" borderId="31" xfId="0" applyFill="1" applyBorder="1" applyAlignment="1">
      <alignment vertical="center"/>
    </xf>
  </cellXfs>
  <cellStyles count="2">
    <cellStyle name="Normal" xfId="0" builtinId="0"/>
    <cellStyle name="normální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21" t="s">
        <v>1850</v>
      </c>
    </row>
    <row r="2" spans="1:7" ht="57.75" customHeight="1">
      <c r="A2" s="193" t="s">
        <v>1851</v>
      </c>
      <c r="B2" s="193"/>
      <c r="C2" s="193"/>
      <c r="D2" s="193"/>
      <c r="E2" s="193"/>
      <c r="F2" s="193"/>
      <c r="G2" s="193"/>
    </row>
  </sheetData>
  <sheetProtection password="C71F" sheet="1"/>
  <mergeCells count="1">
    <mergeCell ref="A2:G2"/>
  </mergeCells>
  <phoneticPr fontId="0" type="noConversion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22"/>
  <sheetViews>
    <sheetView showGridLines="0" tabSelected="1" topLeftCell="B1" zoomScaleNormal="100" zoomScaleSheetLayoutView="75" workbookViewId="0">
      <selection activeCell="A29" sqref="A29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>
      <c r="A1" s="47" t="s">
        <v>1848</v>
      </c>
      <c r="B1" s="231" t="s">
        <v>1853</v>
      </c>
      <c r="C1" s="232"/>
      <c r="D1" s="232"/>
      <c r="E1" s="232"/>
      <c r="F1" s="232"/>
      <c r="G1" s="232"/>
      <c r="H1" s="232"/>
      <c r="I1" s="232"/>
      <c r="J1" s="233"/>
    </row>
    <row r="2" spans="1:15" ht="36" customHeight="1">
      <c r="A2" s="2"/>
      <c r="B2" s="76" t="s">
        <v>1834</v>
      </c>
      <c r="C2" s="77"/>
      <c r="D2" s="78" t="s">
        <v>1855</v>
      </c>
      <c r="E2" s="237" t="s">
        <v>1856</v>
      </c>
      <c r="F2" s="238"/>
      <c r="G2" s="238"/>
      <c r="H2" s="238"/>
      <c r="I2" s="238"/>
      <c r="J2" s="239"/>
      <c r="O2" s="1"/>
    </row>
    <row r="3" spans="1:15" ht="27" hidden="1" customHeight="1">
      <c r="A3" s="2"/>
      <c r="B3" s="79"/>
      <c r="C3" s="77"/>
      <c r="D3" s="80"/>
      <c r="E3" s="240"/>
      <c r="F3" s="241"/>
      <c r="G3" s="241"/>
      <c r="H3" s="241"/>
      <c r="I3" s="241"/>
      <c r="J3" s="242"/>
    </row>
    <row r="4" spans="1:15" ht="23.25" customHeight="1">
      <c r="A4" s="2"/>
      <c r="B4" s="81"/>
      <c r="C4" s="82"/>
      <c r="D4" s="83"/>
      <c r="E4" s="216"/>
      <c r="F4" s="216"/>
      <c r="G4" s="216"/>
      <c r="H4" s="216"/>
      <c r="I4" s="216"/>
      <c r="J4" s="217"/>
    </row>
    <row r="5" spans="1:15" ht="24" customHeight="1">
      <c r="A5" s="2"/>
      <c r="B5" s="31" t="s">
        <v>1854</v>
      </c>
      <c r="D5" s="220"/>
      <c r="E5" s="221"/>
      <c r="F5" s="221"/>
      <c r="G5" s="221"/>
      <c r="H5" s="18" t="s">
        <v>1852</v>
      </c>
      <c r="I5" s="22"/>
      <c r="J5" s="8"/>
    </row>
    <row r="6" spans="1:15" ht="15.75" customHeight="1">
      <c r="A6" s="2"/>
      <c r="B6" s="28"/>
      <c r="C6" s="55"/>
      <c r="D6" s="222"/>
      <c r="E6" s="223"/>
      <c r="F6" s="223"/>
      <c r="G6" s="223"/>
      <c r="H6" s="18" t="s">
        <v>1846</v>
      </c>
      <c r="I6" s="22"/>
      <c r="J6" s="8"/>
    </row>
    <row r="7" spans="1:15" ht="15.75" customHeight="1">
      <c r="A7" s="2"/>
      <c r="B7" s="29"/>
      <c r="C7" s="56"/>
      <c r="D7" s="53"/>
      <c r="E7" s="224"/>
      <c r="F7" s="225"/>
      <c r="G7" s="225"/>
      <c r="H7" s="24"/>
      <c r="I7" s="23"/>
      <c r="J7" s="34"/>
    </row>
    <row r="8" spans="1:15" ht="24" hidden="1" customHeight="1">
      <c r="A8" s="2"/>
      <c r="B8" s="31" t="s">
        <v>1832</v>
      </c>
      <c r="D8" s="51"/>
      <c r="H8" s="18" t="s">
        <v>1852</v>
      </c>
      <c r="I8" s="22"/>
      <c r="J8" s="8"/>
    </row>
    <row r="9" spans="1:15" ht="15.75" hidden="1" customHeight="1">
      <c r="A9" s="2"/>
      <c r="B9" s="2"/>
      <c r="D9" s="51"/>
      <c r="H9" s="18" t="s">
        <v>1846</v>
      </c>
      <c r="I9" s="22"/>
      <c r="J9" s="8"/>
    </row>
    <row r="10" spans="1:15" ht="15.75" hidden="1" customHeight="1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>
      <c r="A11" s="2"/>
      <c r="B11" s="31" t="s">
        <v>1831</v>
      </c>
      <c r="D11" s="228"/>
      <c r="E11" s="228"/>
      <c r="F11" s="228"/>
      <c r="G11" s="228"/>
      <c r="H11" s="18" t="s">
        <v>1852</v>
      </c>
      <c r="I11" s="85"/>
      <c r="J11" s="8"/>
    </row>
    <row r="12" spans="1:15" ht="15.75" customHeight="1">
      <c r="A12" s="2"/>
      <c r="B12" s="28"/>
      <c r="C12" s="55"/>
      <c r="D12" s="227"/>
      <c r="E12" s="227"/>
      <c r="F12" s="227"/>
      <c r="G12" s="227"/>
      <c r="H12" s="18" t="s">
        <v>1846</v>
      </c>
      <c r="I12" s="85"/>
      <c r="J12" s="8"/>
    </row>
    <row r="13" spans="1:15" ht="15.75" customHeight="1">
      <c r="A13" s="2"/>
      <c r="B13" s="29"/>
      <c r="C13" s="56"/>
      <c r="D13" s="84"/>
      <c r="E13" s="218"/>
      <c r="F13" s="219"/>
      <c r="G13" s="219"/>
      <c r="H13" s="19"/>
      <c r="I13" s="23"/>
      <c r="J13" s="34"/>
    </row>
    <row r="14" spans="1:15" ht="24" customHeight="1">
      <c r="A14" s="2"/>
      <c r="B14" s="43" t="s">
        <v>1833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>
      <c r="A15" s="2"/>
      <c r="B15" s="35" t="s">
        <v>1844</v>
      </c>
      <c r="C15" s="61"/>
      <c r="D15" s="54"/>
      <c r="E15" s="243"/>
      <c r="F15" s="243"/>
      <c r="G15" s="229"/>
      <c r="H15" s="229"/>
      <c r="I15" s="229" t="s">
        <v>1841</v>
      </c>
      <c r="J15" s="230"/>
    </row>
    <row r="16" spans="1:15" ht="23.25" customHeight="1">
      <c r="A16" s="142" t="s">
        <v>1836</v>
      </c>
      <c r="B16" s="38" t="s">
        <v>1836</v>
      </c>
      <c r="C16" s="62"/>
      <c r="D16" s="63"/>
      <c r="E16" s="200"/>
      <c r="F16" s="204"/>
      <c r="G16" s="200"/>
      <c r="H16" s="204"/>
      <c r="I16" s="200">
        <f>SUMIF(F81:F118,A16,I81:I118)+SUMIF(F81:F118,"PSU",I81:I118)</f>
        <v>0</v>
      </c>
      <c r="J16" s="201"/>
    </row>
    <row r="17" spans="1:10" ht="23.25" customHeight="1">
      <c r="A17" s="142" t="s">
        <v>1837</v>
      </c>
      <c r="B17" s="38" t="s">
        <v>1837</v>
      </c>
      <c r="C17" s="62"/>
      <c r="D17" s="63"/>
      <c r="E17" s="200"/>
      <c r="F17" s="204"/>
      <c r="G17" s="200"/>
      <c r="H17" s="204"/>
      <c r="I17" s="200">
        <f>SUMIF(F81:F118,A17,I81:I118)</f>
        <v>0</v>
      </c>
      <c r="J17" s="201"/>
    </row>
    <row r="18" spans="1:10" ht="23.25" customHeight="1">
      <c r="A18" s="142" t="s">
        <v>1838</v>
      </c>
      <c r="B18" s="38" t="s">
        <v>1838</v>
      </c>
      <c r="C18" s="62"/>
      <c r="D18" s="63"/>
      <c r="E18" s="200"/>
      <c r="F18" s="204"/>
      <c r="G18" s="200"/>
      <c r="H18" s="204"/>
      <c r="I18" s="200">
        <f>SUMIF(F81:F118,A18,I81:I118)</f>
        <v>0</v>
      </c>
      <c r="J18" s="201"/>
    </row>
    <row r="19" spans="1:10" ht="23.25" customHeight="1">
      <c r="A19" s="142" t="s">
        <v>1985</v>
      </c>
      <c r="B19" s="38" t="s">
        <v>1839</v>
      </c>
      <c r="C19" s="62"/>
      <c r="D19" s="63"/>
      <c r="E19" s="200"/>
      <c r="F19" s="204"/>
      <c r="G19" s="200"/>
      <c r="H19" s="204"/>
      <c r="I19" s="200">
        <f>SUMIF(F81:F118,A19,I81:I118)</f>
        <v>0</v>
      </c>
      <c r="J19" s="201"/>
    </row>
    <row r="20" spans="1:10" ht="23.25" customHeight="1">
      <c r="A20" s="142" t="s">
        <v>1986</v>
      </c>
      <c r="B20" s="38" t="s">
        <v>1840</v>
      </c>
      <c r="C20" s="62"/>
      <c r="D20" s="63"/>
      <c r="E20" s="200"/>
      <c r="F20" s="204"/>
      <c r="G20" s="200"/>
      <c r="H20" s="204"/>
      <c r="I20" s="200">
        <f>SUMIF(F81:F118,A20,I81:I118)</f>
        <v>0</v>
      </c>
      <c r="J20" s="201"/>
    </row>
    <row r="21" spans="1:10" ht="23.25" customHeight="1">
      <c r="A21" s="2"/>
      <c r="B21" s="48" t="s">
        <v>1841</v>
      </c>
      <c r="C21" s="64"/>
      <c r="D21" s="65"/>
      <c r="E21" s="202"/>
      <c r="F21" s="226"/>
      <c r="G21" s="202"/>
      <c r="H21" s="226"/>
      <c r="I21" s="202">
        <f>SUM(I16:J20)</f>
        <v>0</v>
      </c>
      <c r="J21" s="203"/>
    </row>
    <row r="22" spans="1:10" ht="33" customHeight="1">
      <c r="A22" s="2"/>
      <c r="B22" s="42" t="s">
        <v>1845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>
      <c r="A23" s="2"/>
      <c r="B23" s="38" t="s">
        <v>1824</v>
      </c>
      <c r="C23" s="62"/>
      <c r="D23" s="63"/>
      <c r="E23" s="67">
        <v>15</v>
      </c>
      <c r="F23" s="39" t="s">
        <v>1812</v>
      </c>
      <c r="G23" s="208">
        <f ca="1">ZakladDPHSniVypocet</f>
        <v>0</v>
      </c>
      <c r="H23" s="209"/>
      <c r="I23" s="209"/>
      <c r="J23" s="40" t="str">
        <f t="shared" ref="J23:J28" ca="1" si="0">Mena</f>
        <v>CZK</v>
      </c>
    </row>
    <row r="24" spans="1:10" ht="23.25" hidden="1" customHeight="1">
      <c r="A24" s="2"/>
      <c r="B24" s="38" t="s">
        <v>1825</v>
      </c>
      <c r="C24" s="62"/>
      <c r="D24" s="63"/>
      <c r="E24" s="67">
        <f ca="1">SazbaDPH1</f>
        <v>15</v>
      </c>
      <c r="F24" s="39" t="s">
        <v>1812</v>
      </c>
      <c r="G24" s="206">
        <f>I23*E23/100</f>
        <v>0</v>
      </c>
      <c r="H24" s="207"/>
      <c r="I24" s="207"/>
      <c r="J24" s="40" t="str">
        <f t="shared" ca="1" si="0"/>
        <v>CZK</v>
      </c>
    </row>
    <row r="25" spans="1:10" ht="23.25" customHeight="1">
      <c r="A25" s="2"/>
      <c r="B25" s="38" t="s">
        <v>1826</v>
      </c>
      <c r="C25" s="62"/>
      <c r="D25" s="63"/>
      <c r="E25" s="67">
        <v>21</v>
      </c>
      <c r="F25" s="39" t="s">
        <v>1812</v>
      </c>
      <c r="G25" s="208">
        <f ca="1">ZakladDPHZaklVypocet</f>
        <v>0</v>
      </c>
      <c r="H25" s="209"/>
      <c r="I25" s="209"/>
      <c r="J25" s="40" t="str">
        <f t="shared" ca="1" si="0"/>
        <v>CZK</v>
      </c>
    </row>
    <row r="26" spans="1:10" ht="23.25" hidden="1" customHeight="1">
      <c r="A26" s="2"/>
      <c r="B26" s="32" t="s">
        <v>1827</v>
      </c>
      <c r="C26" s="68"/>
      <c r="D26" s="54"/>
      <c r="E26" s="69">
        <f ca="1">SazbaDPH2</f>
        <v>21</v>
      </c>
      <c r="F26" s="30" t="s">
        <v>1812</v>
      </c>
      <c r="G26" s="234">
        <f>I25*E25/100</f>
        <v>0</v>
      </c>
      <c r="H26" s="235"/>
      <c r="I26" s="235"/>
      <c r="J26" s="37" t="str">
        <f t="shared" ca="1" si="0"/>
        <v>CZK</v>
      </c>
    </row>
    <row r="27" spans="1:10" ht="23.25" customHeight="1" thickBot="1">
      <c r="A27" s="2">
        <f ca="1">ZakladDPHSni+ZakladDPHZakl</f>
        <v>0</v>
      </c>
      <c r="B27" s="31" t="s">
        <v>1816</v>
      </c>
      <c r="C27" s="70"/>
      <c r="D27" s="71"/>
      <c r="E27" s="70"/>
      <c r="F27" s="16"/>
      <c r="G27" s="236">
        <f ca="1">CenaCelkemBezDPH-(ZakladDPHSni+ZakladDPHZakl)</f>
        <v>0</v>
      </c>
      <c r="H27" s="236"/>
      <c r="I27" s="236"/>
      <c r="J27" s="41" t="str">
        <f t="shared" ca="1" si="0"/>
        <v>CZK</v>
      </c>
    </row>
    <row r="28" spans="1:10" ht="27.75" customHeight="1" thickBot="1">
      <c r="A28" s="2">
        <f>(A27-INT(A27))*100</f>
        <v>0</v>
      </c>
      <c r="B28" s="116" t="s">
        <v>1835</v>
      </c>
      <c r="C28" s="117"/>
      <c r="D28" s="117"/>
      <c r="E28" s="118"/>
      <c r="F28" s="119"/>
      <c r="G28" s="211">
        <f ca="1">A27</f>
        <v>0</v>
      </c>
      <c r="H28" s="211"/>
      <c r="I28" s="211"/>
      <c r="J28" s="120" t="str">
        <f t="shared" ca="1" si="0"/>
        <v>CZK</v>
      </c>
    </row>
    <row r="29" spans="1:10" ht="27.75" hidden="1" customHeight="1" thickBot="1">
      <c r="A29" s="2"/>
      <c r="B29" s="116" t="s">
        <v>1847</v>
      </c>
      <c r="C29" s="121"/>
      <c r="D29" s="121"/>
      <c r="E29" s="121"/>
      <c r="F29" s="122"/>
      <c r="G29" s="210">
        <f ca="1">ZakladDPHSni+DPHSni+ZakladDPHZakl+DPHZakl+Zaokrouhleni</f>
        <v>0</v>
      </c>
      <c r="H29" s="210"/>
      <c r="I29" s="210"/>
      <c r="J29" s="123" t="s">
        <v>1914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72" t="s">
        <v>1823</v>
      </c>
      <c r="D32" s="73"/>
      <c r="E32" s="73"/>
      <c r="F32" s="15" t="s">
        <v>1822</v>
      </c>
      <c r="G32" s="26"/>
      <c r="H32" s="27"/>
      <c r="I32" s="26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4"/>
      <c r="D34" s="212"/>
      <c r="E34" s="213"/>
      <c r="G34" s="214"/>
      <c r="H34" s="215"/>
      <c r="I34" s="215"/>
      <c r="J34" s="25"/>
    </row>
    <row r="35" spans="1:10" ht="12.75" customHeight="1">
      <c r="A35" s="2"/>
      <c r="B35" s="2"/>
      <c r="D35" s="205" t="s">
        <v>1814</v>
      </c>
      <c r="E35" s="205"/>
      <c r="H35" s="10" t="s">
        <v>1815</v>
      </c>
      <c r="J35" s="9"/>
    </row>
    <row r="36" spans="1:10" ht="13.5" customHeight="1" thickBot="1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>
      <c r="B37" s="89" t="s">
        <v>1828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>
      <c r="A38" s="88" t="s">
        <v>1849</v>
      </c>
      <c r="B38" s="93" t="s">
        <v>1829</v>
      </c>
      <c r="C38" s="94" t="s">
        <v>1817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1830</v>
      </c>
      <c r="I38" s="97" t="s">
        <v>1813</v>
      </c>
      <c r="J38" s="98" t="s">
        <v>1812</v>
      </c>
    </row>
    <row r="39" spans="1:10" ht="25.5" hidden="1" customHeight="1">
      <c r="A39" s="88">
        <v>1</v>
      </c>
      <c r="B39" s="99" t="s">
        <v>1857</v>
      </c>
      <c r="C39" s="198"/>
      <c r="D39" s="198"/>
      <c r="E39" s="198"/>
      <c r="F39" s="100">
        <f ca="1">'1 1 Pol'!AE709+'1 2 Pol'!AE105+'1 3 Pol'!AE80+'2 01 Pol'!AE307+'2 02 Pol'!AE303+'2 03 Pol'!AE274+'2 04 Pol'!AE253+'2 05 Pol'!AE312+'2 06 Pol'!AE173+'2 07 Pol'!AE171+'2 08 Pol'!AE279+'2 09 Pol'!AE120+'2 10 Pol'!AE160+'2 11 Pol'!AE279+'2 12 Pol'!AE148+'2 13 Pol'!AE166+'2 14 Pol'!AE166+'2 15 Pol'!AE89+'2 16 Pol'!AE88+'3 1 Pol'!AE174+'3 2 Pol'!AE272+'3 3 Pol'!AE33+'4 1 Pol'!AE13+'5 1 Pol'!AE12+'6 1 Pol'!AE14+'7 1 Pol'!AE61</f>
        <v>0</v>
      </c>
      <c r="G39" s="101">
        <f ca="1">'1 1 Pol'!AF709+'1 2 Pol'!AF105+'1 3 Pol'!AF80+'2 01 Pol'!AF307+'2 02 Pol'!AF303+'2 03 Pol'!AF274+'2 04 Pol'!AF253+'2 05 Pol'!AF312+'2 06 Pol'!AF173+'2 07 Pol'!AF171+'2 08 Pol'!AF279+'2 09 Pol'!AF120+'2 10 Pol'!AF160+'2 11 Pol'!AF279+'2 12 Pol'!AF148+'2 13 Pol'!AF166+'2 14 Pol'!AF166+'2 15 Pol'!AF89+'2 16 Pol'!AF88+'3 1 Pol'!AF174+'3 2 Pol'!AF272+'3 3 Pol'!AF33+'4 1 Pol'!AF13+'5 1 Pol'!AF12+'6 1 Pol'!AF14+'7 1 Pol'!AF61</f>
        <v>0</v>
      </c>
      <c r="H39" s="102"/>
      <c r="I39" s="103">
        <f t="shared" ref="I39:I73" si="1">F39+G39+H39</f>
        <v>0</v>
      </c>
      <c r="J39" s="104" t="str">
        <f t="shared" ref="J39:J73" ca="1" si="2">IF(CenaCelkemVypocet=0,"",I39/CenaCelkemVypocet*100)</f>
        <v/>
      </c>
    </row>
    <row r="40" spans="1:10" ht="25.5" customHeight="1">
      <c r="A40" s="88">
        <v>2</v>
      </c>
      <c r="B40" s="105"/>
      <c r="C40" s="199" t="s">
        <v>1858</v>
      </c>
      <c r="D40" s="199"/>
      <c r="E40" s="199"/>
      <c r="F40" s="106"/>
      <c r="G40" s="107"/>
      <c r="H40" s="107"/>
      <c r="I40" s="108">
        <f t="shared" si="1"/>
        <v>0</v>
      </c>
      <c r="J40" s="109" t="str">
        <f t="shared" ca="1" si="2"/>
        <v/>
      </c>
    </row>
    <row r="41" spans="1:10" ht="25.5" customHeight="1">
      <c r="A41" s="88">
        <v>2</v>
      </c>
      <c r="B41" s="105" t="s">
        <v>1859</v>
      </c>
      <c r="C41" s="199" t="s">
        <v>1860</v>
      </c>
      <c r="D41" s="199"/>
      <c r="E41" s="199"/>
      <c r="F41" s="106">
        <f ca="1">'1 1 Pol'!AE709+'1 2 Pol'!AE105+'1 3 Pol'!AE80</f>
        <v>0</v>
      </c>
      <c r="G41" s="107">
        <f ca="1">'1 1 Pol'!AF709+'1 2 Pol'!AF105+'1 3 Pol'!AF80</f>
        <v>0</v>
      </c>
      <c r="H41" s="107"/>
      <c r="I41" s="108">
        <f t="shared" si="1"/>
        <v>0</v>
      </c>
      <c r="J41" s="109" t="str">
        <f t="shared" ca="1" si="2"/>
        <v/>
      </c>
    </row>
    <row r="42" spans="1:10" ht="25.5" customHeight="1">
      <c r="A42" s="88">
        <v>3</v>
      </c>
      <c r="B42" s="110" t="s">
        <v>1859</v>
      </c>
      <c r="C42" s="198" t="s">
        <v>1861</v>
      </c>
      <c r="D42" s="198"/>
      <c r="E42" s="198"/>
      <c r="F42" s="111">
        <f ca="1">'1 1 Pol'!AE709</f>
        <v>0</v>
      </c>
      <c r="G42" s="102">
        <f ca="1">'1 1 Pol'!AF709</f>
        <v>0</v>
      </c>
      <c r="H42" s="102"/>
      <c r="I42" s="103">
        <f t="shared" si="1"/>
        <v>0</v>
      </c>
      <c r="J42" s="104" t="str">
        <f t="shared" ca="1" si="2"/>
        <v/>
      </c>
    </row>
    <row r="43" spans="1:10" ht="25.5" customHeight="1">
      <c r="A43" s="88">
        <v>3</v>
      </c>
      <c r="B43" s="110" t="s">
        <v>1862</v>
      </c>
      <c r="C43" s="198" t="s">
        <v>1863</v>
      </c>
      <c r="D43" s="198"/>
      <c r="E43" s="198"/>
      <c r="F43" s="111">
        <f ca="1">'1 2 Pol'!AE105</f>
        <v>0</v>
      </c>
      <c r="G43" s="102">
        <f ca="1">'1 2 Pol'!AF105</f>
        <v>0</v>
      </c>
      <c r="H43" s="102"/>
      <c r="I43" s="103">
        <f t="shared" si="1"/>
        <v>0</v>
      </c>
      <c r="J43" s="104" t="str">
        <f t="shared" ca="1" si="2"/>
        <v/>
      </c>
    </row>
    <row r="44" spans="1:10" ht="25.5" customHeight="1">
      <c r="A44" s="88">
        <v>3</v>
      </c>
      <c r="B44" s="110" t="s">
        <v>1864</v>
      </c>
      <c r="C44" s="198" t="s">
        <v>1865</v>
      </c>
      <c r="D44" s="198"/>
      <c r="E44" s="198"/>
      <c r="F44" s="111">
        <f ca="1">'1 3 Pol'!AE80</f>
        <v>0</v>
      </c>
      <c r="G44" s="102">
        <f ca="1">'1 3 Pol'!AF80</f>
        <v>0</v>
      </c>
      <c r="H44" s="102"/>
      <c r="I44" s="103">
        <f t="shared" si="1"/>
        <v>0</v>
      </c>
      <c r="J44" s="104" t="str">
        <f t="shared" ca="1" si="2"/>
        <v/>
      </c>
    </row>
    <row r="45" spans="1:10" ht="25.5" customHeight="1">
      <c r="A45" s="88">
        <v>2</v>
      </c>
      <c r="B45" s="105" t="s">
        <v>1862</v>
      </c>
      <c r="C45" s="199" t="s">
        <v>1866</v>
      </c>
      <c r="D45" s="199"/>
      <c r="E45" s="199"/>
      <c r="F45" s="106">
        <f ca="1">'2 01 Pol'!AE307+'2 02 Pol'!AE303+'2 03 Pol'!AE274+'2 04 Pol'!AE253+'2 05 Pol'!AE312+'2 06 Pol'!AE173+'2 07 Pol'!AE171+'2 08 Pol'!AE279+'2 09 Pol'!AE120+'2 10 Pol'!AE160+'2 11 Pol'!AE279+'2 12 Pol'!AE148+'2 13 Pol'!AE166+'2 14 Pol'!AE166+'2 15 Pol'!AE89+'2 16 Pol'!AE88</f>
        <v>0</v>
      </c>
      <c r="G45" s="107">
        <f ca="1">'2 01 Pol'!AF307+'2 02 Pol'!AF303+'2 03 Pol'!AF274+'2 04 Pol'!AF253+'2 05 Pol'!AF312+'2 06 Pol'!AF173+'2 07 Pol'!AF171+'2 08 Pol'!AF279+'2 09 Pol'!AF120+'2 10 Pol'!AF160+'2 11 Pol'!AF279+'2 12 Pol'!AF148+'2 13 Pol'!AF166+'2 14 Pol'!AF166+'2 15 Pol'!AF89+'2 16 Pol'!AF88</f>
        <v>0</v>
      </c>
      <c r="H45" s="107"/>
      <c r="I45" s="108">
        <f t="shared" si="1"/>
        <v>0</v>
      </c>
      <c r="J45" s="109" t="str">
        <f t="shared" ca="1" si="2"/>
        <v/>
      </c>
    </row>
    <row r="46" spans="1:10" ht="25.5" customHeight="1">
      <c r="A46" s="88">
        <v>3</v>
      </c>
      <c r="B46" s="110" t="s">
        <v>1867</v>
      </c>
      <c r="C46" s="198" t="s">
        <v>1868</v>
      </c>
      <c r="D46" s="198"/>
      <c r="E46" s="198"/>
      <c r="F46" s="111">
        <f ca="1">'2 01 Pol'!AE307</f>
        <v>0</v>
      </c>
      <c r="G46" s="102">
        <f ca="1">'2 01 Pol'!AF307</f>
        <v>0</v>
      </c>
      <c r="H46" s="102"/>
      <c r="I46" s="103">
        <f t="shared" si="1"/>
        <v>0</v>
      </c>
      <c r="J46" s="104" t="str">
        <f t="shared" ca="1" si="2"/>
        <v/>
      </c>
    </row>
    <row r="47" spans="1:10" ht="25.5" customHeight="1">
      <c r="A47" s="88">
        <v>3</v>
      </c>
      <c r="B47" s="110" t="s">
        <v>1869</v>
      </c>
      <c r="C47" s="198" t="s">
        <v>1870</v>
      </c>
      <c r="D47" s="198"/>
      <c r="E47" s="198"/>
      <c r="F47" s="111">
        <f ca="1">'2 02 Pol'!AE303</f>
        <v>0</v>
      </c>
      <c r="G47" s="102">
        <f ca="1">'2 02 Pol'!AF303</f>
        <v>0</v>
      </c>
      <c r="H47" s="102"/>
      <c r="I47" s="103">
        <f t="shared" si="1"/>
        <v>0</v>
      </c>
      <c r="J47" s="104" t="str">
        <f t="shared" ca="1" si="2"/>
        <v/>
      </c>
    </row>
    <row r="48" spans="1:10" ht="25.5" customHeight="1">
      <c r="A48" s="88">
        <v>3</v>
      </c>
      <c r="B48" s="110" t="s">
        <v>1871</v>
      </c>
      <c r="C48" s="198" t="s">
        <v>1872</v>
      </c>
      <c r="D48" s="198"/>
      <c r="E48" s="198"/>
      <c r="F48" s="111">
        <f ca="1">'2 03 Pol'!AE274</f>
        <v>0</v>
      </c>
      <c r="G48" s="102">
        <f ca="1">'2 03 Pol'!AF274</f>
        <v>0</v>
      </c>
      <c r="H48" s="102"/>
      <c r="I48" s="103">
        <f t="shared" si="1"/>
        <v>0</v>
      </c>
      <c r="J48" s="104" t="str">
        <f t="shared" ca="1" si="2"/>
        <v/>
      </c>
    </row>
    <row r="49" spans="1:10" ht="25.5" customHeight="1">
      <c r="A49" s="88">
        <v>3</v>
      </c>
      <c r="B49" s="110" t="s">
        <v>1873</v>
      </c>
      <c r="C49" s="198" t="s">
        <v>1874</v>
      </c>
      <c r="D49" s="198"/>
      <c r="E49" s="198"/>
      <c r="F49" s="111">
        <f ca="1">'2 04 Pol'!AE253</f>
        <v>0</v>
      </c>
      <c r="G49" s="102">
        <f ca="1">'2 04 Pol'!AF253</f>
        <v>0</v>
      </c>
      <c r="H49" s="102"/>
      <c r="I49" s="103">
        <f t="shared" si="1"/>
        <v>0</v>
      </c>
      <c r="J49" s="104" t="str">
        <f t="shared" ca="1" si="2"/>
        <v/>
      </c>
    </row>
    <row r="50" spans="1:10" ht="25.5" customHeight="1">
      <c r="A50" s="88">
        <v>3</v>
      </c>
      <c r="B50" s="110" t="s">
        <v>1875</v>
      </c>
      <c r="C50" s="198" t="s">
        <v>1876</v>
      </c>
      <c r="D50" s="198"/>
      <c r="E50" s="198"/>
      <c r="F50" s="111">
        <f ca="1">'2 05 Pol'!AE312</f>
        <v>0</v>
      </c>
      <c r="G50" s="102">
        <f ca="1">'2 05 Pol'!AF312</f>
        <v>0</v>
      </c>
      <c r="H50" s="102"/>
      <c r="I50" s="103">
        <f t="shared" si="1"/>
        <v>0</v>
      </c>
      <c r="J50" s="104" t="str">
        <f t="shared" ca="1" si="2"/>
        <v/>
      </c>
    </row>
    <row r="51" spans="1:10" ht="25.5" customHeight="1">
      <c r="A51" s="88">
        <v>3</v>
      </c>
      <c r="B51" s="110" t="s">
        <v>1877</v>
      </c>
      <c r="C51" s="198" t="s">
        <v>1878</v>
      </c>
      <c r="D51" s="198"/>
      <c r="E51" s="198"/>
      <c r="F51" s="111">
        <f ca="1">'2 06 Pol'!AE173</f>
        <v>0</v>
      </c>
      <c r="G51" s="102">
        <f ca="1">'2 06 Pol'!AF173</f>
        <v>0</v>
      </c>
      <c r="H51" s="102"/>
      <c r="I51" s="103">
        <f t="shared" si="1"/>
        <v>0</v>
      </c>
      <c r="J51" s="104" t="str">
        <f t="shared" ca="1" si="2"/>
        <v/>
      </c>
    </row>
    <row r="52" spans="1:10" ht="25.5" customHeight="1">
      <c r="A52" s="88">
        <v>3</v>
      </c>
      <c r="B52" s="110" t="s">
        <v>1879</v>
      </c>
      <c r="C52" s="198" t="s">
        <v>1880</v>
      </c>
      <c r="D52" s="198"/>
      <c r="E52" s="198"/>
      <c r="F52" s="111">
        <f ca="1">'2 07 Pol'!AE171</f>
        <v>0</v>
      </c>
      <c r="G52" s="102">
        <f ca="1">'2 07 Pol'!AF171</f>
        <v>0</v>
      </c>
      <c r="H52" s="102"/>
      <c r="I52" s="103">
        <f t="shared" si="1"/>
        <v>0</v>
      </c>
      <c r="J52" s="104" t="str">
        <f t="shared" ca="1" si="2"/>
        <v/>
      </c>
    </row>
    <row r="53" spans="1:10" ht="25.5" customHeight="1">
      <c r="A53" s="88">
        <v>3</v>
      </c>
      <c r="B53" s="110" t="s">
        <v>1881</v>
      </c>
      <c r="C53" s="198" t="s">
        <v>1882</v>
      </c>
      <c r="D53" s="198"/>
      <c r="E53" s="198"/>
      <c r="F53" s="111">
        <f ca="1">'2 08 Pol'!AE279</f>
        <v>0</v>
      </c>
      <c r="G53" s="102">
        <f ca="1">'2 08 Pol'!AF279</f>
        <v>0</v>
      </c>
      <c r="H53" s="102"/>
      <c r="I53" s="103">
        <f t="shared" si="1"/>
        <v>0</v>
      </c>
      <c r="J53" s="104" t="str">
        <f t="shared" ca="1" si="2"/>
        <v/>
      </c>
    </row>
    <row r="54" spans="1:10" ht="25.5" customHeight="1">
      <c r="A54" s="88">
        <v>3</v>
      </c>
      <c r="B54" s="110" t="s">
        <v>1883</v>
      </c>
      <c r="C54" s="198" t="s">
        <v>1884</v>
      </c>
      <c r="D54" s="198"/>
      <c r="E54" s="198"/>
      <c r="F54" s="111">
        <f ca="1">'2 09 Pol'!AE120</f>
        <v>0</v>
      </c>
      <c r="G54" s="102">
        <f ca="1">'2 09 Pol'!AF120</f>
        <v>0</v>
      </c>
      <c r="H54" s="102"/>
      <c r="I54" s="103">
        <f t="shared" si="1"/>
        <v>0</v>
      </c>
      <c r="J54" s="104" t="str">
        <f t="shared" ca="1" si="2"/>
        <v/>
      </c>
    </row>
    <row r="55" spans="1:10" ht="25.5" customHeight="1">
      <c r="A55" s="88">
        <v>3</v>
      </c>
      <c r="B55" s="110" t="s">
        <v>1885</v>
      </c>
      <c r="C55" s="198" t="s">
        <v>1886</v>
      </c>
      <c r="D55" s="198"/>
      <c r="E55" s="198"/>
      <c r="F55" s="111">
        <f ca="1">'2 10 Pol'!AE160</f>
        <v>0</v>
      </c>
      <c r="G55" s="102">
        <f ca="1">'2 10 Pol'!AF160</f>
        <v>0</v>
      </c>
      <c r="H55" s="102"/>
      <c r="I55" s="103">
        <f t="shared" si="1"/>
        <v>0</v>
      </c>
      <c r="J55" s="104" t="str">
        <f t="shared" ca="1" si="2"/>
        <v/>
      </c>
    </row>
    <row r="56" spans="1:10" ht="25.5" customHeight="1">
      <c r="A56" s="88">
        <v>3</v>
      </c>
      <c r="B56" s="110" t="s">
        <v>1887</v>
      </c>
      <c r="C56" s="198" t="s">
        <v>1888</v>
      </c>
      <c r="D56" s="198"/>
      <c r="E56" s="198"/>
      <c r="F56" s="111">
        <f ca="1">'2 11 Pol'!AE279</f>
        <v>0</v>
      </c>
      <c r="G56" s="102">
        <f ca="1">'2 11 Pol'!AF279</f>
        <v>0</v>
      </c>
      <c r="H56" s="102"/>
      <c r="I56" s="103">
        <f t="shared" si="1"/>
        <v>0</v>
      </c>
      <c r="J56" s="104" t="str">
        <f t="shared" ca="1" si="2"/>
        <v/>
      </c>
    </row>
    <row r="57" spans="1:10" ht="25.5" customHeight="1">
      <c r="A57" s="88">
        <v>3</v>
      </c>
      <c r="B57" s="110" t="s">
        <v>1889</v>
      </c>
      <c r="C57" s="198" t="s">
        <v>1890</v>
      </c>
      <c r="D57" s="198"/>
      <c r="E57" s="198"/>
      <c r="F57" s="111">
        <f ca="1">'2 12 Pol'!AE148</f>
        <v>0</v>
      </c>
      <c r="G57" s="102">
        <f ca="1">'2 12 Pol'!AF148</f>
        <v>0</v>
      </c>
      <c r="H57" s="102"/>
      <c r="I57" s="103">
        <f t="shared" si="1"/>
        <v>0</v>
      </c>
      <c r="J57" s="104" t="str">
        <f t="shared" ca="1" si="2"/>
        <v/>
      </c>
    </row>
    <row r="58" spans="1:10" ht="25.5" customHeight="1">
      <c r="A58" s="88">
        <v>3</v>
      </c>
      <c r="B58" s="110" t="s">
        <v>1891</v>
      </c>
      <c r="C58" s="198" t="s">
        <v>1892</v>
      </c>
      <c r="D58" s="198"/>
      <c r="E58" s="198"/>
      <c r="F58" s="111">
        <f ca="1">'2 13 Pol'!AE166</f>
        <v>0</v>
      </c>
      <c r="G58" s="102">
        <f ca="1">'2 13 Pol'!AF166</f>
        <v>0</v>
      </c>
      <c r="H58" s="102"/>
      <c r="I58" s="103">
        <f t="shared" si="1"/>
        <v>0</v>
      </c>
      <c r="J58" s="104" t="str">
        <f t="shared" ca="1" si="2"/>
        <v/>
      </c>
    </row>
    <row r="59" spans="1:10" ht="25.5" customHeight="1">
      <c r="A59" s="88">
        <v>3</v>
      </c>
      <c r="B59" s="110" t="s">
        <v>1893</v>
      </c>
      <c r="C59" s="198" t="s">
        <v>1894</v>
      </c>
      <c r="D59" s="198"/>
      <c r="E59" s="198"/>
      <c r="F59" s="111">
        <f ca="1">'2 14 Pol'!AE166</f>
        <v>0</v>
      </c>
      <c r="G59" s="102">
        <f ca="1">'2 14 Pol'!AF166</f>
        <v>0</v>
      </c>
      <c r="H59" s="102"/>
      <c r="I59" s="103">
        <f t="shared" si="1"/>
        <v>0</v>
      </c>
      <c r="J59" s="104" t="str">
        <f t="shared" ca="1" si="2"/>
        <v/>
      </c>
    </row>
    <row r="60" spans="1:10" ht="25.5" customHeight="1">
      <c r="A60" s="88">
        <v>3</v>
      </c>
      <c r="B60" s="110" t="s">
        <v>1895</v>
      </c>
      <c r="C60" s="198" t="s">
        <v>1896</v>
      </c>
      <c r="D60" s="198"/>
      <c r="E60" s="198"/>
      <c r="F60" s="111">
        <f ca="1">'2 15 Pol'!AE89</f>
        <v>0</v>
      </c>
      <c r="G60" s="102">
        <f ca="1">'2 15 Pol'!AF89</f>
        <v>0</v>
      </c>
      <c r="H60" s="102"/>
      <c r="I60" s="103">
        <f t="shared" si="1"/>
        <v>0</v>
      </c>
      <c r="J60" s="104" t="str">
        <f t="shared" ca="1" si="2"/>
        <v/>
      </c>
    </row>
    <row r="61" spans="1:10" ht="25.5" customHeight="1">
      <c r="A61" s="88">
        <v>3</v>
      </c>
      <c r="B61" s="110" t="s">
        <v>1897</v>
      </c>
      <c r="C61" s="198" t="s">
        <v>1898</v>
      </c>
      <c r="D61" s="198"/>
      <c r="E61" s="198"/>
      <c r="F61" s="111">
        <f ca="1">'2 16 Pol'!AE88</f>
        <v>0</v>
      </c>
      <c r="G61" s="102">
        <f ca="1">'2 16 Pol'!AF88</f>
        <v>0</v>
      </c>
      <c r="H61" s="102"/>
      <c r="I61" s="103">
        <f t="shared" si="1"/>
        <v>0</v>
      </c>
      <c r="J61" s="104" t="str">
        <f t="shared" ca="1" si="2"/>
        <v/>
      </c>
    </row>
    <row r="62" spans="1:10" ht="25.5" customHeight="1">
      <c r="A62" s="88">
        <v>2</v>
      </c>
      <c r="B62" s="105" t="s">
        <v>1864</v>
      </c>
      <c r="C62" s="199" t="s">
        <v>1899</v>
      </c>
      <c r="D62" s="199"/>
      <c r="E62" s="199"/>
      <c r="F62" s="106">
        <f ca="1">'3 1 Pol'!AE174+'3 2 Pol'!AE272+'3 3 Pol'!AE33</f>
        <v>0</v>
      </c>
      <c r="G62" s="107">
        <f ca="1">'3 1 Pol'!AF174+'3 2 Pol'!AF272+'3 3 Pol'!AF33</f>
        <v>0</v>
      </c>
      <c r="H62" s="107"/>
      <c r="I62" s="108">
        <f t="shared" si="1"/>
        <v>0</v>
      </c>
      <c r="J62" s="109" t="str">
        <f t="shared" ca="1" si="2"/>
        <v/>
      </c>
    </row>
    <row r="63" spans="1:10" ht="25.5" customHeight="1">
      <c r="A63" s="88">
        <v>3</v>
      </c>
      <c r="B63" s="110" t="s">
        <v>1859</v>
      </c>
      <c r="C63" s="198" t="s">
        <v>1900</v>
      </c>
      <c r="D63" s="198"/>
      <c r="E63" s="198"/>
      <c r="F63" s="111">
        <f ca="1">'3 1 Pol'!AE174</f>
        <v>0</v>
      </c>
      <c r="G63" s="102">
        <f ca="1">'3 1 Pol'!AF174</f>
        <v>0</v>
      </c>
      <c r="H63" s="102"/>
      <c r="I63" s="103">
        <f t="shared" si="1"/>
        <v>0</v>
      </c>
      <c r="J63" s="104" t="str">
        <f t="shared" ca="1" si="2"/>
        <v/>
      </c>
    </row>
    <row r="64" spans="1:10" ht="25.5" customHeight="1">
      <c r="A64" s="88">
        <v>3</v>
      </c>
      <c r="B64" s="110" t="s">
        <v>1862</v>
      </c>
      <c r="C64" s="198" t="s">
        <v>1901</v>
      </c>
      <c r="D64" s="198"/>
      <c r="E64" s="198"/>
      <c r="F64" s="111">
        <f ca="1">'3 2 Pol'!AE272</f>
        <v>0</v>
      </c>
      <c r="G64" s="102">
        <f ca="1">'3 2 Pol'!AF272</f>
        <v>0</v>
      </c>
      <c r="H64" s="102"/>
      <c r="I64" s="103">
        <f t="shared" si="1"/>
        <v>0</v>
      </c>
      <c r="J64" s="104" t="str">
        <f t="shared" ca="1" si="2"/>
        <v/>
      </c>
    </row>
    <row r="65" spans="1:10" ht="25.5" customHeight="1">
      <c r="A65" s="88">
        <v>3</v>
      </c>
      <c r="B65" s="110" t="s">
        <v>1864</v>
      </c>
      <c r="C65" s="198" t="s">
        <v>1902</v>
      </c>
      <c r="D65" s="198"/>
      <c r="E65" s="198"/>
      <c r="F65" s="111">
        <f ca="1">'3 3 Pol'!AE33</f>
        <v>0</v>
      </c>
      <c r="G65" s="102">
        <f ca="1">'3 3 Pol'!AF33</f>
        <v>0</v>
      </c>
      <c r="H65" s="102"/>
      <c r="I65" s="103">
        <f t="shared" si="1"/>
        <v>0</v>
      </c>
      <c r="J65" s="104" t="str">
        <f t="shared" ca="1" si="2"/>
        <v/>
      </c>
    </row>
    <row r="66" spans="1:10" ht="25.5" customHeight="1">
      <c r="A66" s="88">
        <v>2</v>
      </c>
      <c r="B66" s="105" t="s">
        <v>1903</v>
      </c>
      <c r="C66" s="199" t="s">
        <v>1904</v>
      </c>
      <c r="D66" s="199"/>
      <c r="E66" s="199"/>
      <c r="F66" s="106">
        <f ca="1">'4 1 Pol'!AE13</f>
        <v>0</v>
      </c>
      <c r="G66" s="107">
        <f ca="1">'4 1 Pol'!AF13</f>
        <v>0</v>
      </c>
      <c r="H66" s="107"/>
      <c r="I66" s="108">
        <f t="shared" si="1"/>
        <v>0</v>
      </c>
      <c r="J66" s="109" t="str">
        <f t="shared" ca="1" si="2"/>
        <v/>
      </c>
    </row>
    <row r="67" spans="1:10" ht="25.5" customHeight="1">
      <c r="A67" s="88">
        <v>3</v>
      </c>
      <c r="B67" s="110" t="s">
        <v>1859</v>
      </c>
      <c r="C67" s="198" t="s">
        <v>1905</v>
      </c>
      <c r="D67" s="198"/>
      <c r="E67" s="198"/>
      <c r="F67" s="111">
        <f ca="1">'4 1 Pol'!AE13</f>
        <v>0</v>
      </c>
      <c r="G67" s="102">
        <f ca="1">'4 1 Pol'!AF13</f>
        <v>0</v>
      </c>
      <c r="H67" s="102"/>
      <c r="I67" s="103">
        <f t="shared" si="1"/>
        <v>0</v>
      </c>
      <c r="J67" s="104" t="str">
        <f t="shared" ca="1" si="2"/>
        <v/>
      </c>
    </row>
    <row r="68" spans="1:10" ht="25.5" customHeight="1">
      <c r="A68" s="88">
        <v>2</v>
      </c>
      <c r="B68" s="105" t="s">
        <v>1906</v>
      </c>
      <c r="C68" s="199" t="s">
        <v>1907</v>
      </c>
      <c r="D68" s="199"/>
      <c r="E68" s="199"/>
      <c r="F68" s="106">
        <f ca="1">'5 1 Pol'!AE12</f>
        <v>0</v>
      </c>
      <c r="G68" s="107">
        <f ca="1">'5 1 Pol'!AF12</f>
        <v>0</v>
      </c>
      <c r="H68" s="107"/>
      <c r="I68" s="108">
        <f t="shared" si="1"/>
        <v>0</v>
      </c>
      <c r="J68" s="109" t="str">
        <f t="shared" ca="1" si="2"/>
        <v/>
      </c>
    </row>
    <row r="69" spans="1:10" ht="25.5" customHeight="1">
      <c r="A69" s="88">
        <v>3</v>
      </c>
      <c r="B69" s="110" t="s">
        <v>1859</v>
      </c>
      <c r="C69" s="198" t="s">
        <v>1907</v>
      </c>
      <c r="D69" s="198"/>
      <c r="E69" s="198"/>
      <c r="F69" s="111">
        <f ca="1">'5 1 Pol'!AE12</f>
        <v>0</v>
      </c>
      <c r="G69" s="102">
        <f ca="1">'5 1 Pol'!AF12</f>
        <v>0</v>
      </c>
      <c r="H69" s="102"/>
      <c r="I69" s="103">
        <f t="shared" si="1"/>
        <v>0</v>
      </c>
      <c r="J69" s="104" t="str">
        <f t="shared" ca="1" si="2"/>
        <v/>
      </c>
    </row>
    <row r="70" spans="1:10" ht="25.5" customHeight="1">
      <c r="A70" s="88">
        <v>2</v>
      </c>
      <c r="B70" s="105" t="s">
        <v>1908</v>
      </c>
      <c r="C70" s="199" t="s">
        <v>1909</v>
      </c>
      <c r="D70" s="199"/>
      <c r="E70" s="199"/>
      <c r="F70" s="106">
        <f ca="1">'6 1 Pol'!AE14</f>
        <v>0</v>
      </c>
      <c r="G70" s="107">
        <f ca="1">'6 1 Pol'!AF14</f>
        <v>0</v>
      </c>
      <c r="H70" s="107"/>
      <c r="I70" s="108">
        <f t="shared" si="1"/>
        <v>0</v>
      </c>
      <c r="J70" s="109" t="str">
        <f t="shared" ca="1" si="2"/>
        <v/>
      </c>
    </row>
    <row r="71" spans="1:10" ht="25.5" customHeight="1">
      <c r="A71" s="88">
        <v>3</v>
      </c>
      <c r="B71" s="110" t="s">
        <v>1859</v>
      </c>
      <c r="C71" s="198" t="s">
        <v>1909</v>
      </c>
      <c r="D71" s="198"/>
      <c r="E71" s="198"/>
      <c r="F71" s="111">
        <f ca="1">'6 1 Pol'!AE14</f>
        <v>0</v>
      </c>
      <c r="G71" s="102">
        <f ca="1">'6 1 Pol'!AF14</f>
        <v>0</v>
      </c>
      <c r="H71" s="102"/>
      <c r="I71" s="103">
        <f t="shared" si="1"/>
        <v>0</v>
      </c>
      <c r="J71" s="104" t="str">
        <f t="shared" ca="1" si="2"/>
        <v/>
      </c>
    </row>
    <row r="72" spans="1:10" ht="25.5" customHeight="1">
      <c r="A72" s="88">
        <v>2</v>
      </c>
      <c r="B72" s="105" t="s">
        <v>1910</v>
      </c>
      <c r="C72" s="199" t="s">
        <v>1911</v>
      </c>
      <c r="D72" s="199"/>
      <c r="E72" s="199"/>
      <c r="F72" s="106">
        <f ca="1">'7 1 Pol'!AE61</f>
        <v>0</v>
      </c>
      <c r="G72" s="107">
        <f ca="1">'7 1 Pol'!AF61</f>
        <v>0</v>
      </c>
      <c r="H72" s="107"/>
      <c r="I72" s="108">
        <f t="shared" si="1"/>
        <v>0</v>
      </c>
      <c r="J72" s="109" t="str">
        <f t="shared" ca="1" si="2"/>
        <v/>
      </c>
    </row>
    <row r="73" spans="1:10" ht="25.5" customHeight="1">
      <c r="A73" s="88">
        <v>3</v>
      </c>
      <c r="B73" s="110" t="s">
        <v>1859</v>
      </c>
      <c r="C73" s="198" t="s">
        <v>1912</v>
      </c>
      <c r="D73" s="198"/>
      <c r="E73" s="198"/>
      <c r="F73" s="111">
        <f ca="1">'7 1 Pol'!AE61</f>
        <v>0</v>
      </c>
      <c r="G73" s="102">
        <f ca="1">'7 1 Pol'!AF61</f>
        <v>0</v>
      </c>
      <c r="H73" s="102"/>
      <c r="I73" s="103">
        <f t="shared" si="1"/>
        <v>0</v>
      </c>
      <c r="J73" s="104" t="str">
        <f t="shared" ca="1" si="2"/>
        <v/>
      </c>
    </row>
    <row r="74" spans="1:10" ht="25.5" customHeight="1">
      <c r="A74" s="88"/>
      <c r="B74" s="196" t="s">
        <v>1913</v>
      </c>
      <c r="C74" s="197"/>
      <c r="D74" s="197"/>
      <c r="E74" s="197"/>
      <c r="F74" s="112">
        <f>SUMIF(A39:A73,"=1",F39:F73)</f>
        <v>0</v>
      </c>
      <c r="G74" s="113">
        <f>SUMIF(A39:A73,"=1",G39:G73)</f>
        <v>0</v>
      </c>
      <c r="H74" s="113">
        <f>SUMIF(A39:A73,"=1",H39:H73)</f>
        <v>0</v>
      </c>
      <c r="I74" s="114">
        <f>SUMIF(A39:A73,"=1",I39:I73)</f>
        <v>0</v>
      </c>
      <c r="J74" s="115">
        <f>SUMIF(A39:A73,"=1",J39:J73)</f>
        <v>0</v>
      </c>
    </row>
    <row r="78" spans="1:10" ht="15.75">
      <c r="B78" s="124" t="s">
        <v>1915</v>
      </c>
    </row>
    <row r="80" spans="1:10" ht="25.5" customHeight="1">
      <c r="A80" s="126"/>
      <c r="B80" s="129" t="s">
        <v>1829</v>
      </c>
      <c r="C80" s="129" t="s">
        <v>1817</v>
      </c>
      <c r="D80" s="130"/>
      <c r="E80" s="130"/>
      <c r="F80" s="131" t="s">
        <v>1916</v>
      </c>
      <c r="G80" s="131"/>
      <c r="H80" s="131"/>
      <c r="I80" s="131" t="s">
        <v>1841</v>
      </c>
      <c r="J80" s="131" t="s">
        <v>1812</v>
      </c>
    </row>
    <row r="81" spans="1:10" ht="36.75" customHeight="1">
      <c r="A81" s="127"/>
      <c r="B81" s="132" t="s">
        <v>1859</v>
      </c>
      <c r="C81" s="194" t="s">
        <v>1917</v>
      </c>
      <c r="D81" s="195"/>
      <c r="E81" s="195"/>
      <c r="F81" s="138" t="s">
        <v>1836</v>
      </c>
      <c r="G81" s="139"/>
      <c r="H81" s="139"/>
      <c r="I81" s="139">
        <f ca="1">'1 1 Pol'!G8+'1 2 Pol'!G8+'1 3 Pol'!G8+'2 01 Pol'!G8+'2 02 Pol'!G8+'2 03 Pol'!G8+'2 04 Pol'!G8+'2 05 Pol'!G8+'2 06 Pol'!G8+'2 07 Pol'!G8+'2 08 Pol'!G8+'2 09 Pol'!G8+'2 10 Pol'!G8+'2 11 Pol'!G8+'2 12 Pol'!G8+'2 13 Pol'!G8+'2 14 Pol'!G8+'2 15 Pol'!G8+'2 16 Pol'!G8+'3 1 Pol'!G8+'3 2 Pol'!G8+'3 3 Pol'!G8</f>
        <v>0</v>
      </c>
      <c r="J81" s="136" t="str">
        <f>IF(I119=0,"",I81/I119*100)</f>
        <v/>
      </c>
    </row>
    <row r="82" spans="1:10" ht="36.75" customHeight="1">
      <c r="A82" s="127"/>
      <c r="B82" s="132" t="s">
        <v>1862</v>
      </c>
      <c r="C82" s="194" t="s">
        <v>1918</v>
      </c>
      <c r="D82" s="195"/>
      <c r="E82" s="195"/>
      <c r="F82" s="138" t="s">
        <v>1836</v>
      </c>
      <c r="G82" s="139"/>
      <c r="H82" s="139"/>
      <c r="I82" s="139">
        <f ca="1">'1 1 Pol'!G64+'1 3 Pol'!G37+'2 01 Pol'!G144+'2 02 Pol'!G143+'2 03 Pol'!G117+'2 04 Pol'!G111+'2 05 Pol'!G149+'2 06 Pol'!G99+'2 07 Pol'!G105+'2 08 Pol'!G137+'2 09 Pol'!G81+'2 10 Pol'!G116+'2 11 Pol'!G151+'2 12 Pol'!G86+'2 13 Pol'!G87+'2 14 Pol'!G87+'2 16 Pol'!G71+'3 1 Pol'!G92+'3 2 Pol'!G144+'3 3 Pol'!G21</f>
        <v>0</v>
      </c>
      <c r="J82" s="136" t="str">
        <f>IF(I119=0,"",I82/I119*100)</f>
        <v/>
      </c>
    </row>
    <row r="83" spans="1:10" ht="36.75" customHeight="1">
      <c r="A83" s="127"/>
      <c r="B83" s="132" t="s">
        <v>1864</v>
      </c>
      <c r="C83" s="194" t="s">
        <v>1919</v>
      </c>
      <c r="D83" s="195"/>
      <c r="E83" s="195"/>
      <c r="F83" s="138" t="s">
        <v>1836</v>
      </c>
      <c r="G83" s="139"/>
      <c r="H83" s="139"/>
      <c r="I83" s="139">
        <f ca="1">'1 1 Pol'!G124+'1 3 Pol'!G44+'3 1 Pol'!G103</f>
        <v>0</v>
      </c>
      <c r="J83" s="136" t="str">
        <f>IF(I119=0,"",I83/I119*100)</f>
        <v/>
      </c>
    </row>
    <row r="84" spans="1:10" ht="36.75" customHeight="1">
      <c r="A84" s="127"/>
      <c r="B84" s="132" t="s">
        <v>1903</v>
      </c>
      <c r="C84" s="194" t="s">
        <v>1920</v>
      </c>
      <c r="D84" s="195"/>
      <c r="E84" s="195"/>
      <c r="F84" s="138" t="s">
        <v>1836</v>
      </c>
      <c r="G84" s="139"/>
      <c r="H84" s="139"/>
      <c r="I84" s="139">
        <f ca="1">'1 1 Pol'!G198+'1 2 Pol'!G37+'2 01 Pol'!G154+'2 02 Pol'!G153+'2 03 Pol'!G127+'2 04 Pol'!G121+'2 05 Pol'!G159+'2 06 Pol'!G109+'2 07 Pol'!G115+'2 08 Pol'!G147+'2 09 Pol'!G93+'2 10 Pol'!G128+'2 11 Pol'!G163+'2 15 Pol'!G70+'3 1 Pol'!G110+'3 2 Pol'!G152</f>
        <v>0</v>
      </c>
      <c r="J84" s="136" t="str">
        <f>IF(I119=0,"",I84/I119*100)</f>
        <v/>
      </c>
    </row>
    <row r="85" spans="1:10" ht="36.75" customHeight="1">
      <c r="A85" s="127"/>
      <c r="B85" s="132" t="s">
        <v>1906</v>
      </c>
      <c r="C85" s="194" t="s">
        <v>1921</v>
      </c>
      <c r="D85" s="195"/>
      <c r="E85" s="195"/>
      <c r="F85" s="138" t="s">
        <v>1836</v>
      </c>
      <c r="G85" s="139"/>
      <c r="H85" s="139"/>
      <c r="I85" s="139">
        <f ca="1">'1 1 Pol'!G225+'2 01 Pol'!G159+'2 02 Pol'!G158+'2 03 Pol'!G132+'2 04 Pol'!G126+'2 05 Pol'!G165+'2 08 Pol'!G152+'2 11 Pol'!G169+'2 13 Pol'!G140+'2 14 Pol'!G140+'3 1 Pol'!G115+'3 2 Pol'!G157+'3 3 Pol'!G24</f>
        <v>0</v>
      </c>
      <c r="J85" s="136" t="str">
        <f>IF(I119=0,"",I85/I119*100)</f>
        <v/>
      </c>
    </row>
    <row r="86" spans="1:10" ht="36.75" customHeight="1">
      <c r="A86" s="127"/>
      <c r="B86" s="132" t="s">
        <v>1922</v>
      </c>
      <c r="C86" s="194" t="s">
        <v>1923</v>
      </c>
      <c r="D86" s="195"/>
      <c r="E86" s="195"/>
      <c r="F86" s="138" t="s">
        <v>1836</v>
      </c>
      <c r="G86" s="139"/>
      <c r="H86" s="139"/>
      <c r="I86" s="139">
        <f ca="1">'1 1 Pol'!G248</f>
        <v>0</v>
      </c>
      <c r="J86" s="136" t="str">
        <f>IF(I119=0,"",I86/I119*100)</f>
        <v/>
      </c>
    </row>
    <row r="87" spans="1:10" ht="36.75" customHeight="1">
      <c r="A87" s="127"/>
      <c r="B87" s="132" t="s">
        <v>1924</v>
      </c>
      <c r="C87" s="194" t="s">
        <v>1925</v>
      </c>
      <c r="D87" s="195"/>
      <c r="E87" s="195"/>
      <c r="F87" s="138" t="s">
        <v>1836</v>
      </c>
      <c r="G87" s="139"/>
      <c r="H87" s="139"/>
      <c r="I87" s="139">
        <f ca="1">'1 1 Pol'!G279</f>
        <v>0</v>
      </c>
      <c r="J87" s="136" t="str">
        <f>IF(I119=0,"",I87/I119*100)</f>
        <v/>
      </c>
    </row>
    <row r="88" spans="1:10" ht="36.75" customHeight="1">
      <c r="A88" s="127"/>
      <c r="B88" s="132" t="s">
        <v>1926</v>
      </c>
      <c r="C88" s="194" t="s">
        <v>1927</v>
      </c>
      <c r="D88" s="195"/>
      <c r="E88" s="195"/>
      <c r="F88" s="138" t="s">
        <v>1836</v>
      </c>
      <c r="G88" s="139"/>
      <c r="H88" s="139"/>
      <c r="I88" s="139">
        <f ca="1">'1 1 Pol'!G336</f>
        <v>0</v>
      </c>
      <c r="J88" s="136" t="str">
        <f>IF(I119=0,"",I88/I119*100)</f>
        <v/>
      </c>
    </row>
    <row r="89" spans="1:10" ht="36.75" customHeight="1">
      <c r="A89" s="127"/>
      <c r="B89" s="132" t="s">
        <v>1928</v>
      </c>
      <c r="C89" s="194" t="s">
        <v>1929</v>
      </c>
      <c r="D89" s="195"/>
      <c r="E89" s="195"/>
      <c r="F89" s="138" t="s">
        <v>1836</v>
      </c>
      <c r="G89" s="139"/>
      <c r="H89" s="139"/>
      <c r="I89" s="139">
        <f ca="1">'1 2 Pol'!G42+'2 01 Pol'!G205+'2 02 Pol'!G203+'2 03 Pol'!G177+'2 04 Pol'!G162+'2 05 Pol'!G210+'2 06 Pol'!G114+'2 07 Pol'!G120+'2 08 Pol'!G188+'2 09 Pol'!G98+'2 10 Pol'!G134+'2 11 Pol'!G214+'2 12 Pol'!G139+'2 13 Pol'!G147+'2 14 Pol'!G147+'2 15 Pol'!G75+'2 16 Pol'!G79+'3 1 Pol'!G120+'3 2 Pol'!G193</f>
        <v>0</v>
      </c>
      <c r="J89" s="136" t="str">
        <f>IF(I119=0,"",I89/I119*100)</f>
        <v/>
      </c>
    </row>
    <row r="90" spans="1:10" ht="36.75" customHeight="1">
      <c r="A90" s="127"/>
      <c r="B90" s="132" t="s">
        <v>1930</v>
      </c>
      <c r="C90" s="194" t="s">
        <v>1931</v>
      </c>
      <c r="D90" s="195"/>
      <c r="E90" s="195"/>
      <c r="F90" s="138" t="s">
        <v>1836</v>
      </c>
      <c r="G90" s="139"/>
      <c r="H90" s="139"/>
      <c r="I90" s="139">
        <f ca="1">'1 1 Pol'!G353+'1 2 Pol'!G60</f>
        <v>0</v>
      </c>
      <c r="J90" s="136" t="str">
        <f>IF(I119=0,"",I90/I119*100)</f>
        <v/>
      </c>
    </row>
    <row r="91" spans="1:10" ht="36.75" customHeight="1">
      <c r="A91" s="127"/>
      <c r="B91" s="132" t="s">
        <v>1932</v>
      </c>
      <c r="C91" s="194" t="s">
        <v>1933</v>
      </c>
      <c r="D91" s="195"/>
      <c r="E91" s="195"/>
      <c r="F91" s="138" t="s">
        <v>1836</v>
      </c>
      <c r="G91" s="139"/>
      <c r="H91" s="139"/>
      <c r="I91" s="139">
        <f ca="1">'1 1 Pol'!G355+'2 01 Pol'!G263+'2 02 Pol'!G259+'2 03 Pol'!G230+'2 04 Pol'!G211+'2 05 Pol'!G268+'2 08 Pol'!G237+'2 11 Pol'!G234+'3 2 Pol'!G234</f>
        <v>0</v>
      </c>
      <c r="J91" s="136" t="str">
        <f>IF(I119=0,"",I91/I119*100)</f>
        <v/>
      </c>
    </row>
    <row r="92" spans="1:10" ht="36.75" customHeight="1">
      <c r="A92" s="127"/>
      <c r="B92" s="132" t="s">
        <v>1934</v>
      </c>
      <c r="C92" s="194" t="s">
        <v>1935</v>
      </c>
      <c r="D92" s="195"/>
      <c r="E92" s="195"/>
      <c r="F92" s="138" t="s">
        <v>1836</v>
      </c>
      <c r="G92" s="139"/>
      <c r="H92" s="139"/>
      <c r="I92" s="139">
        <f ca="1">'1 1 Pol'!G370</f>
        <v>0</v>
      </c>
      <c r="J92" s="136" t="str">
        <f>IF(I119=0,"",I92/I119*100)</f>
        <v/>
      </c>
    </row>
    <row r="93" spans="1:10" ht="36.75" customHeight="1">
      <c r="A93" s="127"/>
      <c r="B93" s="132" t="s">
        <v>1936</v>
      </c>
      <c r="C93" s="194" t="s">
        <v>1937</v>
      </c>
      <c r="D93" s="195"/>
      <c r="E93" s="195"/>
      <c r="F93" s="138" t="s">
        <v>1836</v>
      </c>
      <c r="G93" s="139"/>
      <c r="H93" s="139"/>
      <c r="I93" s="139">
        <f ca="1">'1 1 Pol'!G388</f>
        <v>0</v>
      </c>
      <c r="J93" s="136" t="str">
        <f>IF(I119=0,"",I93/I119*100)</f>
        <v/>
      </c>
    </row>
    <row r="94" spans="1:10" ht="36.75" customHeight="1">
      <c r="A94" s="127"/>
      <c r="B94" s="132" t="s">
        <v>1938</v>
      </c>
      <c r="C94" s="194" t="s">
        <v>1939</v>
      </c>
      <c r="D94" s="195"/>
      <c r="E94" s="195"/>
      <c r="F94" s="138" t="s">
        <v>1836</v>
      </c>
      <c r="G94" s="139"/>
      <c r="H94" s="139"/>
      <c r="I94" s="139">
        <f ca="1">'1 1 Pol'!G404</f>
        <v>0</v>
      </c>
      <c r="J94" s="136" t="str">
        <f>IF(I119=0,"",I94/I119*100)</f>
        <v/>
      </c>
    </row>
    <row r="95" spans="1:10" ht="36.75" customHeight="1">
      <c r="A95" s="127"/>
      <c r="B95" s="132" t="s">
        <v>1940</v>
      </c>
      <c r="C95" s="194" t="s">
        <v>1941</v>
      </c>
      <c r="D95" s="195"/>
      <c r="E95" s="195"/>
      <c r="F95" s="138" t="s">
        <v>1836</v>
      </c>
      <c r="G95" s="139"/>
      <c r="H95" s="139"/>
      <c r="I95" s="139">
        <f ca="1">'1 1 Pol'!G415+'1 2 Pol'!G63+'2 01 Pol'!G278+'2 02 Pol'!G274+'2 03 Pol'!G245+'2 04 Pol'!G224+'2 05 Pol'!G283+'2 06 Pol'!G169+'2 07 Pol'!G167+'2 08 Pol'!G250+'2 09 Pol'!G114+'2 10 Pol'!G154+'2 11 Pol'!G248+'2 12 Pol'!G142+'2 13 Pol'!G150+'2 14 Pol'!G150+'2 15 Pol'!G85+'2 16 Pol'!G82+'3 1 Pol'!G160+'3 2 Pol'!G243+'3 3 Pol'!G29</f>
        <v>0</v>
      </c>
      <c r="J95" s="136" t="str">
        <f>IF(I119=0,"",I95/I119*100)</f>
        <v/>
      </c>
    </row>
    <row r="96" spans="1:10" ht="36.75" customHeight="1">
      <c r="A96" s="127"/>
      <c r="B96" s="132" t="s">
        <v>1942</v>
      </c>
      <c r="C96" s="194" t="s">
        <v>1943</v>
      </c>
      <c r="D96" s="195"/>
      <c r="E96" s="195"/>
      <c r="F96" s="138" t="s">
        <v>1836</v>
      </c>
      <c r="G96" s="139"/>
      <c r="H96" s="139"/>
      <c r="I96" s="139">
        <f ca="1">'5 1 Pol'!G8</f>
        <v>0</v>
      </c>
      <c r="J96" s="136" t="str">
        <f>IF(I119=0,"",I96/I119*100)</f>
        <v/>
      </c>
    </row>
    <row r="97" spans="1:10" ht="36.75" customHeight="1">
      <c r="A97" s="127"/>
      <c r="B97" s="132" t="s">
        <v>1944</v>
      </c>
      <c r="C97" s="194" t="s">
        <v>1945</v>
      </c>
      <c r="D97" s="195"/>
      <c r="E97" s="195"/>
      <c r="F97" s="138" t="s">
        <v>1836</v>
      </c>
      <c r="G97" s="139"/>
      <c r="H97" s="139"/>
      <c r="I97" s="139">
        <f ca="1">'6 1 Pol'!G8</f>
        <v>0</v>
      </c>
      <c r="J97" s="136" t="str">
        <f>IF(I119=0,"",I97/I119*100)</f>
        <v/>
      </c>
    </row>
    <row r="98" spans="1:10" ht="36.75" customHeight="1">
      <c r="A98" s="127"/>
      <c r="B98" s="132" t="s">
        <v>1946</v>
      </c>
      <c r="C98" s="194" t="s">
        <v>1947</v>
      </c>
      <c r="D98" s="195"/>
      <c r="E98" s="195"/>
      <c r="F98" s="138" t="s">
        <v>1837</v>
      </c>
      <c r="G98" s="139"/>
      <c r="H98" s="139"/>
      <c r="I98" s="139">
        <f ca="1">'1 1 Pol'!G417</f>
        <v>0</v>
      </c>
      <c r="J98" s="136" t="str">
        <f>IF(I119=0,"",I98/I119*100)</f>
        <v/>
      </c>
    </row>
    <row r="99" spans="1:10" ht="36.75" customHeight="1">
      <c r="A99" s="127"/>
      <c r="B99" s="132" t="s">
        <v>1948</v>
      </c>
      <c r="C99" s="194" t="s">
        <v>1949</v>
      </c>
      <c r="D99" s="195"/>
      <c r="E99" s="195"/>
      <c r="F99" s="138" t="s">
        <v>1837</v>
      </c>
      <c r="G99" s="139"/>
      <c r="H99" s="139"/>
      <c r="I99" s="139">
        <f ca="1">'1 1 Pol'!G457</f>
        <v>0</v>
      </c>
      <c r="J99" s="136" t="str">
        <f>IF(I119=0,"",I99/I119*100)</f>
        <v/>
      </c>
    </row>
    <row r="100" spans="1:10" ht="36.75" customHeight="1">
      <c r="A100" s="127"/>
      <c r="B100" s="132" t="s">
        <v>1950</v>
      </c>
      <c r="C100" s="194" t="s">
        <v>1951</v>
      </c>
      <c r="D100" s="195"/>
      <c r="E100" s="195"/>
      <c r="F100" s="138" t="s">
        <v>1837</v>
      </c>
      <c r="G100" s="139"/>
      <c r="H100" s="139"/>
      <c r="I100" s="139">
        <f ca="1">'1 2 Pol'!G67</f>
        <v>0</v>
      </c>
      <c r="J100" s="136" t="str">
        <f>IF(I119=0,"",I100/I119*100)</f>
        <v/>
      </c>
    </row>
    <row r="101" spans="1:10" ht="36.75" customHeight="1">
      <c r="A101" s="127"/>
      <c r="B101" s="132" t="s">
        <v>1952</v>
      </c>
      <c r="C101" s="194" t="s">
        <v>1953</v>
      </c>
      <c r="D101" s="195"/>
      <c r="E101" s="195"/>
      <c r="F101" s="138" t="s">
        <v>1837</v>
      </c>
      <c r="G101" s="139"/>
      <c r="H101" s="139"/>
      <c r="I101" s="139">
        <f ca="1">'1 2 Pol'!G77</f>
        <v>0</v>
      </c>
      <c r="J101" s="136" t="str">
        <f>IF(I119=0,"",I101/I119*100)</f>
        <v/>
      </c>
    </row>
    <row r="102" spans="1:10" ht="36.75" customHeight="1">
      <c r="A102" s="127"/>
      <c r="B102" s="132" t="s">
        <v>1954</v>
      </c>
      <c r="C102" s="194" t="s">
        <v>1955</v>
      </c>
      <c r="D102" s="195"/>
      <c r="E102" s="195"/>
      <c r="F102" s="138" t="s">
        <v>1837</v>
      </c>
      <c r="G102" s="139"/>
      <c r="H102" s="139"/>
      <c r="I102" s="139">
        <f ca="1">'1 2 Pol'!G93</f>
        <v>0</v>
      </c>
      <c r="J102" s="136" t="str">
        <f>IF(I119=0,"",I102/I119*100)</f>
        <v/>
      </c>
    </row>
    <row r="103" spans="1:10" ht="36.75" customHeight="1">
      <c r="A103" s="127"/>
      <c r="B103" s="132" t="s">
        <v>1956</v>
      </c>
      <c r="C103" s="194" t="s">
        <v>1957</v>
      </c>
      <c r="D103" s="195"/>
      <c r="E103" s="195"/>
      <c r="F103" s="138" t="s">
        <v>1837</v>
      </c>
      <c r="G103" s="139"/>
      <c r="H103" s="139"/>
      <c r="I103" s="139">
        <f ca="1">'1 1 Pol'!G512</f>
        <v>0</v>
      </c>
      <c r="J103" s="136" t="str">
        <f>IF(I119=0,"",I103/I119*100)</f>
        <v/>
      </c>
    </row>
    <row r="104" spans="1:10" ht="36.75" customHeight="1">
      <c r="A104" s="127"/>
      <c r="B104" s="132" t="s">
        <v>1958</v>
      </c>
      <c r="C104" s="194" t="s">
        <v>1959</v>
      </c>
      <c r="D104" s="195"/>
      <c r="E104" s="195"/>
      <c r="F104" s="138" t="s">
        <v>1837</v>
      </c>
      <c r="G104" s="139"/>
      <c r="H104" s="139"/>
      <c r="I104" s="139">
        <f ca="1">'1 1 Pol'!G572</f>
        <v>0</v>
      </c>
      <c r="J104" s="136" t="str">
        <f>IF(I119=0,"",I104/I119*100)</f>
        <v/>
      </c>
    </row>
    <row r="105" spans="1:10" ht="36.75" customHeight="1">
      <c r="A105" s="127"/>
      <c r="B105" s="132" t="s">
        <v>1960</v>
      </c>
      <c r="C105" s="194" t="s">
        <v>1961</v>
      </c>
      <c r="D105" s="195"/>
      <c r="E105" s="195"/>
      <c r="F105" s="138" t="s">
        <v>1837</v>
      </c>
      <c r="G105" s="139"/>
      <c r="H105" s="139"/>
      <c r="I105" s="139">
        <f ca="1">'1 1 Pol'!G581</f>
        <v>0</v>
      </c>
      <c r="J105" s="136" t="str">
        <f>IF(I119=0,"",I105/I119*100)</f>
        <v/>
      </c>
    </row>
    <row r="106" spans="1:10" ht="36.75" customHeight="1">
      <c r="A106" s="127"/>
      <c r="B106" s="132" t="s">
        <v>1962</v>
      </c>
      <c r="C106" s="194" t="s">
        <v>1963</v>
      </c>
      <c r="D106" s="195"/>
      <c r="E106" s="195"/>
      <c r="F106" s="138" t="s">
        <v>1837</v>
      </c>
      <c r="G106" s="139"/>
      <c r="H106" s="139"/>
      <c r="I106" s="139">
        <f ca="1">'1 1 Pol'!G595</f>
        <v>0</v>
      </c>
      <c r="J106" s="136" t="str">
        <f>IF(I119=0,"",I106/I119*100)</f>
        <v/>
      </c>
    </row>
    <row r="107" spans="1:10" ht="36.75" customHeight="1">
      <c r="A107" s="127"/>
      <c r="B107" s="132" t="s">
        <v>1964</v>
      </c>
      <c r="C107" s="194" t="s">
        <v>1965</v>
      </c>
      <c r="D107" s="195"/>
      <c r="E107" s="195"/>
      <c r="F107" s="138" t="s">
        <v>1837</v>
      </c>
      <c r="G107" s="139"/>
      <c r="H107" s="139"/>
      <c r="I107" s="139">
        <f ca="1">'1 1 Pol'!G616</f>
        <v>0</v>
      </c>
      <c r="J107" s="136" t="str">
        <f>IF(I119=0,"",I107/I119*100)</f>
        <v/>
      </c>
    </row>
    <row r="108" spans="1:10" ht="36.75" customHeight="1">
      <c r="A108" s="127"/>
      <c r="B108" s="132" t="s">
        <v>1966</v>
      </c>
      <c r="C108" s="194" t="s">
        <v>1967</v>
      </c>
      <c r="D108" s="195"/>
      <c r="E108" s="195"/>
      <c r="F108" s="138" t="s">
        <v>1837</v>
      </c>
      <c r="G108" s="139"/>
      <c r="H108" s="139"/>
      <c r="I108" s="139">
        <f ca="1">'1 1 Pol'!G620+'1 3 Pol'!G61</f>
        <v>0</v>
      </c>
      <c r="J108" s="136" t="str">
        <f>IF(I119=0,"",I108/I119*100)</f>
        <v/>
      </c>
    </row>
    <row r="109" spans="1:10" ht="36.75" customHeight="1">
      <c r="A109" s="127"/>
      <c r="B109" s="132" t="s">
        <v>1968</v>
      </c>
      <c r="C109" s="194" t="s">
        <v>1969</v>
      </c>
      <c r="D109" s="195"/>
      <c r="E109" s="195"/>
      <c r="F109" s="138" t="s">
        <v>1837</v>
      </c>
      <c r="G109" s="139"/>
      <c r="H109" s="139"/>
      <c r="I109" s="139">
        <f ca="1">'1 1 Pol'!G630</f>
        <v>0</v>
      </c>
      <c r="J109" s="136" t="str">
        <f>IF(I119=0,"",I109/I119*100)</f>
        <v/>
      </c>
    </row>
    <row r="110" spans="1:10" ht="36.75" customHeight="1">
      <c r="A110" s="127"/>
      <c r="B110" s="132" t="s">
        <v>1970</v>
      </c>
      <c r="C110" s="194" t="s">
        <v>1971</v>
      </c>
      <c r="D110" s="195"/>
      <c r="E110" s="195"/>
      <c r="F110" s="138" t="s">
        <v>1837</v>
      </c>
      <c r="G110" s="139"/>
      <c r="H110" s="139"/>
      <c r="I110" s="139">
        <f ca="1">'1 1 Pol'!G636</f>
        <v>0</v>
      </c>
      <c r="J110" s="136" t="str">
        <f>IF(I119=0,"",I110/I119*100)</f>
        <v/>
      </c>
    </row>
    <row r="111" spans="1:10" ht="36.75" customHeight="1">
      <c r="A111" s="127"/>
      <c r="B111" s="132" t="s">
        <v>1972</v>
      </c>
      <c r="C111" s="194" t="s">
        <v>1973</v>
      </c>
      <c r="D111" s="195"/>
      <c r="E111" s="195"/>
      <c r="F111" s="138" t="s">
        <v>1837</v>
      </c>
      <c r="G111" s="139"/>
      <c r="H111" s="139"/>
      <c r="I111" s="139">
        <f ca="1">'1 1 Pol'!G665</f>
        <v>0</v>
      </c>
      <c r="J111" s="136" t="str">
        <f>IF(I119=0,"",I111/I119*100)</f>
        <v/>
      </c>
    </row>
    <row r="112" spans="1:10" ht="36.75" customHeight="1">
      <c r="A112" s="127"/>
      <c r="B112" s="132" t="s">
        <v>1974</v>
      </c>
      <c r="C112" s="194" t="s">
        <v>1975</v>
      </c>
      <c r="D112" s="195"/>
      <c r="E112" s="195"/>
      <c r="F112" s="138" t="s">
        <v>1837</v>
      </c>
      <c r="G112" s="139"/>
      <c r="H112" s="139"/>
      <c r="I112" s="139">
        <f ca="1">'1 1 Pol'!G681</f>
        <v>0</v>
      </c>
      <c r="J112" s="136" t="str">
        <f>IF(I119=0,"",I112/I119*100)</f>
        <v/>
      </c>
    </row>
    <row r="113" spans="1:10" ht="36.75" customHeight="1">
      <c r="A113" s="127"/>
      <c r="B113" s="132" t="s">
        <v>1976</v>
      </c>
      <c r="C113" s="194" t="s">
        <v>1977</v>
      </c>
      <c r="D113" s="195"/>
      <c r="E113" s="195"/>
      <c r="F113" s="138" t="s">
        <v>1837</v>
      </c>
      <c r="G113" s="139"/>
      <c r="H113" s="139"/>
      <c r="I113" s="139">
        <f ca="1">'1 1 Pol'!G689</f>
        <v>0</v>
      </c>
      <c r="J113" s="136" t="str">
        <f>IF(I119=0,"",I113/I119*100)</f>
        <v/>
      </c>
    </row>
    <row r="114" spans="1:10" ht="36.75" customHeight="1">
      <c r="A114" s="127"/>
      <c r="B114" s="132" t="s">
        <v>1978</v>
      </c>
      <c r="C114" s="194" t="s">
        <v>1979</v>
      </c>
      <c r="D114" s="195"/>
      <c r="E114" s="195"/>
      <c r="F114" s="138" t="s">
        <v>1838</v>
      </c>
      <c r="G114" s="139"/>
      <c r="H114" s="139"/>
      <c r="I114" s="139">
        <f ca="1">'1 2 Pol'!G102+'4 1 Pol'!G8</f>
        <v>0</v>
      </c>
      <c r="J114" s="136" t="str">
        <f>IF(I119=0,"",I114/I119*100)</f>
        <v/>
      </c>
    </row>
    <row r="115" spans="1:10" ht="36.75" customHeight="1">
      <c r="A115" s="127"/>
      <c r="B115" s="132" t="s">
        <v>1980</v>
      </c>
      <c r="C115" s="194" t="s">
        <v>1981</v>
      </c>
      <c r="D115" s="195"/>
      <c r="E115" s="195"/>
      <c r="F115" s="138" t="s">
        <v>1838</v>
      </c>
      <c r="G115" s="139"/>
      <c r="H115" s="139"/>
      <c r="I115" s="139">
        <f ca="1">'2 09 Pol'!G117+'2 10 Pol'!G157+'2 11 Pol'!G251</f>
        <v>0</v>
      </c>
      <c r="J115" s="136" t="str">
        <f>IF(I119=0,"",I115/I119*100)</f>
        <v/>
      </c>
    </row>
    <row r="116" spans="1:10" ht="36.75" customHeight="1">
      <c r="A116" s="127"/>
      <c r="B116" s="132" t="s">
        <v>1982</v>
      </c>
      <c r="C116" s="194" t="s">
        <v>1983</v>
      </c>
      <c r="D116" s="195"/>
      <c r="E116" s="195"/>
      <c r="F116" s="138" t="s">
        <v>1984</v>
      </c>
      <c r="G116" s="139"/>
      <c r="H116" s="139"/>
      <c r="I116" s="139">
        <f ca="1">'2 01 Pol'!G281+'2 02 Pol'!G277+'2 03 Pol'!G248+'2 04 Pol'!G227+'2 05 Pol'!G286+'2 08 Pol'!G253+'2 11 Pol'!G253+'2 13 Pol'!G155+'2 14 Pol'!G155+'3 1 Pol'!G163+'3 2 Pol'!G246</f>
        <v>0</v>
      </c>
      <c r="J116" s="136" t="str">
        <f>IF(I119=0,"",I116/I119*100)</f>
        <v/>
      </c>
    </row>
    <row r="117" spans="1:10" ht="36.75" customHeight="1">
      <c r="A117" s="127"/>
      <c r="B117" s="132" t="s">
        <v>1985</v>
      </c>
      <c r="C117" s="194" t="s">
        <v>1839</v>
      </c>
      <c r="D117" s="195"/>
      <c r="E117" s="195"/>
      <c r="F117" s="138" t="s">
        <v>1985</v>
      </c>
      <c r="G117" s="139"/>
      <c r="H117" s="139"/>
      <c r="I117" s="139">
        <f ca="1">'7 1 Pol'!G8</f>
        <v>0</v>
      </c>
      <c r="J117" s="136" t="str">
        <f>IF(I119=0,"",I117/I119*100)</f>
        <v/>
      </c>
    </row>
    <row r="118" spans="1:10" ht="36.75" customHeight="1">
      <c r="A118" s="127"/>
      <c r="B118" s="132" t="s">
        <v>1986</v>
      </c>
      <c r="C118" s="194" t="s">
        <v>1840</v>
      </c>
      <c r="D118" s="195"/>
      <c r="E118" s="195"/>
      <c r="F118" s="138" t="s">
        <v>1986</v>
      </c>
      <c r="G118" s="139"/>
      <c r="H118" s="139"/>
      <c r="I118" s="139">
        <f ca="1">'7 1 Pol'!G24</f>
        <v>0</v>
      </c>
      <c r="J118" s="136" t="str">
        <f>IF(I119=0,"",I118/I119*100)</f>
        <v/>
      </c>
    </row>
    <row r="119" spans="1:10" ht="25.5" customHeight="1">
      <c r="A119" s="128"/>
      <c r="B119" s="133" t="s">
        <v>1813</v>
      </c>
      <c r="C119" s="134"/>
      <c r="D119" s="135"/>
      <c r="E119" s="135"/>
      <c r="F119" s="140"/>
      <c r="G119" s="141"/>
      <c r="H119" s="141"/>
      <c r="I119" s="141">
        <f>SUM(I81:I118)</f>
        <v>0</v>
      </c>
      <c r="J119" s="137">
        <f>SUM(J81:J118)</f>
        <v>0</v>
      </c>
    </row>
    <row r="120" spans="1:10">
      <c r="F120" s="86"/>
      <c r="G120" s="86"/>
      <c r="H120" s="86"/>
      <c r="I120" s="86"/>
      <c r="J120" s="87"/>
    </row>
    <row r="121" spans="1:10">
      <c r="F121" s="86"/>
      <c r="G121" s="86"/>
      <c r="H121" s="86"/>
      <c r="I121" s="86"/>
      <c r="J121" s="87"/>
    </row>
    <row r="122" spans="1:10">
      <c r="F122" s="86"/>
      <c r="G122" s="86"/>
      <c r="H122" s="86"/>
      <c r="I122" s="86"/>
      <c r="J122" s="87"/>
    </row>
  </sheetData>
  <sheetProtection password="C71F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5">
    <mergeCell ref="E3:J3"/>
    <mergeCell ref="E15:F15"/>
    <mergeCell ref="I15:J15"/>
    <mergeCell ref="I16:J16"/>
    <mergeCell ref="B1:J1"/>
    <mergeCell ref="G26:I26"/>
    <mergeCell ref="G27:I27"/>
    <mergeCell ref="G18:H18"/>
    <mergeCell ref="I17:J17"/>
    <mergeCell ref="I18:J18"/>
    <mergeCell ref="E18:F18"/>
    <mergeCell ref="E2:J2"/>
    <mergeCell ref="D6:G6"/>
    <mergeCell ref="E7:G7"/>
    <mergeCell ref="E21:F21"/>
    <mergeCell ref="G21:H21"/>
    <mergeCell ref="E17:F17"/>
    <mergeCell ref="D12:G12"/>
    <mergeCell ref="E19:F19"/>
    <mergeCell ref="E20:F20"/>
    <mergeCell ref="D11:G11"/>
    <mergeCell ref="G15:H15"/>
    <mergeCell ref="C39:E39"/>
    <mergeCell ref="C40:E40"/>
    <mergeCell ref="C41:E41"/>
    <mergeCell ref="C42:E42"/>
    <mergeCell ref="E4:J4"/>
    <mergeCell ref="G16:H16"/>
    <mergeCell ref="G17:H17"/>
    <mergeCell ref="E16:F16"/>
    <mergeCell ref="E13:G13"/>
    <mergeCell ref="D5:G5"/>
    <mergeCell ref="G24:I24"/>
    <mergeCell ref="G23:I23"/>
    <mergeCell ref="G29:I29"/>
    <mergeCell ref="G25:I25"/>
    <mergeCell ref="G28:I28"/>
    <mergeCell ref="D34:E34"/>
    <mergeCell ref="G34:I34"/>
    <mergeCell ref="C50:E50"/>
    <mergeCell ref="C51:E51"/>
    <mergeCell ref="C52:E52"/>
    <mergeCell ref="I20:J20"/>
    <mergeCell ref="I21:J21"/>
    <mergeCell ref="G19:H19"/>
    <mergeCell ref="G20:H20"/>
    <mergeCell ref="I19:J19"/>
    <mergeCell ref="C43:E43"/>
    <mergeCell ref="D35:E35"/>
    <mergeCell ref="C60:E60"/>
    <mergeCell ref="C61:E61"/>
    <mergeCell ref="C62:E62"/>
    <mergeCell ref="C53:E53"/>
    <mergeCell ref="C44:E44"/>
    <mergeCell ref="C45:E45"/>
    <mergeCell ref="C46:E46"/>
    <mergeCell ref="C47:E47"/>
    <mergeCell ref="C48:E48"/>
    <mergeCell ref="C49:E49"/>
    <mergeCell ref="C70:E70"/>
    <mergeCell ref="C71:E71"/>
    <mergeCell ref="C72:E72"/>
    <mergeCell ref="C63:E63"/>
    <mergeCell ref="C54:E54"/>
    <mergeCell ref="C55:E55"/>
    <mergeCell ref="C56:E56"/>
    <mergeCell ref="C57:E57"/>
    <mergeCell ref="C58:E58"/>
    <mergeCell ref="C59:E59"/>
    <mergeCell ref="C86:E86"/>
    <mergeCell ref="C87:E87"/>
    <mergeCell ref="C88:E88"/>
    <mergeCell ref="C73:E73"/>
    <mergeCell ref="C64:E64"/>
    <mergeCell ref="C65:E65"/>
    <mergeCell ref="C66:E66"/>
    <mergeCell ref="C67:E67"/>
    <mergeCell ref="C68:E68"/>
    <mergeCell ref="C69:E69"/>
    <mergeCell ref="C96:E96"/>
    <mergeCell ref="C97:E97"/>
    <mergeCell ref="C98:E98"/>
    <mergeCell ref="C89:E89"/>
    <mergeCell ref="B74:E74"/>
    <mergeCell ref="C81:E81"/>
    <mergeCell ref="C82:E82"/>
    <mergeCell ref="C83:E83"/>
    <mergeCell ref="C84:E84"/>
    <mergeCell ref="C85:E85"/>
    <mergeCell ref="C106:E106"/>
    <mergeCell ref="C107:E107"/>
    <mergeCell ref="C108:E108"/>
    <mergeCell ref="C99:E99"/>
    <mergeCell ref="C90:E90"/>
    <mergeCell ref="C91:E91"/>
    <mergeCell ref="C92:E92"/>
    <mergeCell ref="C93:E93"/>
    <mergeCell ref="C94:E94"/>
    <mergeCell ref="C95:E95"/>
    <mergeCell ref="C116:E116"/>
    <mergeCell ref="C117:E117"/>
    <mergeCell ref="C118:E118"/>
    <mergeCell ref="C109:E109"/>
    <mergeCell ref="C100:E100"/>
    <mergeCell ref="C101:E101"/>
    <mergeCell ref="C102:E102"/>
    <mergeCell ref="C103:E103"/>
    <mergeCell ref="C104:E104"/>
    <mergeCell ref="C105:E105"/>
    <mergeCell ref="C114:E114"/>
    <mergeCell ref="C110:E110"/>
    <mergeCell ref="C111:E111"/>
    <mergeCell ref="C112:E112"/>
    <mergeCell ref="C113:E113"/>
    <mergeCell ref="C115:E11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244" t="s">
        <v>1818</v>
      </c>
      <c r="B1" s="244"/>
      <c r="C1" s="245"/>
      <c r="D1" s="244"/>
      <c r="E1" s="244"/>
      <c r="F1" s="244"/>
      <c r="G1" s="244"/>
    </row>
    <row r="2" spans="1:7" ht="24.95" customHeight="1">
      <c r="A2" s="50" t="s">
        <v>1819</v>
      </c>
      <c r="B2" s="49"/>
      <c r="C2" s="246"/>
      <c r="D2" s="246"/>
      <c r="E2" s="246"/>
      <c r="F2" s="246"/>
      <c r="G2" s="247"/>
    </row>
    <row r="3" spans="1:7" ht="24.95" customHeight="1">
      <c r="A3" s="50" t="s">
        <v>1820</v>
      </c>
      <c r="B3" s="49"/>
      <c r="C3" s="246"/>
      <c r="D3" s="246"/>
      <c r="E3" s="246"/>
      <c r="F3" s="246"/>
      <c r="G3" s="247"/>
    </row>
    <row r="4" spans="1:7" ht="24.95" customHeight="1">
      <c r="A4" s="50" t="s">
        <v>1821</v>
      </c>
      <c r="B4" s="49"/>
      <c r="C4" s="246"/>
      <c r="D4" s="246"/>
      <c r="E4" s="246"/>
      <c r="F4" s="246"/>
      <c r="G4" s="247"/>
    </row>
    <row r="5" spans="1:7">
      <c r="B5" s="4"/>
      <c r="C5" s="5"/>
      <c r="D5" s="6"/>
    </row>
  </sheetData>
  <sheetProtection password="C71F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honeticPr fontId="0" type="noConversion"/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1859</v>
      </c>
      <c r="C3" s="257" t="s">
        <v>1860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1859</v>
      </c>
      <c r="C4" s="260" t="s">
        <v>1861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SUMIF(AG9:AG63,"&lt;&gt;NOR",G9:G63)</f>
        <v>0</v>
      </c>
      <c r="H8" s="168"/>
      <c r="I8" s="168">
        <f>SUM(I9:I63)</f>
        <v>0</v>
      </c>
      <c r="J8" s="168"/>
      <c r="K8" s="168">
        <f>SUM(K9:K63)</f>
        <v>0</v>
      </c>
      <c r="L8" s="168"/>
      <c r="M8" s="168">
        <f>SUM(M9:M63)</f>
        <v>0</v>
      </c>
      <c r="N8" s="168"/>
      <c r="O8" s="168">
        <f>SUM(O9:O63)</f>
        <v>0.01</v>
      </c>
      <c r="P8" s="168"/>
      <c r="Q8" s="168">
        <f>SUM(Q9:Q63)</f>
        <v>0</v>
      </c>
      <c r="R8" s="168"/>
      <c r="S8" s="168"/>
      <c r="T8" s="169"/>
      <c r="U8" s="163"/>
      <c r="V8" s="163">
        <f>SUM(V9:V63)</f>
        <v>737.43999999999994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2015</v>
      </c>
      <c r="C9" s="187" t="s">
        <v>2016</v>
      </c>
      <c r="D9" s="172" t="s">
        <v>2017</v>
      </c>
      <c r="E9" s="173">
        <v>240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0.20300000000000001</v>
      </c>
      <c r="V9" s="160">
        <f>ROUND(E9*U9,2)</f>
        <v>48.72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8" t="s">
        <v>2023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na vzdálenost od hladiny vody v jímce po výšku roviny proložené osou nejvyššího bodu výtlačného potrubí. Včetně odpadní potrubí v délce do 20 m.</v>
      </c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70">
        <v>2</v>
      </c>
      <c r="B11" s="171" t="s">
        <v>2025</v>
      </c>
      <c r="C11" s="187" t="s">
        <v>2026</v>
      </c>
      <c r="D11" s="172" t="s">
        <v>2027</v>
      </c>
      <c r="E11" s="173">
        <v>10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 t="s">
        <v>2018</v>
      </c>
      <c r="S11" s="175" t="s">
        <v>2019</v>
      </c>
      <c r="T11" s="176" t="s">
        <v>2020</v>
      </c>
      <c r="U11" s="160">
        <v>0</v>
      </c>
      <c r="V11" s="160">
        <f>ROUND(E11*U11,2)</f>
        <v>0</v>
      </c>
      <c r="W11" s="160"/>
      <c r="X11" s="160" t="s">
        <v>2021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48" t="s">
        <v>2028</v>
      </c>
      <c r="D12" s="249"/>
      <c r="E12" s="249"/>
      <c r="F12" s="249"/>
      <c r="G12" s="249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2024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2029</v>
      </c>
      <c r="C13" s="187" t="s">
        <v>2030</v>
      </c>
      <c r="D13" s="172" t="s">
        <v>2031</v>
      </c>
      <c r="E13" s="173">
        <v>62.4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9.7000000000000003E-2</v>
      </c>
      <c r="V13" s="160">
        <f>ROUND(E13*U13,2)</f>
        <v>6.05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48" t="s">
        <v>2032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nebo lesní půdy, s vodorovným přemístěním na hromady v místě upotřebení nebo na dočasné či trvalé skládky se složením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2033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2035</v>
      </c>
      <c r="D16" s="161"/>
      <c r="E16" s="162">
        <v>62.4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>
      <c r="A17" s="170">
        <v>4</v>
      </c>
      <c r="B17" s="171" t="s">
        <v>2036</v>
      </c>
      <c r="C17" s="187" t="s">
        <v>2037</v>
      </c>
      <c r="D17" s="172" t="s">
        <v>2031</v>
      </c>
      <c r="E17" s="173">
        <v>138.06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1.556</v>
      </c>
      <c r="V17" s="160">
        <f>ROUND(E17*U17,2)</f>
        <v>214.82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58"/>
      <c r="B18" s="159"/>
      <c r="C18" s="248" t="s">
        <v>2038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2039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2040</v>
      </c>
      <c r="D20" s="161"/>
      <c r="E20" s="162">
        <v>138.06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5</v>
      </c>
      <c r="B21" s="171" t="s">
        <v>2041</v>
      </c>
      <c r="C21" s="187" t="s">
        <v>2042</v>
      </c>
      <c r="D21" s="172" t="s">
        <v>2031</v>
      </c>
      <c r="E21" s="173">
        <v>41.417999999999999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2018</v>
      </c>
      <c r="S21" s="175" t="s">
        <v>2019</v>
      </c>
      <c r="T21" s="176" t="s">
        <v>2020</v>
      </c>
      <c r="U21" s="160">
        <v>0.107</v>
      </c>
      <c r="V21" s="160">
        <f>ROUND(E21*U21,2)</f>
        <v>4.43</v>
      </c>
      <c r="W21" s="160"/>
      <c r="X21" s="160" t="s">
        <v>2021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2022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58"/>
      <c r="B22" s="159"/>
      <c r="C22" s="248" t="s">
        <v>2038</v>
      </c>
      <c r="D22" s="249"/>
      <c r="E22" s="249"/>
      <c r="F22" s="249"/>
      <c r="G22" s="249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2024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2043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2044</v>
      </c>
      <c r="D24" s="161"/>
      <c r="E24" s="162">
        <v>41.417999999999999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70">
        <v>6</v>
      </c>
      <c r="B25" s="171" t="s">
        <v>2045</v>
      </c>
      <c r="C25" s="187" t="s">
        <v>2046</v>
      </c>
      <c r="D25" s="172" t="s">
        <v>2031</v>
      </c>
      <c r="E25" s="173">
        <v>92.04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2018</v>
      </c>
      <c r="S25" s="175" t="s">
        <v>2019</v>
      </c>
      <c r="T25" s="176" t="s">
        <v>2020</v>
      </c>
      <c r="U25" s="160">
        <v>2.9649999999999999</v>
      </c>
      <c r="V25" s="160">
        <f>ROUND(E25*U25,2)</f>
        <v>272.89999999999998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58"/>
      <c r="B26" s="159"/>
      <c r="C26" s="248" t="s">
        <v>2038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2047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2048</v>
      </c>
      <c r="D28" s="161"/>
      <c r="E28" s="162">
        <v>92.04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70">
        <v>7</v>
      </c>
      <c r="B29" s="171" t="s">
        <v>2049</v>
      </c>
      <c r="C29" s="187" t="s">
        <v>2050</v>
      </c>
      <c r="D29" s="172" t="s">
        <v>2031</v>
      </c>
      <c r="E29" s="173">
        <v>27.611999999999998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2018</v>
      </c>
      <c r="S29" s="175" t="s">
        <v>2019</v>
      </c>
      <c r="T29" s="176" t="s">
        <v>2020</v>
      </c>
      <c r="U29" s="160">
        <v>0.154</v>
      </c>
      <c r="V29" s="160">
        <f>ROUND(E29*U29,2)</f>
        <v>4.25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58"/>
      <c r="B30" s="159"/>
      <c r="C30" s="248" t="s">
        <v>2038</v>
      </c>
      <c r="D30" s="249"/>
      <c r="E30" s="249"/>
      <c r="F30" s="249"/>
      <c r="G30" s="249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2024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77" t="str">
        <f>C30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0" s="151"/>
      <c r="BC30" s="151"/>
      <c r="BD30" s="151"/>
      <c r="BE30" s="151"/>
      <c r="BF30" s="151"/>
      <c r="BG30" s="151"/>
      <c r="BH30" s="151"/>
    </row>
    <row r="31" spans="1:60" outlineLevel="1">
      <c r="A31" s="170">
        <v>8</v>
      </c>
      <c r="B31" s="171" t="s">
        <v>2051</v>
      </c>
      <c r="C31" s="187" t="s">
        <v>2052</v>
      </c>
      <c r="D31" s="172" t="s">
        <v>2031</v>
      </c>
      <c r="E31" s="173">
        <v>167.97300000000001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2018</v>
      </c>
      <c r="S31" s="175" t="s">
        <v>2019</v>
      </c>
      <c r="T31" s="176" t="s">
        <v>2020</v>
      </c>
      <c r="U31" s="160">
        <v>0.34499999999999997</v>
      </c>
      <c r="V31" s="160">
        <f>ROUND(E31*U31,2)</f>
        <v>57.95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2022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248" t="s">
        <v>2053</v>
      </c>
      <c r="D32" s="249"/>
      <c r="E32" s="249"/>
      <c r="F32" s="249"/>
      <c r="G32" s="249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2024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77" t="str">
        <f>C32</f>
        <v>bez naložení do dopravní nádoby, ale s vyprázdněním dopravní nádoby na hromadu nebo na dopravní prostředek,</v>
      </c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2054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2055</v>
      </c>
      <c r="D34" s="161"/>
      <c r="E34" s="162">
        <v>167.97300000000001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0">
        <v>9</v>
      </c>
      <c r="B35" s="171" t="s">
        <v>2056</v>
      </c>
      <c r="C35" s="187" t="s">
        <v>2057</v>
      </c>
      <c r="D35" s="172" t="s">
        <v>2031</v>
      </c>
      <c r="E35" s="173">
        <v>230.1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0</v>
      </c>
      <c r="Q35" s="175">
        <f>ROUND(E35*P35,2)</f>
        <v>0</v>
      </c>
      <c r="R35" s="175" t="s">
        <v>2018</v>
      </c>
      <c r="S35" s="175" t="s">
        <v>2019</v>
      </c>
      <c r="T35" s="176" t="s">
        <v>2020</v>
      </c>
      <c r="U35" s="160">
        <v>1.0999999999999999E-2</v>
      </c>
      <c r="V35" s="160">
        <f>ROUND(E35*U35,2)</f>
        <v>2.5299999999999998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248" t="s">
        <v>2058</v>
      </c>
      <c r="D36" s="249"/>
      <c r="E36" s="249"/>
      <c r="F36" s="249"/>
      <c r="G36" s="249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2024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88" t="s">
        <v>2059</v>
      </c>
      <c r="D37" s="161"/>
      <c r="E37" s="162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2034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88" t="s">
        <v>2060</v>
      </c>
      <c r="D38" s="161"/>
      <c r="E38" s="162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2034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2061</v>
      </c>
      <c r="D39" s="161"/>
      <c r="E39" s="162">
        <v>230.1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78">
        <v>10</v>
      </c>
      <c r="B40" s="179" t="s">
        <v>2062</v>
      </c>
      <c r="C40" s="189" t="s">
        <v>2063</v>
      </c>
      <c r="D40" s="180" t="s">
        <v>2031</v>
      </c>
      <c r="E40" s="181">
        <v>230.1</v>
      </c>
      <c r="F40" s="182"/>
      <c r="G40" s="183">
        <f>ROUND(E40*F40,2)</f>
        <v>0</v>
      </c>
      <c r="H40" s="182"/>
      <c r="I40" s="183">
        <f>ROUND(E40*H40,2)</f>
        <v>0</v>
      </c>
      <c r="J40" s="182"/>
      <c r="K40" s="183">
        <f>ROUND(E40*J40,2)</f>
        <v>0</v>
      </c>
      <c r="L40" s="183">
        <v>21</v>
      </c>
      <c r="M40" s="183">
        <f>G40*(1+L40/100)</f>
        <v>0</v>
      </c>
      <c r="N40" s="183">
        <v>0</v>
      </c>
      <c r="O40" s="183">
        <f>ROUND(E40*N40,2)</f>
        <v>0</v>
      </c>
      <c r="P40" s="183">
        <v>0</v>
      </c>
      <c r="Q40" s="183">
        <f>ROUND(E40*P40,2)</f>
        <v>0</v>
      </c>
      <c r="R40" s="183" t="s">
        <v>2018</v>
      </c>
      <c r="S40" s="183" t="s">
        <v>2019</v>
      </c>
      <c r="T40" s="184" t="s">
        <v>2020</v>
      </c>
      <c r="U40" s="160">
        <v>5.2999999999999999E-2</v>
      </c>
      <c r="V40" s="160">
        <f>ROUND(E40*U40,2)</f>
        <v>12.2</v>
      </c>
      <c r="W40" s="160"/>
      <c r="X40" s="160" t="s">
        <v>2021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2022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56.25" outlineLevel="1">
      <c r="A41" s="170">
        <v>11</v>
      </c>
      <c r="B41" s="171" t="s">
        <v>2064</v>
      </c>
      <c r="C41" s="187" t="s">
        <v>2065</v>
      </c>
      <c r="D41" s="172" t="s">
        <v>2031</v>
      </c>
      <c r="E41" s="173">
        <v>132.69149999999999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5.3999999999999999E-2</v>
      </c>
      <c r="V41" s="160">
        <f>ROUND(E41*U41,2)</f>
        <v>7.17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248" t="s">
        <v>2066</v>
      </c>
      <c r="D42" s="249"/>
      <c r="E42" s="249"/>
      <c r="F42" s="249"/>
      <c r="G42" s="249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2024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88" t="s">
        <v>2067</v>
      </c>
      <c r="D43" s="161"/>
      <c r="E43" s="162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2034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2068</v>
      </c>
      <c r="D44" s="161"/>
      <c r="E44" s="162">
        <v>132.69149999999999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22.5" outlineLevel="1">
      <c r="A45" s="170">
        <v>12</v>
      </c>
      <c r="B45" s="171" t="s">
        <v>2069</v>
      </c>
      <c r="C45" s="187" t="s">
        <v>2070</v>
      </c>
      <c r="D45" s="172" t="s">
        <v>2031</v>
      </c>
      <c r="E45" s="173">
        <v>97.408500000000004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0</v>
      </c>
      <c r="O45" s="175">
        <f>ROUND(E45*N45,2)</f>
        <v>0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0.20200000000000001</v>
      </c>
      <c r="V45" s="160">
        <f>ROUND(E45*U45,2)</f>
        <v>19.68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48" t="s">
        <v>2071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2072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2073</v>
      </c>
      <c r="D48" s="161"/>
      <c r="E48" s="162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2074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2075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2076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2077</v>
      </c>
      <c r="D52" s="161"/>
      <c r="E52" s="162">
        <v>97.408500000000004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70">
        <v>13</v>
      </c>
      <c r="B53" s="171" t="s">
        <v>2078</v>
      </c>
      <c r="C53" s="187" t="s">
        <v>2079</v>
      </c>
      <c r="D53" s="172" t="s">
        <v>2080</v>
      </c>
      <c r="E53" s="173">
        <v>221.25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2081</v>
      </c>
      <c r="S53" s="175" t="s">
        <v>2019</v>
      </c>
      <c r="T53" s="176" t="s">
        <v>2020</v>
      </c>
      <c r="U53" s="160">
        <v>0.06</v>
      </c>
      <c r="V53" s="160">
        <f>ROUND(E53*U53,2)</f>
        <v>13.28</v>
      </c>
      <c r="W53" s="160"/>
      <c r="X53" s="160" t="s">
        <v>2021</v>
      </c>
      <c r="Y53" s="151"/>
      <c r="Z53" s="151"/>
      <c r="AA53" s="151"/>
      <c r="AB53" s="151"/>
      <c r="AC53" s="151"/>
      <c r="AD53" s="151"/>
      <c r="AE53" s="151"/>
      <c r="AF53" s="151"/>
      <c r="AG53" s="151" t="s">
        <v>2022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248" t="s">
        <v>2082</v>
      </c>
      <c r="D54" s="249"/>
      <c r="E54" s="249"/>
      <c r="F54" s="249"/>
      <c r="G54" s="249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2024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2083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2084</v>
      </c>
      <c r="D56" s="161"/>
      <c r="E56" s="162">
        <v>221.25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>
      <c r="A57" s="170">
        <v>14</v>
      </c>
      <c r="B57" s="171" t="s">
        <v>2085</v>
      </c>
      <c r="C57" s="187" t="s">
        <v>2086</v>
      </c>
      <c r="D57" s="172" t="s">
        <v>2080</v>
      </c>
      <c r="E57" s="173">
        <v>221.25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0</v>
      </c>
      <c r="O57" s="175">
        <f>ROUND(E57*N57,2)</f>
        <v>0</v>
      </c>
      <c r="P57" s="175">
        <v>0</v>
      </c>
      <c r="Q57" s="175">
        <f>ROUND(E57*P57,2)</f>
        <v>0</v>
      </c>
      <c r="R57" s="175" t="s">
        <v>2018</v>
      </c>
      <c r="S57" s="175" t="s">
        <v>2019</v>
      </c>
      <c r="T57" s="176" t="s">
        <v>2020</v>
      </c>
      <c r="U57" s="160">
        <v>0.33200000000000002</v>
      </c>
      <c r="V57" s="160">
        <f>ROUND(E57*U57,2)</f>
        <v>73.459999999999994</v>
      </c>
      <c r="W57" s="160"/>
      <c r="X57" s="160" t="s">
        <v>2021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2022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>
      <c r="A58" s="158"/>
      <c r="B58" s="159"/>
      <c r="C58" s="248" t="s">
        <v>2087</v>
      </c>
      <c r="D58" s="249"/>
      <c r="E58" s="249"/>
      <c r="F58" s="249"/>
      <c r="G58" s="249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2024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7" t="str">
        <f>C58</f>
        <v>s případným nutným přemístěním hromad nebo dočasných skládek na místo potřeby ze vzdálenosti do 30 m, v rovině nebo ve svahu do 1 : 5,</v>
      </c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2088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2089</v>
      </c>
      <c r="D60" s="161"/>
      <c r="E60" s="162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2090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2084</v>
      </c>
      <c r="D62" s="161"/>
      <c r="E62" s="162">
        <v>221.25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78">
        <v>15</v>
      </c>
      <c r="B63" s="179" t="s">
        <v>2091</v>
      </c>
      <c r="C63" s="189" t="s">
        <v>2092</v>
      </c>
      <c r="D63" s="180" t="s">
        <v>2093</v>
      </c>
      <c r="E63" s="181">
        <v>5.53125</v>
      </c>
      <c r="F63" s="182"/>
      <c r="G63" s="183">
        <f>ROUND(E63*F63,2)</f>
        <v>0</v>
      </c>
      <c r="H63" s="182"/>
      <c r="I63" s="183">
        <f>ROUND(E63*H63,2)</f>
        <v>0</v>
      </c>
      <c r="J63" s="182"/>
      <c r="K63" s="183">
        <f>ROUND(E63*J63,2)</f>
        <v>0</v>
      </c>
      <c r="L63" s="183">
        <v>21</v>
      </c>
      <c r="M63" s="183">
        <f>G63*(1+L63/100)</f>
        <v>0</v>
      </c>
      <c r="N63" s="183">
        <v>1E-3</v>
      </c>
      <c r="O63" s="183">
        <f>ROUND(E63*N63,2)</f>
        <v>0.01</v>
      </c>
      <c r="P63" s="183">
        <v>0</v>
      </c>
      <c r="Q63" s="183">
        <f>ROUND(E63*P63,2)</f>
        <v>0</v>
      </c>
      <c r="R63" s="183" t="s">
        <v>2094</v>
      </c>
      <c r="S63" s="183" t="s">
        <v>2019</v>
      </c>
      <c r="T63" s="184" t="s">
        <v>2020</v>
      </c>
      <c r="U63" s="160">
        <v>0</v>
      </c>
      <c r="V63" s="160">
        <f>ROUND(E63*U63,2)</f>
        <v>0</v>
      </c>
      <c r="W63" s="160"/>
      <c r="X63" s="160" t="s">
        <v>2095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2096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>
      <c r="A64" s="164" t="s">
        <v>2013</v>
      </c>
      <c r="B64" s="165" t="s">
        <v>1862</v>
      </c>
      <c r="C64" s="186" t="s">
        <v>1918</v>
      </c>
      <c r="D64" s="166"/>
      <c r="E64" s="167"/>
      <c r="F64" s="168"/>
      <c r="G64" s="168">
        <f>SUMIF(AG65:AG123,"&lt;&gt;NOR",G65:G123)</f>
        <v>0</v>
      </c>
      <c r="H64" s="168"/>
      <c r="I64" s="168">
        <f>SUM(I65:I123)</f>
        <v>0</v>
      </c>
      <c r="J64" s="168"/>
      <c r="K64" s="168">
        <f>SUM(K65:K123)</f>
        <v>0</v>
      </c>
      <c r="L64" s="168"/>
      <c r="M64" s="168">
        <f>SUM(M65:M123)</f>
        <v>0</v>
      </c>
      <c r="N64" s="168"/>
      <c r="O64" s="168">
        <f>SUM(O65:O123)</f>
        <v>145.22</v>
      </c>
      <c r="P64" s="168"/>
      <c r="Q64" s="168">
        <f>SUM(Q65:Q123)</f>
        <v>0</v>
      </c>
      <c r="R64" s="168"/>
      <c r="S64" s="168"/>
      <c r="T64" s="169"/>
      <c r="U64" s="163"/>
      <c r="V64" s="163">
        <f>SUM(V65:V123)</f>
        <v>2048.36</v>
      </c>
      <c r="W64" s="163"/>
      <c r="X64" s="163"/>
      <c r="AG64" t="s">
        <v>2014</v>
      </c>
    </row>
    <row r="65" spans="1:60" outlineLevel="1">
      <c r="A65" s="170">
        <v>16</v>
      </c>
      <c r="B65" s="171" t="s">
        <v>2097</v>
      </c>
      <c r="C65" s="187" t="s">
        <v>2098</v>
      </c>
      <c r="D65" s="172" t="s">
        <v>2099</v>
      </c>
      <c r="E65" s="173">
        <v>39.200000000000003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0.23382</v>
      </c>
      <c r="O65" s="175">
        <f>ROUND(E65*N65,2)</f>
        <v>9.17</v>
      </c>
      <c r="P65" s="175">
        <v>0</v>
      </c>
      <c r="Q65" s="175">
        <f>ROUND(E65*P65,2)</f>
        <v>0</v>
      </c>
      <c r="R65" s="175" t="s">
        <v>2100</v>
      </c>
      <c r="S65" s="175" t="s">
        <v>2101</v>
      </c>
      <c r="T65" s="176" t="s">
        <v>2020</v>
      </c>
      <c r="U65" s="160">
        <v>0.216</v>
      </c>
      <c r="V65" s="160">
        <f>ROUND(E65*U65,2)</f>
        <v>8.4700000000000006</v>
      </c>
      <c r="W65" s="160"/>
      <c r="X65" s="160" t="s">
        <v>2021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248" t="s">
        <v>2102</v>
      </c>
      <c r="D66" s="249"/>
      <c r="E66" s="249"/>
      <c r="F66" s="249"/>
      <c r="G66" s="249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2024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7" t="str">
        <f>C66</f>
        <v>se zřízením štěrkopískového lože pod trubky a s jejich obsypem v průměrném celkovém množství do 0,15 m3/m v otevřeném příkopu,</v>
      </c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2103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2104</v>
      </c>
      <c r="D68" s="161"/>
      <c r="E68" s="162">
        <v>39.200000000000003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22.5" outlineLevel="1">
      <c r="A69" s="170">
        <v>17</v>
      </c>
      <c r="B69" s="171" t="s">
        <v>2105</v>
      </c>
      <c r="C69" s="187" t="s">
        <v>2106</v>
      </c>
      <c r="D69" s="172" t="s">
        <v>2080</v>
      </c>
      <c r="E69" s="173">
        <v>92.04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0</v>
      </c>
      <c r="O69" s="175">
        <f>ROUND(E69*N69,2)</f>
        <v>0</v>
      </c>
      <c r="P69" s="175">
        <v>0</v>
      </c>
      <c r="Q69" s="175">
        <f>ROUND(E69*P69,2)</f>
        <v>0</v>
      </c>
      <c r="R69" s="175" t="s">
        <v>2018</v>
      </c>
      <c r="S69" s="175" t="s">
        <v>2019</v>
      </c>
      <c r="T69" s="176" t="s">
        <v>2020</v>
      </c>
      <c r="U69" s="160">
        <v>5.0000000000000001E-3</v>
      </c>
      <c r="V69" s="160">
        <f>ROUND(E69*U69,2)</f>
        <v>0.46</v>
      </c>
      <c r="W69" s="160"/>
      <c r="X69" s="160" t="s">
        <v>2021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2022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248" t="s">
        <v>2107</v>
      </c>
      <c r="D70" s="249"/>
      <c r="E70" s="249"/>
      <c r="F70" s="249"/>
      <c r="G70" s="249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2024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77" t="str">
        <f>C70</f>
        <v>z rostlé horniny tř.1 - 4 pod násypy z hornin soudržných do 92% PS a hornin nesoudržných sypkých relativní ulehlosti I(d) do 0,8</v>
      </c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2108</v>
      </c>
      <c r="D71" s="161"/>
      <c r="E71" s="162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2048</v>
      </c>
      <c r="D72" s="161"/>
      <c r="E72" s="162">
        <v>92.04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70">
        <v>18</v>
      </c>
      <c r="B73" s="171" t="s">
        <v>2109</v>
      </c>
      <c r="C73" s="187" t="s">
        <v>2110</v>
      </c>
      <c r="D73" s="172" t="s">
        <v>2111</v>
      </c>
      <c r="E73" s="173">
        <v>10.1904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2.1299999999999999E-3</v>
      </c>
      <c r="O73" s="175">
        <f>ROUND(E73*N73,2)</f>
        <v>0.02</v>
      </c>
      <c r="P73" s="175">
        <v>0</v>
      </c>
      <c r="Q73" s="175">
        <f>ROUND(E73*P73,2)</f>
        <v>0</v>
      </c>
      <c r="R73" s="175" t="s">
        <v>2112</v>
      </c>
      <c r="S73" s="175" t="s">
        <v>2019</v>
      </c>
      <c r="T73" s="176" t="s">
        <v>2020</v>
      </c>
      <c r="U73" s="160">
        <v>2.7189999999999999</v>
      </c>
      <c r="V73" s="160">
        <f>ROUND(E73*U73,2)</f>
        <v>27.71</v>
      </c>
      <c r="W73" s="160"/>
      <c r="X73" s="160" t="s">
        <v>2021</v>
      </c>
      <c r="Y73" s="151"/>
      <c r="Z73" s="151"/>
      <c r="AA73" s="151"/>
      <c r="AB73" s="151"/>
      <c r="AC73" s="151"/>
      <c r="AD73" s="151"/>
      <c r="AE73" s="151"/>
      <c r="AF73" s="151"/>
      <c r="AG73" s="151" t="s">
        <v>2022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248" t="s">
        <v>2113</v>
      </c>
      <c r="D74" s="249"/>
      <c r="E74" s="249"/>
      <c r="F74" s="249"/>
      <c r="G74" s="249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2024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254" t="s">
        <v>2114</v>
      </c>
      <c r="D75" s="255"/>
      <c r="E75" s="255"/>
      <c r="F75" s="255"/>
      <c r="G75" s="255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2115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2116</v>
      </c>
      <c r="D76" s="161"/>
      <c r="E76" s="162"/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2117</v>
      </c>
      <c r="D77" s="161"/>
      <c r="E77" s="162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2118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2119</v>
      </c>
      <c r="D79" s="161"/>
      <c r="E79" s="162">
        <v>10.1904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70">
        <v>19</v>
      </c>
      <c r="B80" s="171" t="s">
        <v>2120</v>
      </c>
      <c r="C80" s="187" t="s">
        <v>2121</v>
      </c>
      <c r="D80" s="172" t="s">
        <v>2111</v>
      </c>
      <c r="E80" s="173">
        <v>10.1904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5.77E-3</v>
      </c>
      <c r="O80" s="175">
        <f>ROUND(E80*N80,2)</f>
        <v>0.06</v>
      </c>
      <c r="P80" s="175">
        <v>0</v>
      </c>
      <c r="Q80" s="175">
        <f>ROUND(E80*P80,2)</f>
        <v>0</v>
      </c>
      <c r="R80" s="175" t="s">
        <v>2112</v>
      </c>
      <c r="S80" s="175" t="s">
        <v>2019</v>
      </c>
      <c r="T80" s="176" t="s">
        <v>2020</v>
      </c>
      <c r="U80" s="160">
        <v>25.875</v>
      </c>
      <c r="V80" s="160">
        <f>ROUND(E80*U80,2)</f>
        <v>263.68</v>
      </c>
      <c r="W80" s="160"/>
      <c r="X80" s="160" t="s">
        <v>2021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248" t="s">
        <v>2113</v>
      </c>
      <c r="D81" s="249"/>
      <c r="E81" s="249"/>
      <c r="F81" s="249"/>
      <c r="G81" s="249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2024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254" t="s">
        <v>2114</v>
      </c>
      <c r="D82" s="255"/>
      <c r="E82" s="255"/>
      <c r="F82" s="255"/>
      <c r="G82" s="255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2115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70">
        <v>20</v>
      </c>
      <c r="B83" s="171" t="s">
        <v>2122</v>
      </c>
      <c r="C83" s="187" t="s">
        <v>2123</v>
      </c>
      <c r="D83" s="172" t="s">
        <v>2111</v>
      </c>
      <c r="E83" s="173">
        <v>10.1904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7.2999999999999996E-4</v>
      </c>
      <c r="O83" s="175">
        <f>ROUND(E83*N83,2)</f>
        <v>0.01</v>
      </c>
      <c r="P83" s="175">
        <v>0</v>
      </c>
      <c r="Q83" s="175">
        <f>ROUND(E83*P83,2)</f>
        <v>0</v>
      </c>
      <c r="R83" s="175" t="s">
        <v>2112</v>
      </c>
      <c r="S83" s="175" t="s">
        <v>2019</v>
      </c>
      <c r="T83" s="176" t="s">
        <v>2020</v>
      </c>
      <c r="U83" s="160">
        <v>5.9089999999999998</v>
      </c>
      <c r="V83" s="160">
        <f>ROUND(E83*U83,2)</f>
        <v>60.22</v>
      </c>
      <c r="W83" s="160"/>
      <c r="X83" s="160" t="s">
        <v>2021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2022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248" t="s">
        <v>2113</v>
      </c>
      <c r="D84" s="249"/>
      <c r="E84" s="249"/>
      <c r="F84" s="249"/>
      <c r="G84" s="249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2024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54" t="s">
        <v>2114</v>
      </c>
      <c r="D85" s="255"/>
      <c r="E85" s="255"/>
      <c r="F85" s="255"/>
      <c r="G85" s="255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2115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70">
        <v>21</v>
      </c>
      <c r="B86" s="171" t="s">
        <v>2124</v>
      </c>
      <c r="C86" s="187" t="s">
        <v>2125</v>
      </c>
      <c r="D86" s="172" t="s">
        <v>2080</v>
      </c>
      <c r="E86" s="173">
        <v>552.24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1.4999999999999999E-4</v>
      </c>
      <c r="O86" s="175">
        <f>ROUND(E86*N86,2)</f>
        <v>0.08</v>
      </c>
      <c r="P86" s="175">
        <v>0</v>
      </c>
      <c r="Q86" s="175">
        <f>ROUND(E86*P86,2)</f>
        <v>0</v>
      </c>
      <c r="R86" s="175" t="s">
        <v>2112</v>
      </c>
      <c r="S86" s="175" t="s">
        <v>2019</v>
      </c>
      <c r="T86" s="176" t="s">
        <v>2020</v>
      </c>
      <c r="U86" s="160">
        <v>0.54200000000000004</v>
      </c>
      <c r="V86" s="160">
        <f>ROUND(E86*U86,2)</f>
        <v>299.31</v>
      </c>
      <c r="W86" s="160"/>
      <c r="X86" s="160" t="s">
        <v>2021</v>
      </c>
      <c r="Y86" s="151"/>
      <c r="Z86" s="151"/>
      <c r="AA86" s="151"/>
      <c r="AB86" s="151"/>
      <c r="AC86" s="151"/>
      <c r="AD86" s="151"/>
      <c r="AE86" s="151"/>
      <c r="AF86" s="151"/>
      <c r="AG86" s="151" t="s">
        <v>2022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2126</v>
      </c>
      <c r="D87" s="161"/>
      <c r="E87" s="162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2127</v>
      </c>
      <c r="D88" s="161"/>
      <c r="E88" s="162">
        <v>552.24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78">
        <v>22</v>
      </c>
      <c r="B89" s="179" t="s">
        <v>2128</v>
      </c>
      <c r="C89" s="189" t="s">
        <v>2129</v>
      </c>
      <c r="D89" s="180" t="s">
        <v>2080</v>
      </c>
      <c r="E89" s="181">
        <v>552.24</v>
      </c>
      <c r="F89" s="182"/>
      <c r="G89" s="183">
        <f>ROUND(E89*F89,2)</f>
        <v>0</v>
      </c>
      <c r="H89" s="182"/>
      <c r="I89" s="183">
        <f>ROUND(E89*H89,2)</f>
        <v>0</v>
      </c>
      <c r="J89" s="182"/>
      <c r="K89" s="183">
        <f>ROUND(E89*J89,2)</f>
        <v>0</v>
      </c>
      <c r="L89" s="183">
        <v>21</v>
      </c>
      <c r="M89" s="183">
        <f>G89*(1+L89/100)</f>
        <v>0</v>
      </c>
      <c r="N89" s="183">
        <v>0</v>
      </c>
      <c r="O89" s="183">
        <f>ROUND(E89*N89,2)</f>
        <v>0</v>
      </c>
      <c r="P89" s="183">
        <v>0</v>
      </c>
      <c r="Q89" s="183">
        <f>ROUND(E89*P89,2)</f>
        <v>0</v>
      </c>
      <c r="R89" s="183" t="s">
        <v>2112</v>
      </c>
      <c r="S89" s="183" t="s">
        <v>2019</v>
      </c>
      <c r="T89" s="184" t="s">
        <v>2020</v>
      </c>
      <c r="U89" s="160">
        <v>1.0840000000000001</v>
      </c>
      <c r="V89" s="160">
        <f>ROUND(E89*U89,2)</f>
        <v>598.63</v>
      </c>
      <c r="W89" s="160"/>
      <c r="X89" s="160" t="s">
        <v>2021</v>
      </c>
      <c r="Y89" s="151"/>
      <c r="Z89" s="151"/>
      <c r="AA89" s="151"/>
      <c r="AB89" s="151"/>
      <c r="AC89" s="151"/>
      <c r="AD89" s="151"/>
      <c r="AE89" s="151"/>
      <c r="AF89" s="151"/>
      <c r="AG89" s="151" t="s">
        <v>2022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>
      <c r="A90" s="178">
        <v>23</v>
      </c>
      <c r="B90" s="179" t="s">
        <v>2130</v>
      </c>
      <c r="C90" s="189" t="s">
        <v>2131</v>
      </c>
      <c r="D90" s="180" t="s">
        <v>2080</v>
      </c>
      <c r="E90" s="181">
        <v>552.24</v>
      </c>
      <c r="F90" s="182"/>
      <c r="G90" s="183">
        <f>ROUND(E90*F90,2)</f>
        <v>0</v>
      </c>
      <c r="H90" s="182"/>
      <c r="I90" s="183">
        <f>ROUND(E90*H90,2)</f>
        <v>0</v>
      </c>
      <c r="J90" s="182"/>
      <c r="K90" s="183">
        <f>ROUND(E90*J90,2)</f>
        <v>0</v>
      </c>
      <c r="L90" s="183">
        <v>21</v>
      </c>
      <c r="M90" s="183">
        <f>G90*(1+L90/100)</f>
        <v>0</v>
      </c>
      <c r="N90" s="183">
        <v>0</v>
      </c>
      <c r="O90" s="183">
        <f>ROUND(E90*N90,2)</f>
        <v>0</v>
      </c>
      <c r="P90" s="183">
        <v>0</v>
      </c>
      <c r="Q90" s="183">
        <f>ROUND(E90*P90,2)</f>
        <v>0</v>
      </c>
      <c r="R90" s="183" t="s">
        <v>2112</v>
      </c>
      <c r="S90" s="183" t="s">
        <v>2019</v>
      </c>
      <c r="T90" s="184" t="s">
        <v>2020</v>
      </c>
      <c r="U90" s="160">
        <v>1.39</v>
      </c>
      <c r="V90" s="160">
        <f>ROUND(E90*U90,2)</f>
        <v>767.61</v>
      </c>
      <c r="W90" s="160"/>
      <c r="X90" s="160" t="s">
        <v>2021</v>
      </c>
      <c r="Y90" s="151"/>
      <c r="Z90" s="151"/>
      <c r="AA90" s="151"/>
      <c r="AB90" s="151"/>
      <c r="AC90" s="151"/>
      <c r="AD90" s="151"/>
      <c r="AE90" s="151"/>
      <c r="AF90" s="151"/>
      <c r="AG90" s="151" t="s">
        <v>2022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70">
        <v>24</v>
      </c>
      <c r="B91" s="171" t="s">
        <v>2132</v>
      </c>
      <c r="C91" s="187" t="s">
        <v>2133</v>
      </c>
      <c r="D91" s="172" t="s">
        <v>2031</v>
      </c>
      <c r="E91" s="173">
        <v>11.135999999999999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2.1</v>
      </c>
      <c r="O91" s="175">
        <f>ROUND(E91*N91,2)</f>
        <v>23.39</v>
      </c>
      <c r="P91" s="175">
        <v>0</v>
      </c>
      <c r="Q91" s="175">
        <f>ROUND(E91*P91,2)</f>
        <v>0</v>
      </c>
      <c r="R91" s="175" t="s">
        <v>2112</v>
      </c>
      <c r="S91" s="175" t="s">
        <v>2019</v>
      </c>
      <c r="T91" s="176" t="s">
        <v>2020</v>
      </c>
      <c r="U91" s="160">
        <v>0.96499999999999997</v>
      </c>
      <c r="V91" s="160">
        <f>ROUND(E91*U91,2)</f>
        <v>10.75</v>
      </c>
      <c r="W91" s="160"/>
      <c r="X91" s="160" t="s">
        <v>2021</v>
      </c>
      <c r="Y91" s="151"/>
      <c r="Z91" s="151"/>
      <c r="AA91" s="151"/>
      <c r="AB91" s="151"/>
      <c r="AC91" s="151"/>
      <c r="AD91" s="151"/>
      <c r="AE91" s="151"/>
      <c r="AF91" s="151"/>
      <c r="AG91" s="151" t="s">
        <v>2022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2134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2135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2136</v>
      </c>
      <c r="D94" s="161"/>
      <c r="E94" s="162">
        <v>11.135999999999999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70">
        <v>25</v>
      </c>
      <c r="B95" s="171" t="s">
        <v>2137</v>
      </c>
      <c r="C95" s="187" t="s">
        <v>2138</v>
      </c>
      <c r="D95" s="172" t="s">
        <v>2031</v>
      </c>
      <c r="E95" s="173">
        <v>6.4889999999999999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5">
        <v>2.5249999999999999</v>
      </c>
      <c r="O95" s="175">
        <f>ROUND(E95*N95,2)</f>
        <v>16.38</v>
      </c>
      <c r="P95" s="175">
        <v>0</v>
      </c>
      <c r="Q95" s="175">
        <f>ROUND(E95*P95,2)</f>
        <v>0</v>
      </c>
      <c r="R95" s="175" t="s">
        <v>2139</v>
      </c>
      <c r="S95" s="175" t="s">
        <v>2019</v>
      </c>
      <c r="T95" s="176" t="s">
        <v>2020</v>
      </c>
      <c r="U95" s="160">
        <v>0.47699999999999998</v>
      </c>
      <c r="V95" s="160">
        <f>ROUND(E95*U95,2)</f>
        <v>3.1</v>
      </c>
      <c r="W95" s="160"/>
      <c r="X95" s="160" t="s">
        <v>2021</v>
      </c>
      <c r="Y95" s="151"/>
      <c r="Z95" s="151"/>
      <c r="AA95" s="151"/>
      <c r="AB95" s="151"/>
      <c r="AC95" s="151"/>
      <c r="AD95" s="151"/>
      <c r="AE95" s="151"/>
      <c r="AF95" s="151"/>
      <c r="AG95" s="151" t="s">
        <v>2022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248" t="s">
        <v>2140</v>
      </c>
      <c r="D96" s="249"/>
      <c r="E96" s="249"/>
      <c r="F96" s="249"/>
      <c r="G96" s="249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2024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2141</v>
      </c>
      <c r="D97" s="161"/>
      <c r="E97" s="162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2142</v>
      </c>
      <c r="D98" s="161"/>
      <c r="E98" s="162">
        <v>6.4889999999999999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70">
        <v>26</v>
      </c>
      <c r="B99" s="171" t="s">
        <v>2143</v>
      </c>
      <c r="C99" s="187" t="s">
        <v>2144</v>
      </c>
      <c r="D99" s="172" t="s">
        <v>2080</v>
      </c>
      <c r="E99" s="173">
        <v>3.4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5">
        <v>3.6400000000000002E-2</v>
      </c>
      <c r="O99" s="175">
        <f>ROUND(E99*N99,2)</f>
        <v>0.12</v>
      </c>
      <c r="P99" s="175">
        <v>0</v>
      </c>
      <c r="Q99" s="175">
        <f>ROUND(E99*P99,2)</f>
        <v>0</v>
      </c>
      <c r="R99" s="175" t="s">
        <v>2139</v>
      </c>
      <c r="S99" s="175" t="s">
        <v>2019</v>
      </c>
      <c r="T99" s="176" t="s">
        <v>2020</v>
      </c>
      <c r="U99" s="160">
        <v>0.52700000000000002</v>
      </c>
      <c r="V99" s="160">
        <f>ROUND(E99*U99,2)</f>
        <v>1.79</v>
      </c>
      <c r="W99" s="160"/>
      <c r="X99" s="160" t="s">
        <v>2021</v>
      </c>
      <c r="Y99" s="151"/>
      <c r="Z99" s="151"/>
      <c r="AA99" s="151"/>
      <c r="AB99" s="151"/>
      <c r="AC99" s="151"/>
      <c r="AD99" s="151"/>
      <c r="AE99" s="151"/>
      <c r="AF99" s="151"/>
      <c r="AG99" s="151" t="s">
        <v>2022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ht="22.5" outlineLevel="1">
      <c r="A100" s="158"/>
      <c r="B100" s="159"/>
      <c r="C100" s="248" t="s">
        <v>2145</v>
      </c>
      <c r="D100" s="249"/>
      <c r="E100" s="249"/>
      <c r="F100" s="249"/>
      <c r="G100" s="249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2024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77" t="str">
        <f>C100</f>
        <v>svislé nebo šikmé (odkloněné) , půdorysně přímé nebo zalomené, stěn základových desek ve volných nebo zapažených jámách, rýhách, šachtách, včetně případných vzpěr,</v>
      </c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88" t="s">
        <v>2146</v>
      </c>
      <c r="D101" s="161"/>
      <c r="E101" s="162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2034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2147</v>
      </c>
      <c r="D102" s="161"/>
      <c r="E102" s="162">
        <v>3.4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70">
        <v>27</v>
      </c>
      <c r="B103" s="171" t="s">
        <v>2148</v>
      </c>
      <c r="C103" s="187" t="s">
        <v>2149</v>
      </c>
      <c r="D103" s="172" t="s">
        <v>2080</v>
      </c>
      <c r="E103" s="173">
        <v>3.4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 t="s">
        <v>2139</v>
      </c>
      <c r="S103" s="175" t="s">
        <v>2019</v>
      </c>
      <c r="T103" s="176" t="s">
        <v>2020</v>
      </c>
      <c r="U103" s="160">
        <v>0.32</v>
      </c>
      <c r="V103" s="160">
        <f>ROUND(E103*U103,2)</f>
        <v>1.0900000000000001</v>
      </c>
      <c r="W103" s="160"/>
      <c r="X103" s="160" t="s">
        <v>2021</v>
      </c>
      <c r="Y103" s="151"/>
      <c r="Z103" s="151"/>
      <c r="AA103" s="151"/>
      <c r="AB103" s="151"/>
      <c r="AC103" s="151"/>
      <c r="AD103" s="151"/>
      <c r="AE103" s="151"/>
      <c r="AF103" s="151"/>
      <c r="AG103" s="151" t="s">
        <v>2022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ht="22.5" outlineLevel="1">
      <c r="A104" s="158"/>
      <c r="B104" s="159"/>
      <c r="C104" s="248" t="s">
        <v>2145</v>
      </c>
      <c r="D104" s="249"/>
      <c r="E104" s="249"/>
      <c r="F104" s="249"/>
      <c r="G104" s="249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2024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77" t="str">
        <f>C104</f>
        <v>svislé nebo šikmé (odkloněné) , půdorysně přímé nebo zalomené, stěn základových desek ve volných nebo zapažených jámách, rýhách, šachtách, včetně případných vzpěr,</v>
      </c>
      <c r="BB104" s="151"/>
      <c r="BC104" s="151"/>
      <c r="BD104" s="151"/>
      <c r="BE104" s="151"/>
      <c r="BF104" s="151"/>
      <c r="BG104" s="151"/>
      <c r="BH104" s="151"/>
    </row>
    <row r="105" spans="1:60" ht="22.5" outlineLevel="1">
      <c r="A105" s="170">
        <v>28</v>
      </c>
      <c r="B105" s="171" t="s">
        <v>2150</v>
      </c>
      <c r="C105" s="187" t="s">
        <v>2151</v>
      </c>
      <c r="D105" s="172" t="s">
        <v>2111</v>
      </c>
      <c r="E105" s="173">
        <v>0.36364000000000002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1.0554399999999999</v>
      </c>
      <c r="O105" s="175">
        <f>ROUND(E105*N105,2)</f>
        <v>0.38</v>
      </c>
      <c r="P105" s="175">
        <v>0</v>
      </c>
      <c r="Q105" s="175">
        <f>ROUND(E105*P105,2)</f>
        <v>0</v>
      </c>
      <c r="R105" s="175" t="s">
        <v>2139</v>
      </c>
      <c r="S105" s="175" t="s">
        <v>2019</v>
      </c>
      <c r="T105" s="176" t="s">
        <v>2020</v>
      </c>
      <c r="U105" s="160">
        <v>15.231</v>
      </c>
      <c r="V105" s="160">
        <f>ROUND(E105*U105,2)</f>
        <v>5.54</v>
      </c>
      <c r="W105" s="160"/>
      <c r="X105" s="160" t="s">
        <v>2021</v>
      </c>
      <c r="Y105" s="151"/>
      <c r="Z105" s="151"/>
      <c r="AA105" s="151"/>
      <c r="AB105" s="151"/>
      <c r="AC105" s="151"/>
      <c r="AD105" s="151"/>
      <c r="AE105" s="151"/>
      <c r="AF105" s="151"/>
      <c r="AG105" s="151" t="s">
        <v>2022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248" t="s">
        <v>2152</v>
      </c>
      <c r="D106" s="249"/>
      <c r="E106" s="249"/>
      <c r="F106" s="249"/>
      <c r="G106" s="249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2024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2153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2154</v>
      </c>
      <c r="D108" s="161"/>
      <c r="E108" s="162">
        <v>0.36364000000000002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78">
        <v>29</v>
      </c>
      <c r="B109" s="179" t="s">
        <v>2155</v>
      </c>
      <c r="C109" s="189" t="s">
        <v>2156</v>
      </c>
      <c r="D109" s="180" t="s">
        <v>2157</v>
      </c>
      <c r="E109" s="181">
        <v>2</v>
      </c>
      <c r="F109" s="182"/>
      <c r="G109" s="183">
        <f>ROUND(E109*F109,2)</f>
        <v>0</v>
      </c>
      <c r="H109" s="182"/>
      <c r="I109" s="183">
        <f>ROUND(E109*H109,2)</f>
        <v>0</v>
      </c>
      <c r="J109" s="182"/>
      <c r="K109" s="183">
        <f>ROUND(E109*J109,2)</f>
        <v>0</v>
      </c>
      <c r="L109" s="183">
        <v>21</v>
      </c>
      <c r="M109" s="183">
        <f>G109*(1+L109/100)</f>
        <v>0</v>
      </c>
      <c r="N109" s="183">
        <v>0</v>
      </c>
      <c r="O109" s="183">
        <f>ROUND(E109*N109,2)</f>
        <v>0</v>
      </c>
      <c r="P109" s="183">
        <v>0</v>
      </c>
      <c r="Q109" s="183">
        <f>ROUND(E109*P109,2)</f>
        <v>0</v>
      </c>
      <c r="R109" s="183"/>
      <c r="S109" s="183" t="s">
        <v>2158</v>
      </c>
      <c r="T109" s="184" t="s">
        <v>2020</v>
      </c>
      <c r="U109" s="160">
        <v>0</v>
      </c>
      <c r="V109" s="160">
        <f>ROUND(E109*U109,2)</f>
        <v>0</v>
      </c>
      <c r="W109" s="160"/>
      <c r="X109" s="160" t="s">
        <v>2021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2022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>
      <c r="A110" s="170">
        <v>30</v>
      </c>
      <c r="B110" s="171" t="s">
        <v>2159</v>
      </c>
      <c r="C110" s="187" t="s">
        <v>2160</v>
      </c>
      <c r="D110" s="172" t="s">
        <v>2111</v>
      </c>
      <c r="E110" s="173">
        <v>0.42720000000000002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1</v>
      </c>
      <c r="O110" s="175">
        <f>ROUND(E110*N110,2)</f>
        <v>0.43</v>
      </c>
      <c r="P110" s="175">
        <v>0</v>
      </c>
      <c r="Q110" s="175">
        <f>ROUND(E110*P110,2)</f>
        <v>0</v>
      </c>
      <c r="R110" s="175" t="s">
        <v>2094</v>
      </c>
      <c r="S110" s="175" t="s">
        <v>2019</v>
      </c>
      <c r="T110" s="176" t="s">
        <v>2020</v>
      </c>
      <c r="U110" s="160">
        <v>0</v>
      </c>
      <c r="V110" s="160">
        <f>ROUND(E110*U110,2)</f>
        <v>0</v>
      </c>
      <c r="W110" s="160"/>
      <c r="X110" s="160" t="s">
        <v>2095</v>
      </c>
      <c r="Y110" s="151"/>
      <c r="Z110" s="151"/>
      <c r="AA110" s="151"/>
      <c r="AB110" s="151"/>
      <c r="AC110" s="151"/>
      <c r="AD110" s="151"/>
      <c r="AE110" s="151"/>
      <c r="AF110" s="151"/>
      <c r="AG110" s="151" t="s">
        <v>2096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2161</v>
      </c>
      <c r="D111" s="161"/>
      <c r="E111" s="162"/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2162</v>
      </c>
      <c r="D112" s="161"/>
      <c r="E112" s="162">
        <v>0.42720000000000002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78">
        <v>31</v>
      </c>
      <c r="B113" s="179" t="s">
        <v>2163</v>
      </c>
      <c r="C113" s="189" t="s">
        <v>2164</v>
      </c>
      <c r="D113" s="180" t="s">
        <v>2111</v>
      </c>
      <c r="E113" s="181">
        <v>85.597200000000001</v>
      </c>
      <c r="F113" s="182"/>
      <c r="G113" s="183">
        <f>ROUND(E113*F113,2)</f>
        <v>0</v>
      </c>
      <c r="H113" s="182"/>
      <c r="I113" s="183">
        <f>ROUND(E113*H113,2)</f>
        <v>0</v>
      </c>
      <c r="J113" s="182"/>
      <c r="K113" s="183">
        <f>ROUND(E113*J113,2)</f>
        <v>0</v>
      </c>
      <c r="L113" s="183">
        <v>21</v>
      </c>
      <c r="M113" s="183">
        <f>G113*(1+L113/100)</f>
        <v>0</v>
      </c>
      <c r="N113" s="183">
        <v>1</v>
      </c>
      <c r="O113" s="183">
        <f>ROUND(E113*N113,2)</f>
        <v>85.6</v>
      </c>
      <c r="P113" s="183">
        <v>0</v>
      </c>
      <c r="Q113" s="183">
        <f>ROUND(E113*P113,2)</f>
        <v>0</v>
      </c>
      <c r="R113" s="183" t="s">
        <v>2094</v>
      </c>
      <c r="S113" s="183" t="s">
        <v>2019</v>
      </c>
      <c r="T113" s="184" t="s">
        <v>2020</v>
      </c>
      <c r="U113" s="160">
        <v>0</v>
      </c>
      <c r="V113" s="160">
        <f>ROUND(E113*U113,2)</f>
        <v>0</v>
      </c>
      <c r="W113" s="160"/>
      <c r="X113" s="160" t="s">
        <v>2095</v>
      </c>
      <c r="Y113" s="151"/>
      <c r="Z113" s="151"/>
      <c r="AA113" s="151"/>
      <c r="AB113" s="151"/>
      <c r="AC113" s="151"/>
      <c r="AD113" s="151"/>
      <c r="AE113" s="151"/>
      <c r="AF113" s="151"/>
      <c r="AG113" s="151" t="s">
        <v>2096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70">
        <v>32</v>
      </c>
      <c r="B114" s="171" t="s">
        <v>2165</v>
      </c>
      <c r="C114" s="187" t="s">
        <v>2166</v>
      </c>
      <c r="D114" s="172" t="s">
        <v>2111</v>
      </c>
      <c r="E114" s="173">
        <v>9.5781799999999997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1</v>
      </c>
      <c r="O114" s="175">
        <f>ROUND(E114*N114,2)</f>
        <v>9.58</v>
      </c>
      <c r="P114" s="175">
        <v>0</v>
      </c>
      <c r="Q114" s="175">
        <f>ROUND(E114*P114,2)</f>
        <v>0</v>
      </c>
      <c r="R114" s="175" t="s">
        <v>2094</v>
      </c>
      <c r="S114" s="175" t="s">
        <v>2019</v>
      </c>
      <c r="T114" s="176" t="s">
        <v>2020</v>
      </c>
      <c r="U114" s="160">
        <v>0</v>
      </c>
      <c r="V114" s="160">
        <f>ROUND(E114*U114,2)</f>
        <v>0</v>
      </c>
      <c r="W114" s="160"/>
      <c r="X114" s="160" t="s">
        <v>2095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2096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88" t="s">
        <v>2167</v>
      </c>
      <c r="D115" s="161"/>
      <c r="E115" s="162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2034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2168</v>
      </c>
      <c r="D116" s="161"/>
      <c r="E116" s="162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2169</v>
      </c>
      <c r="D117" s="161"/>
      <c r="E117" s="162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88" t="s">
        <v>2170</v>
      </c>
      <c r="D118" s="161"/>
      <c r="E118" s="162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2034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2171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2172</v>
      </c>
      <c r="D120" s="161"/>
      <c r="E120" s="162">
        <v>9.5781799999999997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>
      <c r="A121" s="170">
        <v>33</v>
      </c>
      <c r="B121" s="171" t="s">
        <v>2173</v>
      </c>
      <c r="C121" s="187" t="s">
        <v>2174</v>
      </c>
      <c r="D121" s="172" t="s">
        <v>2099</v>
      </c>
      <c r="E121" s="173">
        <v>0.18501999999999999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2.3720000000000001E-2</v>
      </c>
      <c r="O121" s="175">
        <f>ROUND(E121*N121,2)</f>
        <v>0</v>
      </c>
      <c r="P121" s="175">
        <v>0</v>
      </c>
      <c r="Q121" s="175">
        <f>ROUND(E121*P121,2)</f>
        <v>0</v>
      </c>
      <c r="R121" s="175" t="s">
        <v>2094</v>
      </c>
      <c r="S121" s="175" t="s">
        <v>2019</v>
      </c>
      <c r="T121" s="176" t="s">
        <v>2020</v>
      </c>
      <c r="U121" s="160">
        <v>0</v>
      </c>
      <c r="V121" s="160">
        <f>ROUND(E121*U121,2)</f>
        <v>0</v>
      </c>
      <c r="W121" s="160"/>
      <c r="X121" s="160" t="s">
        <v>2095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2096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188" t="s">
        <v>2175</v>
      </c>
      <c r="D122" s="161"/>
      <c r="E122" s="162"/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2176</v>
      </c>
      <c r="D123" s="161"/>
      <c r="E123" s="162">
        <v>0.18501999999999999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>
      <c r="A124" s="164" t="s">
        <v>2013</v>
      </c>
      <c r="B124" s="165" t="s">
        <v>1864</v>
      </c>
      <c r="C124" s="186" t="s">
        <v>1919</v>
      </c>
      <c r="D124" s="166"/>
      <c r="E124" s="167"/>
      <c r="F124" s="168"/>
      <c r="G124" s="168">
        <f>SUMIF(AG125:AG197,"&lt;&gt;NOR",G125:G197)</f>
        <v>0</v>
      </c>
      <c r="H124" s="168"/>
      <c r="I124" s="168">
        <f>SUM(I125:I197)</f>
        <v>0</v>
      </c>
      <c r="J124" s="168"/>
      <c r="K124" s="168">
        <f>SUM(K125:K197)</f>
        <v>0</v>
      </c>
      <c r="L124" s="168"/>
      <c r="M124" s="168">
        <f>SUM(M125:M197)</f>
        <v>0</v>
      </c>
      <c r="N124" s="168"/>
      <c r="O124" s="168">
        <f>SUM(O125:O197)</f>
        <v>271.87</v>
      </c>
      <c r="P124" s="168"/>
      <c r="Q124" s="168">
        <f>SUM(Q125:Q197)</f>
        <v>0</v>
      </c>
      <c r="R124" s="168"/>
      <c r="S124" s="168"/>
      <c r="T124" s="169"/>
      <c r="U124" s="163"/>
      <c r="V124" s="163">
        <f>SUM(V125:V197)</f>
        <v>1152.52</v>
      </c>
      <c r="W124" s="163"/>
      <c r="X124" s="163"/>
      <c r="AG124" t="s">
        <v>2014</v>
      </c>
    </row>
    <row r="125" spans="1:60" ht="33.75" outlineLevel="1">
      <c r="A125" s="170">
        <v>34</v>
      </c>
      <c r="B125" s="171" t="s">
        <v>2177</v>
      </c>
      <c r="C125" s="187" t="s">
        <v>2178</v>
      </c>
      <c r="D125" s="172" t="s">
        <v>2080</v>
      </c>
      <c r="E125" s="173">
        <v>13.75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0.22069</v>
      </c>
      <c r="O125" s="175">
        <f>ROUND(E125*N125,2)</f>
        <v>3.03</v>
      </c>
      <c r="P125" s="175">
        <v>0</v>
      </c>
      <c r="Q125" s="175">
        <f>ROUND(E125*P125,2)</f>
        <v>0</v>
      </c>
      <c r="R125" s="175" t="s">
        <v>2139</v>
      </c>
      <c r="S125" s="175" t="s">
        <v>2019</v>
      </c>
      <c r="T125" s="176" t="s">
        <v>2020</v>
      </c>
      <c r="U125" s="160">
        <v>0.6</v>
      </c>
      <c r="V125" s="160">
        <f>ROUND(E125*U125,2)</f>
        <v>8.25</v>
      </c>
      <c r="W125" s="160"/>
      <c r="X125" s="160" t="s">
        <v>2021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188" t="s">
        <v>2179</v>
      </c>
      <c r="D126" s="161"/>
      <c r="E126" s="162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2180</v>
      </c>
      <c r="D127" s="161"/>
      <c r="E127" s="162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2181</v>
      </c>
      <c r="D128" s="161"/>
      <c r="E128" s="162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188" t="s">
        <v>2182</v>
      </c>
      <c r="D129" s="161"/>
      <c r="E129" s="162">
        <v>13.75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2034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33.75" outlineLevel="1">
      <c r="A130" s="170">
        <v>35</v>
      </c>
      <c r="B130" s="171" t="s">
        <v>2183</v>
      </c>
      <c r="C130" s="187" t="s">
        <v>2184</v>
      </c>
      <c r="D130" s="172" t="s">
        <v>2080</v>
      </c>
      <c r="E130" s="173">
        <v>7.4249999999999998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5">
        <v>0.25968999999999998</v>
      </c>
      <c r="O130" s="175">
        <f>ROUND(E130*N130,2)</f>
        <v>1.93</v>
      </c>
      <c r="P130" s="175">
        <v>0</v>
      </c>
      <c r="Q130" s="175">
        <f>ROUND(E130*P130,2)</f>
        <v>0</v>
      </c>
      <c r="R130" s="175" t="s">
        <v>2139</v>
      </c>
      <c r="S130" s="175" t="s">
        <v>2019</v>
      </c>
      <c r="T130" s="176" t="s">
        <v>2020</v>
      </c>
      <c r="U130" s="160">
        <v>0.7</v>
      </c>
      <c r="V130" s="160">
        <f>ROUND(E130*U130,2)</f>
        <v>5.2</v>
      </c>
      <c r="W130" s="160"/>
      <c r="X130" s="160" t="s">
        <v>2021</v>
      </c>
      <c r="Y130" s="151"/>
      <c r="Z130" s="151"/>
      <c r="AA130" s="151"/>
      <c r="AB130" s="151"/>
      <c r="AC130" s="151"/>
      <c r="AD130" s="151"/>
      <c r="AE130" s="151"/>
      <c r="AF130" s="151"/>
      <c r="AG130" s="151" t="s">
        <v>2022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2185</v>
      </c>
      <c r="D131" s="161"/>
      <c r="E131" s="162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2186</v>
      </c>
      <c r="D132" s="161"/>
      <c r="E132" s="162">
        <v>7.4249999999999998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ht="33.75" outlineLevel="1">
      <c r="A133" s="170">
        <v>36</v>
      </c>
      <c r="B133" s="171" t="s">
        <v>2187</v>
      </c>
      <c r="C133" s="187" t="s">
        <v>2188</v>
      </c>
      <c r="D133" s="172" t="s">
        <v>2080</v>
      </c>
      <c r="E133" s="173">
        <v>77.875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0.33645000000000003</v>
      </c>
      <c r="O133" s="175">
        <f>ROUND(E133*N133,2)</f>
        <v>26.2</v>
      </c>
      <c r="P133" s="175">
        <v>0</v>
      </c>
      <c r="Q133" s="175">
        <f>ROUND(E133*P133,2)</f>
        <v>0</v>
      </c>
      <c r="R133" s="175" t="s">
        <v>2139</v>
      </c>
      <c r="S133" s="175" t="s">
        <v>2019</v>
      </c>
      <c r="T133" s="176" t="s">
        <v>2020</v>
      </c>
      <c r="U133" s="160">
        <v>1.0134000000000001</v>
      </c>
      <c r="V133" s="160">
        <f>ROUND(E133*U133,2)</f>
        <v>78.92</v>
      </c>
      <c r="W133" s="160"/>
      <c r="X133" s="160" t="s">
        <v>2021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2022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2189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2190</v>
      </c>
      <c r="D135" s="161"/>
      <c r="E135" s="162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2191</v>
      </c>
      <c r="D136" s="161"/>
      <c r="E136" s="162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2192</v>
      </c>
      <c r="D137" s="161"/>
      <c r="E137" s="162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2193</v>
      </c>
      <c r="D138" s="161"/>
      <c r="E138" s="162">
        <v>77.875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ht="22.5" outlineLevel="1">
      <c r="A139" s="178">
        <v>37</v>
      </c>
      <c r="B139" s="179" t="s">
        <v>2194</v>
      </c>
      <c r="C139" s="189" t="s">
        <v>2195</v>
      </c>
      <c r="D139" s="180" t="s">
        <v>2196</v>
      </c>
      <c r="E139" s="181">
        <v>1</v>
      </c>
      <c r="F139" s="182"/>
      <c r="G139" s="183">
        <f>ROUND(E139*F139,2)</f>
        <v>0</v>
      </c>
      <c r="H139" s="182"/>
      <c r="I139" s="183">
        <f>ROUND(E139*H139,2)</f>
        <v>0</v>
      </c>
      <c r="J139" s="182"/>
      <c r="K139" s="183">
        <f>ROUND(E139*J139,2)</f>
        <v>0</v>
      </c>
      <c r="L139" s="183">
        <v>21</v>
      </c>
      <c r="M139" s="183">
        <f>G139*(1+L139/100)</f>
        <v>0</v>
      </c>
      <c r="N139" s="183">
        <v>2.2880000000000001E-2</v>
      </c>
      <c r="O139" s="183">
        <f>ROUND(E139*N139,2)</f>
        <v>0.02</v>
      </c>
      <c r="P139" s="183">
        <v>0</v>
      </c>
      <c r="Q139" s="183">
        <f>ROUND(E139*P139,2)</f>
        <v>0</v>
      </c>
      <c r="R139" s="183" t="s">
        <v>2139</v>
      </c>
      <c r="S139" s="183" t="s">
        <v>2019</v>
      </c>
      <c r="T139" s="184" t="s">
        <v>2020</v>
      </c>
      <c r="U139" s="160">
        <v>0.3175</v>
      </c>
      <c r="V139" s="160">
        <f>ROUND(E139*U139,2)</f>
        <v>0.32</v>
      </c>
      <c r="W139" s="160"/>
      <c r="X139" s="160" t="s">
        <v>2021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2022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ht="22.5" outlineLevel="1">
      <c r="A140" s="178">
        <v>38</v>
      </c>
      <c r="B140" s="179" t="s">
        <v>2197</v>
      </c>
      <c r="C140" s="189" t="s">
        <v>2198</v>
      </c>
      <c r="D140" s="180" t="s">
        <v>2196</v>
      </c>
      <c r="E140" s="181">
        <v>2</v>
      </c>
      <c r="F140" s="182"/>
      <c r="G140" s="183">
        <f>ROUND(E140*F140,2)</f>
        <v>0</v>
      </c>
      <c r="H140" s="182"/>
      <c r="I140" s="183">
        <f>ROUND(E140*H140,2)</f>
        <v>0</v>
      </c>
      <c r="J140" s="182"/>
      <c r="K140" s="183">
        <f>ROUND(E140*J140,2)</f>
        <v>0</v>
      </c>
      <c r="L140" s="183">
        <v>21</v>
      </c>
      <c r="M140" s="183">
        <f>G140*(1+L140/100)</f>
        <v>0</v>
      </c>
      <c r="N140" s="183">
        <v>2.6960000000000001E-2</v>
      </c>
      <c r="O140" s="183">
        <f>ROUND(E140*N140,2)</f>
        <v>0.05</v>
      </c>
      <c r="P140" s="183">
        <v>0</v>
      </c>
      <c r="Q140" s="183">
        <f>ROUND(E140*P140,2)</f>
        <v>0</v>
      </c>
      <c r="R140" s="183" t="s">
        <v>2139</v>
      </c>
      <c r="S140" s="183" t="s">
        <v>2019</v>
      </c>
      <c r="T140" s="184" t="s">
        <v>2020</v>
      </c>
      <c r="U140" s="160">
        <v>0.32250000000000001</v>
      </c>
      <c r="V140" s="160">
        <f>ROUND(E140*U140,2)</f>
        <v>0.65</v>
      </c>
      <c r="W140" s="160"/>
      <c r="X140" s="160" t="s">
        <v>2021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2022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22.5" outlineLevel="1">
      <c r="A141" s="178">
        <v>39</v>
      </c>
      <c r="B141" s="179" t="s">
        <v>2199</v>
      </c>
      <c r="C141" s="189" t="s">
        <v>2200</v>
      </c>
      <c r="D141" s="180" t="s">
        <v>2196</v>
      </c>
      <c r="E141" s="181">
        <v>12</v>
      </c>
      <c r="F141" s="182"/>
      <c r="G141" s="183">
        <f>ROUND(E141*F141,2)</f>
        <v>0</v>
      </c>
      <c r="H141" s="182"/>
      <c r="I141" s="183">
        <f>ROUND(E141*H141,2)</f>
        <v>0</v>
      </c>
      <c r="J141" s="182"/>
      <c r="K141" s="183">
        <f>ROUND(E141*J141,2)</f>
        <v>0</v>
      </c>
      <c r="L141" s="183">
        <v>21</v>
      </c>
      <c r="M141" s="183">
        <f>G141*(1+L141/100)</f>
        <v>0</v>
      </c>
      <c r="N141" s="183">
        <v>1.9619999999999999E-2</v>
      </c>
      <c r="O141" s="183">
        <f>ROUND(E141*N141,2)</f>
        <v>0.24</v>
      </c>
      <c r="P141" s="183">
        <v>0</v>
      </c>
      <c r="Q141" s="183">
        <f>ROUND(E141*P141,2)</f>
        <v>0</v>
      </c>
      <c r="R141" s="183" t="s">
        <v>2139</v>
      </c>
      <c r="S141" s="183" t="s">
        <v>2019</v>
      </c>
      <c r="T141" s="184" t="s">
        <v>2020</v>
      </c>
      <c r="U141" s="160">
        <v>0.245</v>
      </c>
      <c r="V141" s="160">
        <f>ROUND(E141*U141,2)</f>
        <v>2.94</v>
      </c>
      <c r="W141" s="160"/>
      <c r="X141" s="160" t="s">
        <v>2021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ht="22.5" outlineLevel="1">
      <c r="A142" s="170">
        <v>40</v>
      </c>
      <c r="B142" s="171" t="s">
        <v>2201</v>
      </c>
      <c r="C142" s="187" t="s">
        <v>2202</v>
      </c>
      <c r="D142" s="172" t="s">
        <v>2196</v>
      </c>
      <c r="E142" s="173">
        <v>22</v>
      </c>
      <c r="F142" s="174"/>
      <c r="G142" s="175">
        <f>ROUND(E142*F142,2)</f>
        <v>0</v>
      </c>
      <c r="H142" s="174"/>
      <c r="I142" s="175">
        <f>ROUND(E142*H142,2)</f>
        <v>0</v>
      </c>
      <c r="J142" s="174"/>
      <c r="K142" s="175">
        <f>ROUND(E142*J142,2)</f>
        <v>0</v>
      </c>
      <c r="L142" s="175">
        <v>21</v>
      </c>
      <c r="M142" s="175">
        <f>G142*(1+L142/100)</f>
        <v>0</v>
      </c>
      <c r="N142" s="175">
        <v>5.4219999999999997E-2</v>
      </c>
      <c r="O142" s="175">
        <f>ROUND(E142*N142,2)</f>
        <v>1.19</v>
      </c>
      <c r="P142" s="175">
        <v>0</v>
      </c>
      <c r="Q142" s="175">
        <f>ROUND(E142*P142,2)</f>
        <v>0</v>
      </c>
      <c r="R142" s="175" t="s">
        <v>2139</v>
      </c>
      <c r="S142" s="175" t="s">
        <v>2019</v>
      </c>
      <c r="T142" s="176" t="s">
        <v>2020</v>
      </c>
      <c r="U142" s="160">
        <v>0.26</v>
      </c>
      <c r="V142" s="160">
        <f>ROUND(E142*U142,2)</f>
        <v>5.72</v>
      </c>
      <c r="W142" s="160"/>
      <c r="X142" s="160" t="s">
        <v>2021</v>
      </c>
      <c r="Y142" s="151"/>
      <c r="Z142" s="151"/>
      <c r="AA142" s="151"/>
      <c r="AB142" s="151"/>
      <c r="AC142" s="151"/>
      <c r="AD142" s="151"/>
      <c r="AE142" s="151"/>
      <c r="AF142" s="151"/>
      <c r="AG142" s="151" t="s">
        <v>2022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2203</v>
      </c>
      <c r="D143" s="161"/>
      <c r="E143" s="162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2204</v>
      </c>
      <c r="D144" s="161"/>
      <c r="E144" s="162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2205</v>
      </c>
      <c r="D145" s="161"/>
      <c r="E145" s="162">
        <v>22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70">
        <v>41</v>
      </c>
      <c r="B146" s="171" t="s">
        <v>2206</v>
      </c>
      <c r="C146" s="187" t="s">
        <v>2207</v>
      </c>
      <c r="D146" s="172" t="s">
        <v>2099</v>
      </c>
      <c r="E146" s="173">
        <v>3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3.8999999999999999E-4</v>
      </c>
      <c r="O146" s="175">
        <f>ROUND(E146*N146,2)</f>
        <v>0</v>
      </c>
      <c r="P146" s="175">
        <v>0</v>
      </c>
      <c r="Q146" s="175">
        <f>ROUND(E146*P146,2)</f>
        <v>0</v>
      </c>
      <c r="R146" s="175" t="s">
        <v>2139</v>
      </c>
      <c r="S146" s="175" t="s">
        <v>2019</v>
      </c>
      <c r="T146" s="176" t="s">
        <v>2020</v>
      </c>
      <c r="U146" s="160">
        <v>0.15</v>
      </c>
      <c r="V146" s="160">
        <f>ROUND(E146*U146,2)</f>
        <v>0.45</v>
      </c>
      <c r="W146" s="160"/>
      <c r="X146" s="160" t="s">
        <v>2021</v>
      </c>
      <c r="Y146" s="151"/>
      <c r="Z146" s="151"/>
      <c r="AA146" s="151"/>
      <c r="AB146" s="151"/>
      <c r="AC146" s="151"/>
      <c r="AD146" s="151"/>
      <c r="AE146" s="151"/>
      <c r="AF146" s="151"/>
      <c r="AG146" s="151" t="s">
        <v>2022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88" t="s">
        <v>2208</v>
      </c>
      <c r="D147" s="161"/>
      <c r="E147" s="162"/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188" t="s">
        <v>1864</v>
      </c>
      <c r="D148" s="161"/>
      <c r="E148" s="162">
        <v>3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2034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22.5" outlineLevel="1">
      <c r="A149" s="170">
        <v>42</v>
      </c>
      <c r="B149" s="171" t="s">
        <v>2209</v>
      </c>
      <c r="C149" s="187" t="s">
        <v>2210</v>
      </c>
      <c r="D149" s="172" t="s">
        <v>2080</v>
      </c>
      <c r="E149" s="173">
        <v>4.08</v>
      </c>
      <c r="F149" s="174"/>
      <c r="G149" s="175">
        <f>ROUND(E149*F149,2)</f>
        <v>0</v>
      </c>
      <c r="H149" s="174"/>
      <c r="I149" s="175">
        <f>ROUND(E149*H149,2)</f>
        <v>0</v>
      </c>
      <c r="J149" s="174"/>
      <c r="K149" s="175">
        <f>ROUND(E149*J149,2)</f>
        <v>0</v>
      </c>
      <c r="L149" s="175">
        <v>21</v>
      </c>
      <c r="M149" s="175">
        <f>G149*(1+L149/100)</f>
        <v>0</v>
      </c>
      <c r="N149" s="175">
        <v>7.8880000000000006E-2</v>
      </c>
      <c r="O149" s="175">
        <f>ROUND(E149*N149,2)</f>
        <v>0.32</v>
      </c>
      <c r="P149" s="175">
        <v>0</v>
      </c>
      <c r="Q149" s="175">
        <f>ROUND(E149*P149,2)</f>
        <v>0</v>
      </c>
      <c r="R149" s="175" t="s">
        <v>2139</v>
      </c>
      <c r="S149" s="175" t="s">
        <v>2019</v>
      </c>
      <c r="T149" s="176" t="s">
        <v>2020</v>
      </c>
      <c r="U149" s="160">
        <v>0.47927999999999998</v>
      </c>
      <c r="V149" s="160">
        <f>ROUND(E149*U149,2)</f>
        <v>1.96</v>
      </c>
      <c r="W149" s="160"/>
      <c r="X149" s="160" t="s">
        <v>2021</v>
      </c>
      <c r="Y149" s="151"/>
      <c r="Z149" s="151"/>
      <c r="AA149" s="151"/>
      <c r="AB149" s="151"/>
      <c r="AC149" s="151"/>
      <c r="AD149" s="151"/>
      <c r="AE149" s="151"/>
      <c r="AF149" s="151"/>
      <c r="AG149" s="151" t="s">
        <v>2022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ht="22.5" outlineLevel="1">
      <c r="A150" s="158"/>
      <c r="B150" s="159"/>
      <c r="C150" s="248" t="s">
        <v>2211</v>
      </c>
      <c r="D150" s="249"/>
      <c r="E150" s="249"/>
      <c r="F150" s="249"/>
      <c r="G150" s="249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2024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77" t="str">
        <f>C150</f>
        <v>jednoduché nebo příčky zděné do svislé dřevěné, cihelné, betonové nebo ocelové konstrukce na jakoukoliv maltu vápenocementovou (MVC) nebo cementovou (MC),</v>
      </c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88" t="s">
        <v>2212</v>
      </c>
      <c r="D151" s="161"/>
      <c r="E151" s="162"/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2034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88" t="s">
        <v>2213</v>
      </c>
      <c r="D152" s="161"/>
      <c r="E152" s="162"/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2034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88" t="s">
        <v>2214</v>
      </c>
      <c r="D153" s="161"/>
      <c r="E153" s="162">
        <v>4.08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2.5" outlineLevel="1">
      <c r="A154" s="170">
        <v>43</v>
      </c>
      <c r="B154" s="171" t="s">
        <v>2215</v>
      </c>
      <c r="C154" s="187" t="s">
        <v>2216</v>
      </c>
      <c r="D154" s="172" t="s">
        <v>2031</v>
      </c>
      <c r="E154" s="173">
        <v>2.1854499999999999</v>
      </c>
      <c r="F154" s="174"/>
      <c r="G154" s="175">
        <f>ROUND(E154*F154,2)</f>
        <v>0</v>
      </c>
      <c r="H154" s="174"/>
      <c r="I154" s="175">
        <f>ROUND(E154*H154,2)</f>
        <v>0</v>
      </c>
      <c r="J154" s="174"/>
      <c r="K154" s="175">
        <f>ROUND(E154*J154,2)</f>
        <v>0</v>
      </c>
      <c r="L154" s="175">
        <v>21</v>
      </c>
      <c r="M154" s="175">
        <f>G154*(1+L154/100)</f>
        <v>0</v>
      </c>
      <c r="N154" s="175">
        <v>2.59138</v>
      </c>
      <c r="O154" s="175">
        <f>ROUND(E154*N154,2)</f>
        <v>5.66</v>
      </c>
      <c r="P154" s="175">
        <v>0</v>
      </c>
      <c r="Q154" s="175">
        <f>ROUND(E154*P154,2)</f>
        <v>0</v>
      </c>
      <c r="R154" s="175" t="s">
        <v>2217</v>
      </c>
      <c r="S154" s="175" t="s">
        <v>2019</v>
      </c>
      <c r="T154" s="176" t="s">
        <v>2020</v>
      </c>
      <c r="U154" s="160">
        <v>4.1929999999999996</v>
      </c>
      <c r="V154" s="160">
        <f>ROUND(E154*U154,2)</f>
        <v>9.16</v>
      </c>
      <c r="W154" s="160"/>
      <c r="X154" s="160" t="s">
        <v>2021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2022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>
      <c r="A155" s="158"/>
      <c r="B155" s="159"/>
      <c r="C155" s="248" t="s">
        <v>2218</v>
      </c>
      <c r="D155" s="249"/>
      <c r="E155" s="249"/>
      <c r="F155" s="249"/>
      <c r="G155" s="249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2024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77" t="str">
        <f>C155</f>
        <v>čistíren odpadních vod (mimo budovy), nádrží, vodojemů, žlabů nebo kanálů, včetně pomocného pracovního lešení o výšce podlahy do 1900 mm a pro zatížení do 1,5 kPa,</v>
      </c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88" t="s">
        <v>2219</v>
      </c>
      <c r="D156" s="161"/>
      <c r="E156" s="162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2034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88" t="s">
        <v>2220</v>
      </c>
      <c r="D157" s="161"/>
      <c r="E157" s="162"/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2034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58"/>
      <c r="B158" s="159"/>
      <c r="C158" s="188" t="s">
        <v>2221</v>
      </c>
      <c r="D158" s="161"/>
      <c r="E158" s="162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2034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88" t="s">
        <v>2222</v>
      </c>
      <c r="D159" s="161"/>
      <c r="E159" s="162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2034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188" t="s">
        <v>2223</v>
      </c>
      <c r="D160" s="161"/>
      <c r="E160" s="162"/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2034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188" t="s">
        <v>2224</v>
      </c>
      <c r="D161" s="161"/>
      <c r="E161" s="162"/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2034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88" t="s">
        <v>2225</v>
      </c>
      <c r="D162" s="161"/>
      <c r="E162" s="162">
        <v>2.1854499999999999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ht="22.5" outlineLevel="1">
      <c r="A163" s="170">
        <v>44</v>
      </c>
      <c r="B163" s="171" t="s">
        <v>2226</v>
      </c>
      <c r="C163" s="187" t="s">
        <v>2227</v>
      </c>
      <c r="D163" s="172" t="s">
        <v>2031</v>
      </c>
      <c r="E163" s="173">
        <v>79.743750000000006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5">
        <v>2.5772499999999998</v>
      </c>
      <c r="O163" s="175">
        <f>ROUND(E163*N163,2)</f>
        <v>205.52</v>
      </c>
      <c r="P163" s="175">
        <v>0</v>
      </c>
      <c r="Q163" s="175">
        <f>ROUND(E163*P163,2)</f>
        <v>0</v>
      </c>
      <c r="R163" s="175" t="s">
        <v>2217</v>
      </c>
      <c r="S163" s="175" t="s">
        <v>2019</v>
      </c>
      <c r="T163" s="176" t="s">
        <v>2020</v>
      </c>
      <c r="U163" s="160">
        <v>2.4550000000000001</v>
      </c>
      <c r="V163" s="160">
        <f>ROUND(E163*U163,2)</f>
        <v>195.77</v>
      </c>
      <c r="W163" s="160"/>
      <c r="X163" s="160" t="s">
        <v>2021</v>
      </c>
      <c r="Y163" s="151"/>
      <c r="Z163" s="151"/>
      <c r="AA163" s="151"/>
      <c r="AB163" s="151"/>
      <c r="AC163" s="151"/>
      <c r="AD163" s="151"/>
      <c r="AE163" s="151"/>
      <c r="AF163" s="151"/>
      <c r="AG163" s="151" t="s">
        <v>2022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ht="22.5" outlineLevel="1">
      <c r="A164" s="158"/>
      <c r="B164" s="159"/>
      <c r="C164" s="248" t="s">
        <v>2218</v>
      </c>
      <c r="D164" s="249"/>
      <c r="E164" s="249"/>
      <c r="F164" s="249"/>
      <c r="G164" s="249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2024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77" t="str">
        <f>C164</f>
        <v>čistíren odpadních vod (mimo budovy), nádrží, vodojemů, žlabů nebo kanálů, včetně pomocného pracovního lešení o výšce podlahy do 1900 mm a pro zatížení do 1,5 kPa,</v>
      </c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188" t="s">
        <v>2228</v>
      </c>
      <c r="D165" s="161"/>
      <c r="E165" s="162"/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2229</v>
      </c>
      <c r="D166" s="161"/>
      <c r="E166" s="162"/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2230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2231</v>
      </c>
      <c r="D168" s="161"/>
      <c r="E168" s="162">
        <v>79.743750000000006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ht="22.5" outlineLevel="1">
      <c r="A169" s="170">
        <v>45</v>
      </c>
      <c r="B169" s="171" t="s">
        <v>2232</v>
      </c>
      <c r="C169" s="187" t="s">
        <v>2233</v>
      </c>
      <c r="D169" s="172" t="s">
        <v>2080</v>
      </c>
      <c r="E169" s="173">
        <v>278.48149999999998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6.5350000000000005E-2</v>
      </c>
      <c r="O169" s="175">
        <f>ROUND(E169*N169,2)</f>
        <v>18.2</v>
      </c>
      <c r="P169" s="175">
        <v>0</v>
      </c>
      <c r="Q169" s="175">
        <f>ROUND(E169*P169,2)</f>
        <v>0</v>
      </c>
      <c r="R169" s="175" t="s">
        <v>2217</v>
      </c>
      <c r="S169" s="175" t="s">
        <v>2019</v>
      </c>
      <c r="T169" s="176" t="s">
        <v>2020</v>
      </c>
      <c r="U169" s="160">
        <v>1.72</v>
      </c>
      <c r="V169" s="160">
        <f>ROUND(E169*U169,2)</f>
        <v>478.99</v>
      </c>
      <c r="W169" s="160"/>
      <c r="X169" s="160" t="s">
        <v>2021</v>
      </c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2022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248" t="s">
        <v>2234</v>
      </c>
      <c r="D170" s="249"/>
      <c r="E170" s="249"/>
      <c r="F170" s="249"/>
      <c r="G170" s="249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2024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252" t="s">
        <v>2235</v>
      </c>
      <c r="D171" s="253"/>
      <c r="E171" s="253"/>
      <c r="F171" s="253"/>
      <c r="G171" s="253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2024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252" t="s">
        <v>2236</v>
      </c>
      <c r="D172" s="253"/>
      <c r="E172" s="253"/>
      <c r="F172" s="253"/>
      <c r="G172" s="253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2024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58"/>
      <c r="B173" s="159"/>
      <c r="C173" s="188" t="s">
        <v>2237</v>
      </c>
      <c r="D173" s="161"/>
      <c r="E173" s="162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2034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188" t="s">
        <v>2238</v>
      </c>
      <c r="D174" s="161"/>
      <c r="E174" s="162"/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2034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58"/>
      <c r="B175" s="159"/>
      <c r="C175" s="188" t="s">
        <v>2239</v>
      </c>
      <c r="D175" s="161"/>
      <c r="E175" s="162"/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2034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188" t="s">
        <v>2240</v>
      </c>
      <c r="D176" s="161"/>
      <c r="E176" s="162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2034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188" t="s">
        <v>2241</v>
      </c>
      <c r="D177" s="161"/>
      <c r="E177" s="162"/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2034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188" t="s">
        <v>2242</v>
      </c>
      <c r="D178" s="161"/>
      <c r="E178" s="162"/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2034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188" t="s">
        <v>2243</v>
      </c>
      <c r="D179" s="161"/>
      <c r="E179" s="162"/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2034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>
      <c r="A180" s="158"/>
      <c r="B180" s="159"/>
      <c r="C180" s="188" t="s">
        <v>2244</v>
      </c>
      <c r="D180" s="161"/>
      <c r="E180" s="162"/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2034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188" t="s">
        <v>2245</v>
      </c>
      <c r="D181" s="161"/>
      <c r="E181" s="162">
        <v>278.48149999999998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2034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>
      <c r="A182" s="170">
        <v>46</v>
      </c>
      <c r="B182" s="171" t="s">
        <v>2246</v>
      </c>
      <c r="C182" s="187" t="s">
        <v>2247</v>
      </c>
      <c r="D182" s="172" t="s">
        <v>2080</v>
      </c>
      <c r="E182" s="173">
        <v>278.48149999999998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0</v>
      </c>
      <c r="O182" s="175">
        <f>ROUND(E182*N182,2)</f>
        <v>0</v>
      </c>
      <c r="P182" s="175">
        <v>0</v>
      </c>
      <c r="Q182" s="175">
        <f>ROUND(E182*P182,2)</f>
        <v>0</v>
      </c>
      <c r="R182" s="175" t="s">
        <v>2217</v>
      </c>
      <c r="S182" s="175" t="s">
        <v>2019</v>
      </c>
      <c r="T182" s="176" t="s">
        <v>2020</v>
      </c>
      <c r="U182" s="160">
        <v>0.65</v>
      </c>
      <c r="V182" s="160">
        <f>ROUND(E182*U182,2)</f>
        <v>181.01</v>
      </c>
      <c r="W182" s="160"/>
      <c r="X182" s="160" t="s">
        <v>2021</v>
      </c>
      <c r="Y182" s="151"/>
      <c r="Z182" s="151"/>
      <c r="AA182" s="151"/>
      <c r="AB182" s="151"/>
      <c r="AC182" s="151"/>
      <c r="AD182" s="151"/>
      <c r="AE182" s="151"/>
      <c r="AF182" s="151"/>
      <c r="AG182" s="151" t="s">
        <v>2022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248" t="s">
        <v>2234</v>
      </c>
      <c r="D183" s="249"/>
      <c r="E183" s="249"/>
      <c r="F183" s="249"/>
      <c r="G183" s="249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2024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>
      <c r="A184" s="158"/>
      <c r="B184" s="159"/>
      <c r="C184" s="252" t="s">
        <v>2235</v>
      </c>
      <c r="D184" s="253"/>
      <c r="E184" s="253"/>
      <c r="F184" s="253"/>
      <c r="G184" s="253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2024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252" t="s">
        <v>2236</v>
      </c>
      <c r="D185" s="253"/>
      <c r="E185" s="253"/>
      <c r="F185" s="253"/>
      <c r="G185" s="253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2024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>
      <c r="A186" s="170">
        <v>47</v>
      </c>
      <c r="B186" s="171" t="s">
        <v>2248</v>
      </c>
      <c r="C186" s="187" t="s">
        <v>2249</v>
      </c>
      <c r="D186" s="172" t="s">
        <v>2111</v>
      </c>
      <c r="E186" s="173">
        <v>8.2344200000000001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5">
        <v>1.02535</v>
      </c>
      <c r="O186" s="175">
        <f>ROUND(E186*N186,2)</f>
        <v>8.44</v>
      </c>
      <c r="P186" s="175">
        <v>0</v>
      </c>
      <c r="Q186" s="175">
        <f>ROUND(E186*P186,2)</f>
        <v>0</v>
      </c>
      <c r="R186" s="175" t="s">
        <v>2217</v>
      </c>
      <c r="S186" s="175" t="s">
        <v>2019</v>
      </c>
      <c r="T186" s="176" t="s">
        <v>2020</v>
      </c>
      <c r="U186" s="160">
        <v>22.07</v>
      </c>
      <c r="V186" s="160">
        <f>ROUND(E186*U186,2)</f>
        <v>181.73</v>
      </c>
      <c r="W186" s="160"/>
      <c r="X186" s="160" t="s">
        <v>2021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2022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>
      <c r="A187" s="158"/>
      <c r="B187" s="159"/>
      <c r="C187" s="248" t="s">
        <v>2250</v>
      </c>
      <c r="D187" s="249"/>
      <c r="E187" s="249"/>
      <c r="F187" s="249"/>
      <c r="G187" s="249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2024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77" t="str">
        <f>C187</f>
        <v>čistíren odpadních vod (mimo budovy), nádrží, vodojemů, žlabů nebo kanálů , včetně pomocného pracovního lešení o výšce podlahy do 1900 mm a pro zatížení do 1,5 kPa,</v>
      </c>
      <c r="BB187" s="151"/>
      <c r="BC187" s="151"/>
      <c r="BD187" s="151"/>
      <c r="BE187" s="151"/>
      <c r="BF187" s="151"/>
      <c r="BG187" s="151"/>
      <c r="BH187" s="151"/>
    </row>
    <row r="188" spans="1:60" outlineLevel="1">
      <c r="A188" s="158"/>
      <c r="B188" s="159"/>
      <c r="C188" s="188" t="s">
        <v>2251</v>
      </c>
      <c r="D188" s="161"/>
      <c r="E188" s="162"/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2034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>
      <c r="A189" s="158"/>
      <c r="B189" s="159"/>
      <c r="C189" s="188" t="s">
        <v>2252</v>
      </c>
      <c r="D189" s="161"/>
      <c r="E189" s="162">
        <v>8.2344200000000001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51"/>
      <c r="Z189" s="151"/>
      <c r="AA189" s="151"/>
      <c r="AB189" s="151"/>
      <c r="AC189" s="151"/>
      <c r="AD189" s="151"/>
      <c r="AE189" s="151"/>
      <c r="AF189" s="151"/>
      <c r="AG189" s="151" t="s">
        <v>2034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70">
        <v>48</v>
      </c>
      <c r="B190" s="171" t="s">
        <v>2253</v>
      </c>
      <c r="C190" s="187" t="s">
        <v>2254</v>
      </c>
      <c r="D190" s="172" t="s">
        <v>2031</v>
      </c>
      <c r="E190" s="173">
        <v>0.41499999999999998</v>
      </c>
      <c r="F190" s="174"/>
      <c r="G190" s="175">
        <f>ROUND(E190*F190,2)</f>
        <v>0</v>
      </c>
      <c r="H190" s="174"/>
      <c r="I190" s="175">
        <f>ROUND(E190*H190,2)</f>
        <v>0</v>
      </c>
      <c r="J190" s="174"/>
      <c r="K190" s="175">
        <f>ROUND(E190*J190,2)</f>
        <v>0</v>
      </c>
      <c r="L190" s="175">
        <v>21</v>
      </c>
      <c r="M190" s="175">
        <f>G190*(1+L190/100)</f>
        <v>0</v>
      </c>
      <c r="N190" s="175">
        <v>2.5849099999999998</v>
      </c>
      <c r="O190" s="175">
        <f>ROUND(E190*N190,2)</f>
        <v>1.07</v>
      </c>
      <c r="P190" s="175">
        <v>0</v>
      </c>
      <c r="Q190" s="175">
        <f>ROUND(E190*P190,2)</f>
        <v>0</v>
      </c>
      <c r="R190" s="175" t="s">
        <v>2217</v>
      </c>
      <c r="S190" s="175" t="s">
        <v>2019</v>
      </c>
      <c r="T190" s="176" t="s">
        <v>2020</v>
      </c>
      <c r="U190" s="160">
        <v>3.4929999999999999</v>
      </c>
      <c r="V190" s="160">
        <f>ROUND(E190*U190,2)</f>
        <v>1.45</v>
      </c>
      <c r="W190" s="160"/>
      <c r="X190" s="160" t="s">
        <v>2021</v>
      </c>
      <c r="Y190" s="151"/>
      <c r="Z190" s="151"/>
      <c r="AA190" s="151"/>
      <c r="AB190" s="151"/>
      <c r="AC190" s="151"/>
      <c r="AD190" s="151"/>
      <c r="AE190" s="151"/>
      <c r="AF190" s="151"/>
      <c r="AG190" s="151" t="s">
        <v>2022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>
      <c r="A191" s="158"/>
      <c r="B191" s="159"/>
      <c r="C191" s="248" t="s">
        <v>2255</v>
      </c>
      <c r="D191" s="249"/>
      <c r="E191" s="249"/>
      <c r="F191" s="249"/>
      <c r="G191" s="249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2024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188" t="s">
        <v>2256</v>
      </c>
      <c r="D192" s="161"/>
      <c r="E192" s="162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2034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>
      <c r="A193" s="158"/>
      <c r="B193" s="159"/>
      <c r="C193" s="188" t="s">
        <v>2257</v>
      </c>
      <c r="D193" s="161"/>
      <c r="E193" s="162">
        <v>0.41499999999999998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51"/>
      <c r="Z193" s="151"/>
      <c r="AA193" s="151"/>
      <c r="AB193" s="151"/>
      <c r="AC193" s="151"/>
      <c r="AD193" s="151"/>
      <c r="AE193" s="151"/>
      <c r="AF193" s="151"/>
      <c r="AG193" s="151" t="s">
        <v>2034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>
      <c r="A194" s="170">
        <v>49</v>
      </c>
      <c r="B194" s="171" t="s">
        <v>2258</v>
      </c>
      <c r="C194" s="187" t="s">
        <v>2259</v>
      </c>
      <c r="D194" s="172" t="s">
        <v>2099</v>
      </c>
      <c r="E194" s="173">
        <v>4.5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6.6E-4</v>
      </c>
      <c r="O194" s="175">
        <f>ROUND(E194*N194,2)</f>
        <v>0</v>
      </c>
      <c r="P194" s="175">
        <v>0</v>
      </c>
      <c r="Q194" s="175">
        <f>ROUND(E194*P194,2)</f>
        <v>0</v>
      </c>
      <c r="R194" s="175"/>
      <c r="S194" s="175" t="s">
        <v>2158</v>
      </c>
      <c r="T194" s="176" t="s">
        <v>2020</v>
      </c>
      <c r="U194" s="160">
        <v>0</v>
      </c>
      <c r="V194" s="160">
        <f>ROUND(E194*U194,2)</f>
        <v>0</v>
      </c>
      <c r="W194" s="160"/>
      <c r="X194" s="160" t="s">
        <v>2021</v>
      </c>
      <c r="Y194" s="151"/>
      <c r="Z194" s="151"/>
      <c r="AA194" s="151"/>
      <c r="AB194" s="151"/>
      <c r="AC194" s="151"/>
      <c r="AD194" s="151"/>
      <c r="AE194" s="151"/>
      <c r="AF194" s="151"/>
      <c r="AG194" s="151" t="s">
        <v>2022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>
      <c r="A195" s="158"/>
      <c r="B195" s="159"/>
      <c r="C195" s="188" t="s">
        <v>2260</v>
      </c>
      <c r="D195" s="161"/>
      <c r="E195" s="162"/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2034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58"/>
      <c r="B196" s="159"/>
      <c r="C196" s="188" t="s">
        <v>2261</v>
      </c>
      <c r="D196" s="161"/>
      <c r="E196" s="162">
        <v>4.5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2034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>
      <c r="A197" s="178">
        <v>50</v>
      </c>
      <c r="B197" s="179" t="s">
        <v>2262</v>
      </c>
      <c r="C197" s="189" t="s">
        <v>2263</v>
      </c>
      <c r="D197" s="180" t="s">
        <v>2264</v>
      </c>
      <c r="E197" s="181">
        <v>16</v>
      </c>
      <c r="F197" s="182"/>
      <c r="G197" s="183">
        <f>ROUND(E197*F197,2)</f>
        <v>0</v>
      </c>
      <c r="H197" s="182"/>
      <c r="I197" s="183">
        <f>ROUND(E197*H197,2)</f>
        <v>0</v>
      </c>
      <c r="J197" s="182"/>
      <c r="K197" s="183">
        <f>ROUND(E197*J197,2)</f>
        <v>0</v>
      </c>
      <c r="L197" s="183">
        <v>21</v>
      </c>
      <c r="M197" s="183">
        <f>G197*(1+L197/100)</f>
        <v>0</v>
      </c>
      <c r="N197" s="183">
        <v>0</v>
      </c>
      <c r="O197" s="183">
        <f>ROUND(E197*N197,2)</f>
        <v>0</v>
      </c>
      <c r="P197" s="183">
        <v>0</v>
      </c>
      <c r="Q197" s="183">
        <f>ROUND(E197*P197,2)</f>
        <v>0</v>
      </c>
      <c r="R197" s="183" t="s">
        <v>2265</v>
      </c>
      <c r="S197" s="183" t="s">
        <v>2019</v>
      </c>
      <c r="T197" s="184" t="s">
        <v>2020</v>
      </c>
      <c r="U197" s="160">
        <v>0</v>
      </c>
      <c r="V197" s="160">
        <f>ROUND(E197*U197,2)</f>
        <v>0</v>
      </c>
      <c r="W197" s="160"/>
      <c r="X197" s="160" t="s">
        <v>2266</v>
      </c>
      <c r="Y197" s="151"/>
      <c r="Z197" s="151"/>
      <c r="AA197" s="151"/>
      <c r="AB197" s="151"/>
      <c r="AC197" s="151"/>
      <c r="AD197" s="151"/>
      <c r="AE197" s="151"/>
      <c r="AF197" s="151"/>
      <c r="AG197" s="151" t="s">
        <v>2267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>
      <c r="A198" s="164" t="s">
        <v>2013</v>
      </c>
      <c r="B198" s="165" t="s">
        <v>1903</v>
      </c>
      <c r="C198" s="186" t="s">
        <v>1920</v>
      </c>
      <c r="D198" s="166"/>
      <c r="E198" s="167"/>
      <c r="F198" s="168"/>
      <c r="G198" s="168">
        <f>SUMIF(AG199:AG224,"&lt;&gt;NOR",G199:G224)</f>
        <v>0</v>
      </c>
      <c r="H198" s="168"/>
      <c r="I198" s="168">
        <f>SUM(I199:I224)</f>
        <v>0</v>
      </c>
      <c r="J198" s="168"/>
      <c r="K198" s="168">
        <f>SUM(K199:K224)</f>
        <v>0</v>
      </c>
      <c r="L198" s="168"/>
      <c r="M198" s="168">
        <f>SUM(M199:M224)</f>
        <v>0</v>
      </c>
      <c r="N198" s="168"/>
      <c r="O198" s="168">
        <f>SUM(O199:O224)</f>
        <v>10.98</v>
      </c>
      <c r="P198" s="168"/>
      <c r="Q198" s="168">
        <f>SUM(Q199:Q224)</f>
        <v>0</v>
      </c>
      <c r="R198" s="168"/>
      <c r="S198" s="168"/>
      <c r="T198" s="169"/>
      <c r="U198" s="163"/>
      <c r="V198" s="163">
        <f>SUM(V199:V224)</f>
        <v>65.47999999999999</v>
      </c>
      <c r="W198" s="163"/>
      <c r="X198" s="163"/>
      <c r="AG198" t="s">
        <v>2014</v>
      </c>
    </row>
    <row r="199" spans="1:60" outlineLevel="1">
      <c r="A199" s="178">
        <v>51</v>
      </c>
      <c r="B199" s="179" t="s">
        <v>2268</v>
      </c>
      <c r="C199" s="189" t="s">
        <v>2269</v>
      </c>
      <c r="D199" s="180" t="s">
        <v>2196</v>
      </c>
      <c r="E199" s="181">
        <v>5</v>
      </c>
      <c r="F199" s="182"/>
      <c r="G199" s="183">
        <f>ROUND(E199*F199,2)</f>
        <v>0</v>
      </c>
      <c r="H199" s="182"/>
      <c r="I199" s="183">
        <f>ROUND(E199*H199,2)</f>
        <v>0</v>
      </c>
      <c r="J199" s="182"/>
      <c r="K199" s="183">
        <f>ROUND(E199*J199,2)</f>
        <v>0</v>
      </c>
      <c r="L199" s="183">
        <v>21</v>
      </c>
      <c r="M199" s="183">
        <f>G199*(1+L199/100)</f>
        <v>0</v>
      </c>
      <c r="N199" s="183">
        <v>4.7499999999999999E-3</v>
      </c>
      <c r="O199" s="183">
        <f>ROUND(E199*N199,2)</f>
        <v>0.02</v>
      </c>
      <c r="P199" s="183">
        <v>0</v>
      </c>
      <c r="Q199" s="183">
        <f>ROUND(E199*P199,2)</f>
        <v>0</v>
      </c>
      <c r="R199" s="183"/>
      <c r="S199" s="183" t="s">
        <v>2019</v>
      </c>
      <c r="T199" s="184" t="s">
        <v>2020</v>
      </c>
      <c r="U199" s="160">
        <v>0.41499999999999998</v>
      </c>
      <c r="V199" s="160">
        <f>ROUND(E199*U199,2)</f>
        <v>2.08</v>
      </c>
      <c r="W199" s="160"/>
      <c r="X199" s="160" t="s">
        <v>2021</v>
      </c>
      <c r="Y199" s="151"/>
      <c r="Z199" s="151"/>
      <c r="AA199" s="151"/>
      <c r="AB199" s="151"/>
      <c r="AC199" s="151"/>
      <c r="AD199" s="151"/>
      <c r="AE199" s="151"/>
      <c r="AF199" s="151"/>
      <c r="AG199" s="151" t="s">
        <v>2022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>
      <c r="A200" s="170">
        <v>52</v>
      </c>
      <c r="B200" s="171" t="s">
        <v>2270</v>
      </c>
      <c r="C200" s="187" t="s">
        <v>2271</v>
      </c>
      <c r="D200" s="172" t="s">
        <v>2080</v>
      </c>
      <c r="E200" s="173">
        <v>3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5.5199999999999997E-3</v>
      </c>
      <c r="O200" s="175">
        <f>ROUND(E200*N200,2)</f>
        <v>0.02</v>
      </c>
      <c r="P200" s="175">
        <v>0</v>
      </c>
      <c r="Q200" s="175">
        <f>ROUND(E200*P200,2)</f>
        <v>0</v>
      </c>
      <c r="R200" s="175" t="s">
        <v>2139</v>
      </c>
      <c r="S200" s="175" t="s">
        <v>2019</v>
      </c>
      <c r="T200" s="176" t="s">
        <v>2020</v>
      </c>
      <c r="U200" s="160">
        <v>0.57299999999999995</v>
      </c>
      <c r="V200" s="160">
        <f>ROUND(E200*U200,2)</f>
        <v>1.72</v>
      </c>
      <c r="W200" s="160"/>
      <c r="X200" s="160" t="s">
        <v>2021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2022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>
      <c r="A201" s="158"/>
      <c r="B201" s="159"/>
      <c r="C201" s="248" t="s">
        <v>2272</v>
      </c>
      <c r="D201" s="249"/>
      <c r="E201" s="249"/>
      <c r="F201" s="249"/>
      <c r="G201" s="249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51"/>
      <c r="Z201" s="151"/>
      <c r="AA201" s="151"/>
      <c r="AB201" s="151"/>
      <c r="AC201" s="151"/>
      <c r="AD201" s="151"/>
      <c r="AE201" s="151"/>
      <c r="AF201" s="151"/>
      <c r="AG201" s="151" t="s">
        <v>2024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77" t="str">
        <f>C201</f>
        <v>výšky do 4 m se zesílením dna bednění podle hodnoty zatížení betonovou směsí a výztuží. Bez pomocného lešení.</v>
      </c>
      <c r="BB201" s="151"/>
      <c r="BC201" s="151"/>
      <c r="BD201" s="151"/>
      <c r="BE201" s="151"/>
      <c r="BF201" s="151"/>
      <c r="BG201" s="151"/>
      <c r="BH201" s="151"/>
    </row>
    <row r="202" spans="1:60" outlineLevel="1">
      <c r="A202" s="158"/>
      <c r="B202" s="159"/>
      <c r="C202" s="188" t="s">
        <v>2273</v>
      </c>
      <c r="D202" s="161"/>
      <c r="E202" s="162"/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51"/>
      <c r="Z202" s="151"/>
      <c r="AA202" s="151"/>
      <c r="AB202" s="151"/>
      <c r="AC202" s="151"/>
      <c r="AD202" s="151"/>
      <c r="AE202" s="151"/>
      <c r="AF202" s="151"/>
      <c r="AG202" s="151" t="s">
        <v>2034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>
      <c r="A203" s="158"/>
      <c r="B203" s="159"/>
      <c r="C203" s="188" t="s">
        <v>1864</v>
      </c>
      <c r="D203" s="161"/>
      <c r="E203" s="162">
        <v>3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51"/>
      <c r="Z203" s="151"/>
      <c r="AA203" s="151"/>
      <c r="AB203" s="151"/>
      <c r="AC203" s="151"/>
      <c r="AD203" s="151"/>
      <c r="AE203" s="151"/>
      <c r="AF203" s="151"/>
      <c r="AG203" s="151" t="s">
        <v>2034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>
      <c r="A204" s="170">
        <v>53</v>
      </c>
      <c r="B204" s="171" t="s">
        <v>2274</v>
      </c>
      <c r="C204" s="187" t="s">
        <v>2275</v>
      </c>
      <c r="D204" s="172" t="s">
        <v>2080</v>
      </c>
      <c r="E204" s="173">
        <v>3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5">
        <v>0</v>
      </c>
      <c r="O204" s="175">
        <f>ROUND(E204*N204,2)</f>
        <v>0</v>
      </c>
      <c r="P204" s="175">
        <v>0</v>
      </c>
      <c r="Q204" s="175">
        <f>ROUND(E204*P204,2)</f>
        <v>0</v>
      </c>
      <c r="R204" s="175" t="s">
        <v>2139</v>
      </c>
      <c r="S204" s="175" t="s">
        <v>2019</v>
      </c>
      <c r="T204" s="176" t="s">
        <v>2020</v>
      </c>
      <c r="U204" s="160">
        <v>0.19</v>
      </c>
      <c r="V204" s="160">
        <f>ROUND(E204*U204,2)</f>
        <v>0.56999999999999995</v>
      </c>
      <c r="W204" s="160"/>
      <c r="X204" s="160" t="s">
        <v>2021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2022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58"/>
      <c r="B205" s="159"/>
      <c r="C205" s="248" t="s">
        <v>2272</v>
      </c>
      <c r="D205" s="249"/>
      <c r="E205" s="249"/>
      <c r="F205" s="249"/>
      <c r="G205" s="249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2024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77" t="str">
        <f>C205</f>
        <v>výšky do 4 m se zesílením dna bednění podle hodnoty zatížení betonovou směsí a výztuží. Bez pomocného lešení.</v>
      </c>
      <c r="BB205" s="151"/>
      <c r="BC205" s="151"/>
      <c r="BD205" s="151"/>
      <c r="BE205" s="151"/>
      <c r="BF205" s="151"/>
      <c r="BG205" s="151"/>
      <c r="BH205" s="151"/>
    </row>
    <row r="206" spans="1:60" ht="33.75" outlineLevel="1">
      <c r="A206" s="170">
        <v>54</v>
      </c>
      <c r="B206" s="171" t="s">
        <v>2276</v>
      </c>
      <c r="C206" s="187" t="s">
        <v>2277</v>
      </c>
      <c r="D206" s="172" t="s">
        <v>2080</v>
      </c>
      <c r="E206" s="173">
        <v>8.8000000000000007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1.2149999999999999E-2</v>
      </c>
      <c r="O206" s="175">
        <f>ROUND(E206*N206,2)</f>
        <v>0.11</v>
      </c>
      <c r="P206" s="175">
        <v>0</v>
      </c>
      <c r="Q206" s="175">
        <f>ROUND(E206*P206,2)</f>
        <v>0</v>
      </c>
      <c r="R206" s="175" t="s">
        <v>2139</v>
      </c>
      <c r="S206" s="175" t="s">
        <v>2019</v>
      </c>
      <c r="T206" s="176" t="s">
        <v>2020</v>
      </c>
      <c r="U206" s="160">
        <v>1.0109999999999999</v>
      </c>
      <c r="V206" s="160">
        <f>ROUND(E206*U206,2)</f>
        <v>8.9</v>
      </c>
      <c r="W206" s="160"/>
      <c r="X206" s="160" t="s">
        <v>2021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2022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188" t="s">
        <v>2278</v>
      </c>
      <c r="D207" s="161"/>
      <c r="E207" s="162"/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2034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>
      <c r="A208" s="158"/>
      <c r="B208" s="159"/>
      <c r="C208" s="188" t="s">
        <v>2273</v>
      </c>
      <c r="D208" s="161"/>
      <c r="E208" s="162"/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2034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58"/>
      <c r="B209" s="159"/>
      <c r="C209" s="188" t="s">
        <v>2279</v>
      </c>
      <c r="D209" s="161"/>
      <c r="E209" s="162">
        <v>8.8000000000000007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2034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ht="22.5" outlineLevel="1">
      <c r="A210" s="178">
        <v>55</v>
      </c>
      <c r="B210" s="179" t="s">
        <v>2280</v>
      </c>
      <c r="C210" s="189" t="s">
        <v>2281</v>
      </c>
      <c r="D210" s="180" t="s">
        <v>2080</v>
      </c>
      <c r="E210" s="181">
        <v>8.8000000000000007</v>
      </c>
      <c r="F210" s="182"/>
      <c r="G210" s="183">
        <f>ROUND(E210*F210,2)</f>
        <v>0</v>
      </c>
      <c r="H210" s="182"/>
      <c r="I210" s="183">
        <f>ROUND(E210*H210,2)</f>
        <v>0</v>
      </c>
      <c r="J210" s="182"/>
      <c r="K210" s="183">
        <f>ROUND(E210*J210,2)</f>
        <v>0</v>
      </c>
      <c r="L210" s="183">
        <v>21</v>
      </c>
      <c r="M210" s="183">
        <f>G210*(1+L210/100)</f>
        <v>0</v>
      </c>
      <c r="N210" s="183">
        <v>0</v>
      </c>
      <c r="O210" s="183">
        <f>ROUND(E210*N210,2)</f>
        <v>0</v>
      </c>
      <c r="P210" s="183">
        <v>0</v>
      </c>
      <c r="Q210" s="183">
        <f>ROUND(E210*P210,2)</f>
        <v>0</v>
      </c>
      <c r="R210" s="183" t="s">
        <v>2139</v>
      </c>
      <c r="S210" s="183" t="s">
        <v>2019</v>
      </c>
      <c r="T210" s="184" t="s">
        <v>2020</v>
      </c>
      <c r="U210" s="160">
        <v>0.28000000000000003</v>
      </c>
      <c r="V210" s="160">
        <f>ROUND(E210*U210,2)</f>
        <v>2.46</v>
      </c>
      <c r="W210" s="160"/>
      <c r="X210" s="160" t="s">
        <v>2021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2022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>
      <c r="A211" s="170">
        <v>56</v>
      </c>
      <c r="B211" s="171" t="s">
        <v>2282</v>
      </c>
      <c r="C211" s="187" t="s">
        <v>2283</v>
      </c>
      <c r="D211" s="172" t="s">
        <v>2099</v>
      </c>
      <c r="E211" s="173">
        <v>29.6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2.6720000000000001E-2</v>
      </c>
      <c r="O211" s="175">
        <f>ROUND(E211*N211,2)</f>
        <v>0.79</v>
      </c>
      <c r="P211" s="175">
        <v>0</v>
      </c>
      <c r="Q211" s="175">
        <f>ROUND(E211*P211,2)</f>
        <v>0</v>
      </c>
      <c r="R211" s="175" t="s">
        <v>2139</v>
      </c>
      <c r="S211" s="175" t="s">
        <v>2284</v>
      </c>
      <c r="T211" s="176" t="s">
        <v>2020</v>
      </c>
      <c r="U211" s="160">
        <v>0.23899999999999999</v>
      </c>
      <c r="V211" s="160">
        <f>ROUND(E211*U211,2)</f>
        <v>7.07</v>
      </c>
      <c r="W211" s="160"/>
      <c r="X211" s="160" t="s">
        <v>2021</v>
      </c>
      <c r="Y211" s="151"/>
      <c r="Z211" s="151"/>
      <c r="AA211" s="151"/>
      <c r="AB211" s="151"/>
      <c r="AC211" s="151"/>
      <c r="AD211" s="151"/>
      <c r="AE211" s="151"/>
      <c r="AF211" s="151"/>
      <c r="AG211" s="151" t="s">
        <v>2022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>
      <c r="A212" s="158"/>
      <c r="B212" s="159"/>
      <c r="C212" s="248" t="s">
        <v>2285</v>
      </c>
      <c r="D212" s="249"/>
      <c r="E212" s="249"/>
      <c r="F212" s="249"/>
      <c r="G212" s="249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51"/>
      <c r="Z212" s="151"/>
      <c r="AA212" s="151"/>
      <c r="AB212" s="151"/>
      <c r="AC212" s="151"/>
      <c r="AD212" s="151"/>
      <c r="AE212" s="151"/>
      <c r="AF212" s="151"/>
      <c r="AG212" s="151" t="s">
        <v>2024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58"/>
      <c r="B213" s="159"/>
      <c r="C213" s="188" t="s">
        <v>2286</v>
      </c>
      <c r="D213" s="161"/>
      <c r="E213" s="162"/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2034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>
      <c r="A214" s="158"/>
      <c r="B214" s="159"/>
      <c r="C214" s="188" t="s">
        <v>2287</v>
      </c>
      <c r="D214" s="161"/>
      <c r="E214" s="162">
        <v>29.6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2034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>
      <c r="A215" s="170">
        <v>57</v>
      </c>
      <c r="B215" s="171" t="s">
        <v>2288</v>
      </c>
      <c r="C215" s="187" t="s">
        <v>2289</v>
      </c>
      <c r="D215" s="172" t="s">
        <v>2031</v>
      </c>
      <c r="E215" s="173">
        <v>2.2200000000000002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2.5251100000000002</v>
      </c>
      <c r="O215" s="175">
        <f>ROUND(E215*N215,2)</f>
        <v>5.61</v>
      </c>
      <c r="P215" s="175">
        <v>0</v>
      </c>
      <c r="Q215" s="175">
        <f>ROUND(E215*P215,2)</f>
        <v>0</v>
      </c>
      <c r="R215" s="175" t="s">
        <v>2139</v>
      </c>
      <c r="S215" s="175" t="s">
        <v>2019</v>
      </c>
      <c r="T215" s="176" t="s">
        <v>2020</v>
      </c>
      <c r="U215" s="160">
        <v>1.448</v>
      </c>
      <c r="V215" s="160">
        <f>ROUND(E215*U215,2)</f>
        <v>3.21</v>
      </c>
      <c r="W215" s="160"/>
      <c r="X215" s="160" t="s">
        <v>2021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2022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58"/>
      <c r="B216" s="159"/>
      <c r="C216" s="188" t="s">
        <v>2290</v>
      </c>
      <c r="D216" s="161"/>
      <c r="E216" s="162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2034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58"/>
      <c r="B217" s="159"/>
      <c r="C217" s="188" t="s">
        <v>2291</v>
      </c>
      <c r="D217" s="161"/>
      <c r="E217" s="162">
        <v>2.2200000000000002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51"/>
      <c r="Z217" s="151"/>
      <c r="AA217" s="151"/>
      <c r="AB217" s="151"/>
      <c r="AC217" s="151"/>
      <c r="AD217" s="151"/>
      <c r="AE217" s="151"/>
      <c r="AF217" s="151"/>
      <c r="AG217" s="151" t="s">
        <v>2034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78">
        <v>58</v>
      </c>
      <c r="B218" s="179" t="s">
        <v>2292</v>
      </c>
      <c r="C218" s="189" t="s">
        <v>2293</v>
      </c>
      <c r="D218" s="180" t="s">
        <v>2099</v>
      </c>
      <c r="E218" s="181">
        <v>29.6</v>
      </c>
      <c r="F218" s="182"/>
      <c r="G218" s="183">
        <f>ROUND(E218*F218,2)</f>
        <v>0</v>
      </c>
      <c r="H218" s="182"/>
      <c r="I218" s="183">
        <f>ROUND(E218*H218,2)</f>
        <v>0</v>
      </c>
      <c r="J218" s="182"/>
      <c r="K218" s="183">
        <f>ROUND(E218*J218,2)</f>
        <v>0</v>
      </c>
      <c r="L218" s="183">
        <v>21</v>
      </c>
      <c r="M218" s="183">
        <f>G218*(1+L218/100)</f>
        <v>0</v>
      </c>
      <c r="N218" s="183">
        <v>4.965E-2</v>
      </c>
      <c r="O218" s="183">
        <f>ROUND(E218*N218,2)</f>
        <v>1.47</v>
      </c>
      <c r="P218" s="183">
        <v>0</v>
      </c>
      <c r="Q218" s="183">
        <f>ROUND(E218*P218,2)</f>
        <v>0</v>
      </c>
      <c r="R218" s="183" t="s">
        <v>2139</v>
      </c>
      <c r="S218" s="183" t="s">
        <v>2019</v>
      </c>
      <c r="T218" s="184" t="s">
        <v>2020</v>
      </c>
      <c r="U218" s="160">
        <v>0.94</v>
      </c>
      <c r="V218" s="160">
        <f>ROUND(E218*U218,2)</f>
        <v>27.82</v>
      </c>
      <c r="W218" s="160"/>
      <c r="X218" s="160" t="s">
        <v>2021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2022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78">
        <v>59</v>
      </c>
      <c r="B219" s="179" t="s">
        <v>2294</v>
      </c>
      <c r="C219" s="189" t="s">
        <v>2295</v>
      </c>
      <c r="D219" s="180" t="s">
        <v>2099</v>
      </c>
      <c r="E219" s="181">
        <v>29.6</v>
      </c>
      <c r="F219" s="182"/>
      <c r="G219" s="183">
        <f>ROUND(E219*F219,2)</f>
        <v>0</v>
      </c>
      <c r="H219" s="182"/>
      <c r="I219" s="183">
        <f>ROUND(E219*H219,2)</f>
        <v>0</v>
      </c>
      <c r="J219" s="182"/>
      <c r="K219" s="183">
        <f>ROUND(E219*J219,2)</f>
        <v>0</v>
      </c>
      <c r="L219" s="183">
        <v>21</v>
      </c>
      <c r="M219" s="183">
        <f>G219*(1+L219/100)</f>
        <v>0</v>
      </c>
      <c r="N219" s="183">
        <v>0</v>
      </c>
      <c r="O219" s="183">
        <f>ROUND(E219*N219,2)</f>
        <v>0</v>
      </c>
      <c r="P219" s="183">
        <v>0</v>
      </c>
      <c r="Q219" s="183">
        <f>ROUND(E219*P219,2)</f>
        <v>0</v>
      </c>
      <c r="R219" s="183" t="s">
        <v>2139</v>
      </c>
      <c r="S219" s="183" t="s">
        <v>2019</v>
      </c>
      <c r="T219" s="184" t="s">
        <v>2020</v>
      </c>
      <c r="U219" s="160">
        <v>0.28999999999999998</v>
      </c>
      <c r="V219" s="160">
        <f>ROUND(E219*U219,2)</f>
        <v>8.58</v>
      </c>
      <c r="W219" s="160"/>
      <c r="X219" s="160" t="s">
        <v>2021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2022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70">
        <v>60</v>
      </c>
      <c r="B220" s="171" t="s">
        <v>2296</v>
      </c>
      <c r="C220" s="187" t="s">
        <v>2297</v>
      </c>
      <c r="D220" s="172" t="s">
        <v>2111</v>
      </c>
      <c r="E220" s="173">
        <v>0.111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1.0166500000000001</v>
      </c>
      <c r="O220" s="175">
        <f>ROUND(E220*N220,2)</f>
        <v>0.11</v>
      </c>
      <c r="P220" s="175">
        <v>0</v>
      </c>
      <c r="Q220" s="175">
        <f>ROUND(E220*P220,2)</f>
        <v>0</v>
      </c>
      <c r="R220" s="175" t="s">
        <v>2139</v>
      </c>
      <c r="S220" s="175" t="s">
        <v>2019</v>
      </c>
      <c r="T220" s="176" t="s">
        <v>2020</v>
      </c>
      <c r="U220" s="160">
        <v>27.672999999999998</v>
      </c>
      <c r="V220" s="160">
        <f>ROUND(E220*U220,2)</f>
        <v>3.07</v>
      </c>
      <c r="W220" s="160"/>
      <c r="X220" s="160" t="s">
        <v>2021</v>
      </c>
      <c r="Y220" s="151"/>
      <c r="Z220" s="151"/>
      <c r="AA220" s="151"/>
      <c r="AB220" s="151"/>
      <c r="AC220" s="151"/>
      <c r="AD220" s="151"/>
      <c r="AE220" s="151"/>
      <c r="AF220" s="151"/>
      <c r="AG220" s="151" t="s">
        <v>2022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58"/>
      <c r="B221" s="159"/>
      <c r="C221" s="248" t="s">
        <v>2298</v>
      </c>
      <c r="D221" s="249"/>
      <c r="E221" s="249"/>
      <c r="F221" s="249"/>
      <c r="G221" s="249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51"/>
      <c r="Z221" s="151"/>
      <c r="AA221" s="151"/>
      <c r="AB221" s="151"/>
      <c r="AC221" s="151"/>
      <c r="AD221" s="151"/>
      <c r="AE221" s="151"/>
      <c r="AF221" s="151"/>
      <c r="AG221" s="151" t="s">
        <v>2024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88" t="s">
        <v>2299</v>
      </c>
      <c r="D222" s="161"/>
      <c r="E222" s="162"/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2034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>
      <c r="A223" s="158"/>
      <c r="B223" s="159"/>
      <c r="C223" s="188" t="s">
        <v>2300</v>
      </c>
      <c r="D223" s="161"/>
      <c r="E223" s="162">
        <v>0.111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51"/>
      <c r="Z223" s="151"/>
      <c r="AA223" s="151"/>
      <c r="AB223" s="151"/>
      <c r="AC223" s="151"/>
      <c r="AD223" s="151"/>
      <c r="AE223" s="151"/>
      <c r="AF223" s="151"/>
      <c r="AG223" s="151" t="s">
        <v>2034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>
      <c r="A224" s="178">
        <v>61</v>
      </c>
      <c r="B224" s="179" t="s">
        <v>2301</v>
      </c>
      <c r="C224" s="189" t="s">
        <v>2302</v>
      </c>
      <c r="D224" s="180" t="s">
        <v>2196</v>
      </c>
      <c r="E224" s="181">
        <v>5</v>
      </c>
      <c r="F224" s="182"/>
      <c r="G224" s="183">
        <f>ROUND(E224*F224,2)</f>
        <v>0</v>
      </c>
      <c r="H224" s="182"/>
      <c r="I224" s="183">
        <f>ROUND(E224*H224,2)</f>
        <v>0</v>
      </c>
      <c r="J224" s="182"/>
      <c r="K224" s="183">
        <f>ROUND(E224*J224,2)</f>
        <v>0</v>
      </c>
      <c r="L224" s="183">
        <v>21</v>
      </c>
      <c r="M224" s="183">
        <f>G224*(1+L224/100)</f>
        <v>0</v>
      </c>
      <c r="N224" s="183">
        <v>0.56899999999999995</v>
      </c>
      <c r="O224" s="183">
        <f>ROUND(E224*N224,2)</f>
        <v>2.85</v>
      </c>
      <c r="P224" s="183">
        <v>0</v>
      </c>
      <c r="Q224" s="183">
        <f>ROUND(E224*P224,2)</f>
        <v>0</v>
      </c>
      <c r="R224" s="183"/>
      <c r="S224" s="183" t="s">
        <v>2158</v>
      </c>
      <c r="T224" s="184" t="s">
        <v>2020</v>
      </c>
      <c r="U224" s="160">
        <v>0</v>
      </c>
      <c r="V224" s="160">
        <f>ROUND(E224*U224,2)</f>
        <v>0</v>
      </c>
      <c r="W224" s="160"/>
      <c r="X224" s="160" t="s">
        <v>2095</v>
      </c>
      <c r="Y224" s="151"/>
      <c r="Z224" s="151"/>
      <c r="AA224" s="151"/>
      <c r="AB224" s="151"/>
      <c r="AC224" s="151"/>
      <c r="AD224" s="151"/>
      <c r="AE224" s="151"/>
      <c r="AF224" s="151"/>
      <c r="AG224" s="151" t="s">
        <v>2096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>
      <c r="A225" s="164" t="s">
        <v>2013</v>
      </c>
      <c r="B225" s="165" t="s">
        <v>1906</v>
      </c>
      <c r="C225" s="186" t="s">
        <v>1921</v>
      </c>
      <c r="D225" s="166"/>
      <c r="E225" s="167"/>
      <c r="F225" s="168"/>
      <c r="G225" s="168">
        <f>SUMIF(AG226:AG247,"&lt;&gt;NOR",G226:G247)</f>
        <v>0</v>
      </c>
      <c r="H225" s="168"/>
      <c r="I225" s="168">
        <f>SUM(I226:I247)</f>
        <v>0</v>
      </c>
      <c r="J225" s="168"/>
      <c r="K225" s="168">
        <f>SUM(K226:K247)</f>
        <v>0</v>
      </c>
      <c r="L225" s="168"/>
      <c r="M225" s="168">
        <f>SUM(M226:M247)</f>
        <v>0</v>
      </c>
      <c r="N225" s="168"/>
      <c r="O225" s="168">
        <f>SUM(O226:O247)</f>
        <v>12.16</v>
      </c>
      <c r="P225" s="168"/>
      <c r="Q225" s="168">
        <f>SUM(Q226:Q247)</f>
        <v>0</v>
      </c>
      <c r="R225" s="168"/>
      <c r="S225" s="168"/>
      <c r="T225" s="169"/>
      <c r="U225" s="163"/>
      <c r="V225" s="163">
        <f>SUM(V226:V247)</f>
        <v>9.43</v>
      </c>
      <c r="W225" s="163"/>
      <c r="X225" s="163"/>
      <c r="AG225" t="s">
        <v>2014</v>
      </c>
    </row>
    <row r="226" spans="1:60" outlineLevel="1">
      <c r="A226" s="178">
        <v>62</v>
      </c>
      <c r="B226" s="179" t="s">
        <v>2303</v>
      </c>
      <c r="C226" s="189" t="s">
        <v>2304</v>
      </c>
      <c r="D226" s="180" t="s">
        <v>2080</v>
      </c>
      <c r="E226" s="181">
        <v>16.864999999999998</v>
      </c>
      <c r="F226" s="182"/>
      <c r="G226" s="183">
        <f>ROUND(E226*F226,2)</f>
        <v>0</v>
      </c>
      <c r="H226" s="182"/>
      <c r="I226" s="183">
        <f>ROUND(E226*H226,2)</f>
        <v>0</v>
      </c>
      <c r="J226" s="182"/>
      <c r="K226" s="183">
        <f>ROUND(E226*J226,2)</f>
        <v>0</v>
      </c>
      <c r="L226" s="183">
        <v>21</v>
      </c>
      <c r="M226" s="183">
        <f>G226*(1+L226/100)</f>
        <v>0</v>
      </c>
      <c r="N226" s="183">
        <v>0.30059999999999998</v>
      </c>
      <c r="O226" s="183">
        <f>ROUND(E226*N226,2)</f>
        <v>5.07</v>
      </c>
      <c r="P226" s="183">
        <v>0</v>
      </c>
      <c r="Q226" s="183">
        <f>ROUND(E226*P226,2)</f>
        <v>0</v>
      </c>
      <c r="R226" s="183" t="s">
        <v>2305</v>
      </c>
      <c r="S226" s="183" t="s">
        <v>2019</v>
      </c>
      <c r="T226" s="184" t="s">
        <v>2020</v>
      </c>
      <c r="U226" s="160">
        <v>6.6000000000000003E-2</v>
      </c>
      <c r="V226" s="160">
        <f>ROUND(E226*U226,2)</f>
        <v>1.1100000000000001</v>
      </c>
      <c r="W226" s="160"/>
      <c r="X226" s="160" t="s">
        <v>2021</v>
      </c>
      <c r="Y226" s="151"/>
      <c r="Z226" s="151"/>
      <c r="AA226" s="151"/>
      <c r="AB226" s="151"/>
      <c r="AC226" s="151"/>
      <c r="AD226" s="151"/>
      <c r="AE226" s="151"/>
      <c r="AF226" s="151"/>
      <c r="AG226" s="151" t="s">
        <v>2022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78">
        <v>63</v>
      </c>
      <c r="B227" s="179" t="s">
        <v>2306</v>
      </c>
      <c r="C227" s="189" t="s">
        <v>2307</v>
      </c>
      <c r="D227" s="180" t="s">
        <v>2080</v>
      </c>
      <c r="E227" s="181">
        <v>3.5259999999999998</v>
      </c>
      <c r="F227" s="182"/>
      <c r="G227" s="183">
        <f>ROUND(E227*F227,2)</f>
        <v>0</v>
      </c>
      <c r="H227" s="182"/>
      <c r="I227" s="183">
        <f>ROUND(E227*H227,2)</f>
        <v>0</v>
      </c>
      <c r="J227" s="182"/>
      <c r="K227" s="183">
        <f>ROUND(E227*J227,2)</f>
        <v>0</v>
      </c>
      <c r="L227" s="183">
        <v>21</v>
      </c>
      <c r="M227" s="183">
        <f>G227*(1+L227/100)</f>
        <v>0</v>
      </c>
      <c r="N227" s="183">
        <v>0.501</v>
      </c>
      <c r="O227" s="183">
        <f>ROUND(E227*N227,2)</f>
        <v>1.77</v>
      </c>
      <c r="P227" s="183">
        <v>0</v>
      </c>
      <c r="Q227" s="183">
        <f>ROUND(E227*P227,2)</f>
        <v>0</v>
      </c>
      <c r="R227" s="183" t="s">
        <v>2305</v>
      </c>
      <c r="S227" s="183" t="s">
        <v>2019</v>
      </c>
      <c r="T227" s="184" t="s">
        <v>2020</v>
      </c>
      <c r="U227" s="160">
        <v>9.1999999999999998E-2</v>
      </c>
      <c r="V227" s="160">
        <f>ROUND(E227*U227,2)</f>
        <v>0.32</v>
      </c>
      <c r="W227" s="160"/>
      <c r="X227" s="160" t="s">
        <v>2021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2022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>
      <c r="A228" s="170">
        <v>64</v>
      </c>
      <c r="B228" s="171" t="s">
        <v>2308</v>
      </c>
      <c r="C228" s="187" t="s">
        <v>2309</v>
      </c>
      <c r="D228" s="172" t="s">
        <v>2080</v>
      </c>
      <c r="E228" s="173">
        <v>3.5259999999999998</v>
      </c>
      <c r="F228" s="174"/>
      <c r="G228" s="175">
        <f>ROUND(E228*F228,2)</f>
        <v>0</v>
      </c>
      <c r="H228" s="174"/>
      <c r="I228" s="175">
        <f>ROUND(E228*H228,2)</f>
        <v>0</v>
      </c>
      <c r="J228" s="174"/>
      <c r="K228" s="175">
        <f>ROUND(E228*J228,2)</f>
        <v>0</v>
      </c>
      <c r="L228" s="175">
        <v>21</v>
      </c>
      <c r="M228" s="175">
        <f>G228*(1+L228/100)</f>
        <v>0</v>
      </c>
      <c r="N228" s="175">
        <v>0.38313999999999998</v>
      </c>
      <c r="O228" s="175">
        <f>ROUND(E228*N228,2)</f>
        <v>1.35</v>
      </c>
      <c r="P228" s="175">
        <v>0</v>
      </c>
      <c r="Q228" s="175">
        <f>ROUND(E228*P228,2)</f>
        <v>0</v>
      </c>
      <c r="R228" s="175" t="s">
        <v>2310</v>
      </c>
      <c r="S228" s="175" t="s">
        <v>2019</v>
      </c>
      <c r="T228" s="176" t="s">
        <v>2020</v>
      </c>
      <c r="U228" s="160">
        <v>2.5999999999999999E-2</v>
      </c>
      <c r="V228" s="160">
        <f>ROUND(E228*U228,2)</f>
        <v>0.09</v>
      </c>
      <c r="W228" s="160"/>
      <c r="X228" s="160" t="s">
        <v>2021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2022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>
      <c r="A229" s="158"/>
      <c r="B229" s="159"/>
      <c r="C229" s="248" t="s">
        <v>2311</v>
      </c>
      <c r="D229" s="249"/>
      <c r="E229" s="249"/>
      <c r="F229" s="249"/>
      <c r="G229" s="249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51"/>
      <c r="Z229" s="151"/>
      <c r="AA229" s="151"/>
      <c r="AB229" s="151"/>
      <c r="AC229" s="151"/>
      <c r="AD229" s="151"/>
      <c r="AE229" s="151"/>
      <c r="AF229" s="151"/>
      <c r="AG229" s="151" t="s">
        <v>2024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>
      <c r="A230" s="158"/>
      <c r="B230" s="159"/>
      <c r="C230" s="188" t="s">
        <v>2312</v>
      </c>
      <c r="D230" s="161"/>
      <c r="E230" s="162"/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2034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>
      <c r="A231" s="158"/>
      <c r="B231" s="159"/>
      <c r="C231" s="188" t="s">
        <v>2313</v>
      </c>
      <c r="D231" s="161"/>
      <c r="E231" s="162">
        <v>3.5259999999999998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51"/>
      <c r="Z231" s="151"/>
      <c r="AA231" s="151"/>
      <c r="AB231" s="151"/>
      <c r="AC231" s="151"/>
      <c r="AD231" s="151"/>
      <c r="AE231" s="151"/>
      <c r="AF231" s="151"/>
      <c r="AG231" s="151" t="s">
        <v>2034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>
      <c r="A232" s="170">
        <v>65</v>
      </c>
      <c r="B232" s="171" t="s">
        <v>2314</v>
      </c>
      <c r="C232" s="187" t="s">
        <v>2315</v>
      </c>
      <c r="D232" s="172" t="s">
        <v>2080</v>
      </c>
      <c r="E232" s="173">
        <v>3.5259999999999998</v>
      </c>
      <c r="F232" s="174"/>
      <c r="G232" s="175">
        <f>ROUND(E232*F232,2)</f>
        <v>0</v>
      </c>
      <c r="H232" s="174"/>
      <c r="I232" s="175">
        <f>ROUND(E232*H232,2)</f>
        <v>0</v>
      </c>
      <c r="J232" s="174"/>
      <c r="K232" s="175">
        <f>ROUND(E232*J232,2)</f>
        <v>0</v>
      </c>
      <c r="L232" s="175">
        <v>21</v>
      </c>
      <c r="M232" s="175">
        <f>G232*(1+L232/100)</f>
        <v>0</v>
      </c>
      <c r="N232" s="175">
        <v>7.3899999999999993E-2</v>
      </c>
      <c r="O232" s="175">
        <f>ROUND(E232*N232,2)</f>
        <v>0.26</v>
      </c>
      <c r="P232" s="175">
        <v>0</v>
      </c>
      <c r="Q232" s="175">
        <f>ROUND(E232*P232,2)</f>
        <v>0</v>
      </c>
      <c r="R232" s="175" t="s">
        <v>2310</v>
      </c>
      <c r="S232" s="175" t="s">
        <v>2019</v>
      </c>
      <c r="T232" s="176" t="s">
        <v>2020</v>
      </c>
      <c r="U232" s="160">
        <v>0.45200000000000001</v>
      </c>
      <c r="V232" s="160">
        <f>ROUND(E232*U232,2)</f>
        <v>1.59</v>
      </c>
      <c r="W232" s="160"/>
      <c r="X232" s="160" t="s">
        <v>2021</v>
      </c>
      <c r="Y232" s="151"/>
      <c r="Z232" s="151"/>
      <c r="AA232" s="151"/>
      <c r="AB232" s="151"/>
      <c r="AC232" s="151"/>
      <c r="AD232" s="151"/>
      <c r="AE232" s="151"/>
      <c r="AF232" s="151"/>
      <c r="AG232" s="151" t="s">
        <v>2022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ht="22.5" outlineLevel="1">
      <c r="A233" s="158"/>
      <c r="B233" s="159"/>
      <c r="C233" s="248" t="s">
        <v>2316</v>
      </c>
      <c r="D233" s="249"/>
      <c r="E233" s="249"/>
      <c r="F233" s="249"/>
      <c r="G233" s="249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2024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77" t="str">
        <f>C233</f>
        <v>s provedením lože z kameniva drceného, s vyplněním spár, s dvojitým hutněním a se smetením přebytečného materiálu na krajnici. S dodáním hmot pro lože a výplň spár.</v>
      </c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58"/>
      <c r="B234" s="159"/>
      <c r="C234" s="188" t="s">
        <v>2317</v>
      </c>
      <c r="D234" s="161"/>
      <c r="E234" s="162"/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2034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>
      <c r="A235" s="158"/>
      <c r="B235" s="159"/>
      <c r="C235" s="188" t="s">
        <v>2318</v>
      </c>
      <c r="D235" s="161"/>
      <c r="E235" s="162"/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51"/>
      <c r="Z235" s="151"/>
      <c r="AA235" s="151"/>
      <c r="AB235" s="151"/>
      <c r="AC235" s="151"/>
      <c r="AD235" s="151"/>
      <c r="AE235" s="151"/>
      <c r="AF235" s="151"/>
      <c r="AG235" s="151" t="s">
        <v>2034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58"/>
      <c r="B236" s="159"/>
      <c r="C236" s="188" t="s">
        <v>2313</v>
      </c>
      <c r="D236" s="161"/>
      <c r="E236" s="162">
        <v>3.5259999999999998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51"/>
      <c r="Z236" s="151"/>
      <c r="AA236" s="151"/>
      <c r="AB236" s="151"/>
      <c r="AC236" s="151"/>
      <c r="AD236" s="151"/>
      <c r="AE236" s="151"/>
      <c r="AF236" s="151"/>
      <c r="AG236" s="151" t="s">
        <v>2034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ht="22.5" outlineLevel="1">
      <c r="A237" s="170">
        <v>66</v>
      </c>
      <c r="B237" s="171" t="s">
        <v>2319</v>
      </c>
      <c r="C237" s="187" t="s">
        <v>2320</v>
      </c>
      <c r="D237" s="172" t="s">
        <v>2080</v>
      </c>
      <c r="E237" s="173">
        <v>16.864999999999998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7.1999999999999995E-2</v>
      </c>
      <c r="O237" s="175">
        <f>ROUND(E237*N237,2)</f>
        <v>1.21</v>
      </c>
      <c r="P237" s="175">
        <v>0</v>
      </c>
      <c r="Q237" s="175">
        <f>ROUND(E237*P237,2)</f>
        <v>0</v>
      </c>
      <c r="R237" s="175" t="s">
        <v>2310</v>
      </c>
      <c r="S237" s="175" t="s">
        <v>2019</v>
      </c>
      <c r="T237" s="176" t="s">
        <v>2020</v>
      </c>
      <c r="U237" s="160">
        <v>0.375</v>
      </c>
      <c r="V237" s="160">
        <f>ROUND(E237*U237,2)</f>
        <v>6.32</v>
      </c>
      <c r="W237" s="160"/>
      <c r="X237" s="160" t="s">
        <v>2021</v>
      </c>
      <c r="Y237" s="151"/>
      <c r="Z237" s="151"/>
      <c r="AA237" s="151"/>
      <c r="AB237" s="151"/>
      <c r="AC237" s="151"/>
      <c r="AD237" s="151"/>
      <c r="AE237" s="151"/>
      <c r="AF237" s="151"/>
      <c r="AG237" s="151" t="s">
        <v>2022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ht="22.5" outlineLevel="1">
      <c r="A238" s="158"/>
      <c r="B238" s="159"/>
      <c r="C238" s="248" t="s">
        <v>2321</v>
      </c>
      <c r="D238" s="249"/>
      <c r="E238" s="249"/>
      <c r="F238" s="249"/>
      <c r="G238" s="249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2024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77" t="str">
        <f>C238</f>
        <v>komunikací pro pěší do velikosti dlaždic 0,25 m2 s provedením lože do tl. 30 mm, s vyplněním spár a se smetením přebytečného materiálu na vzdálenost do 3 m</v>
      </c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58"/>
      <c r="B239" s="159"/>
      <c r="C239" s="188" t="s">
        <v>2322</v>
      </c>
      <c r="D239" s="161"/>
      <c r="E239" s="162"/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51"/>
      <c r="Z239" s="151"/>
      <c r="AA239" s="151"/>
      <c r="AB239" s="151"/>
      <c r="AC239" s="151"/>
      <c r="AD239" s="151"/>
      <c r="AE239" s="151"/>
      <c r="AF239" s="151"/>
      <c r="AG239" s="151" t="s">
        <v>2034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58"/>
      <c r="B240" s="159"/>
      <c r="C240" s="188" t="s">
        <v>2273</v>
      </c>
      <c r="D240" s="161"/>
      <c r="E240" s="162"/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2034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188" t="s">
        <v>2323</v>
      </c>
      <c r="D241" s="161"/>
      <c r="E241" s="162">
        <v>16.864999999999998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2034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70">
        <v>67</v>
      </c>
      <c r="B242" s="171" t="s">
        <v>2324</v>
      </c>
      <c r="C242" s="187" t="s">
        <v>2325</v>
      </c>
      <c r="D242" s="172" t="s">
        <v>2080</v>
      </c>
      <c r="E242" s="173">
        <v>3.8786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0.12959999999999999</v>
      </c>
      <c r="O242" s="175">
        <f>ROUND(E242*N242,2)</f>
        <v>0.5</v>
      </c>
      <c r="P242" s="175">
        <v>0</v>
      </c>
      <c r="Q242" s="175">
        <f>ROUND(E242*P242,2)</f>
        <v>0</v>
      </c>
      <c r="R242" s="175" t="s">
        <v>2094</v>
      </c>
      <c r="S242" s="175" t="s">
        <v>2019</v>
      </c>
      <c r="T242" s="176" t="s">
        <v>2020</v>
      </c>
      <c r="U242" s="160">
        <v>0</v>
      </c>
      <c r="V242" s="160">
        <f>ROUND(E242*U242,2)</f>
        <v>0</v>
      </c>
      <c r="W242" s="160"/>
      <c r="X242" s="160" t="s">
        <v>2095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2096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>
      <c r="A243" s="158"/>
      <c r="B243" s="159"/>
      <c r="C243" s="188" t="s">
        <v>2326</v>
      </c>
      <c r="D243" s="161"/>
      <c r="E243" s="162"/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51"/>
      <c r="Z243" s="151"/>
      <c r="AA243" s="151"/>
      <c r="AB243" s="151"/>
      <c r="AC243" s="151"/>
      <c r="AD243" s="151"/>
      <c r="AE243" s="151"/>
      <c r="AF243" s="151"/>
      <c r="AG243" s="151" t="s">
        <v>2034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58"/>
      <c r="B244" s="159"/>
      <c r="C244" s="188" t="s">
        <v>2327</v>
      </c>
      <c r="D244" s="161"/>
      <c r="E244" s="162">
        <v>3.8786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2034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70">
        <v>68</v>
      </c>
      <c r="B245" s="171" t="s">
        <v>2328</v>
      </c>
      <c r="C245" s="187" t="s">
        <v>2329</v>
      </c>
      <c r="D245" s="172" t="s">
        <v>2080</v>
      </c>
      <c r="E245" s="173">
        <v>18.551500000000001</v>
      </c>
      <c r="F245" s="174"/>
      <c r="G245" s="175">
        <f>ROUND(E245*F245,2)</f>
        <v>0</v>
      </c>
      <c r="H245" s="174"/>
      <c r="I245" s="175">
        <f>ROUND(E245*H245,2)</f>
        <v>0</v>
      </c>
      <c r="J245" s="174"/>
      <c r="K245" s="175">
        <f>ROUND(E245*J245,2)</f>
        <v>0</v>
      </c>
      <c r="L245" s="175">
        <v>21</v>
      </c>
      <c r="M245" s="175">
        <f>G245*(1+L245/100)</f>
        <v>0</v>
      </c>
      <c r="N245" s="175">
        <v>0.108</v>
      </c>
      <c r="O245" s="175">
        <f>ROUND(E245*N245,2)</f>
        <v>2</v>
      </c>
      <c r="P245" s="175">
        <v>0</v>
      </c>
      <c r="Q245" s="175">
        <f>ROUND(E245*P245,2)</f>
        <v>0</v>
      </c>
      <c r="R245" s="175" t="s">
        <v>2094</v>
      </c>
      <c r="S245" s="175" t="s">
        <v>2019</v>
      </c>
      <c r="T245" s="176" t="s">
        <v>2020</v>
      </c>
      <c r="U245" s="160">
        <v>0</v>
      </c>
      <c r="V245" s="160">
        <f>ROUND(E245*U245,2)</f>
        <v>0</v>
      </c>
      <c r="W245" s="160"/>
      <c r="X245" s="160" t="s">
        <v>2095</v>
      </c>
      <c r="Y245" s="151"/>
      <c r="Z245" s="151"/>
      <c r="AA245" s="151"/>
      <c r="AB245" s="151"/>
      <c r="AC245" s="151"/>
      <c r="AD245" s="151"/>
      <c r="AE245" s="151"/>
      <c r="AF245" s="151"/>
      <c r="AG245" s="151" t="s">
        <v>2096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>
      <c r="A246" s="158"/>
      <c r="B246" s="159"/>
      <c r="C246" s="188" t="s">
        <v>2330</v>
      </c>
      <c r="D246" s="161"/>
      <c r="E246" s="162"/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60"/>
      <c r="Y246" s="151"/>
      <c r="Z246" s="151"/>
      <c r="AA246" s="151"/>
      <c r="AB246" s="151"/>
      <c r="AC246" s="151"/>
      <c r="AD246" s="151"/>
      <c r="AE246" s="151"/>
      <c r="AF246" s="151"/>
      <c r="AG246" s="151" t="s">
        <v>2034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>
      <c r="A247" s="158"/>
      <c r="B247" s="159"/>
      <c r="C247" s="188" t="s">
        <v>2331</v>
      </c>
      <c r="D247" s="161"/>
      <c r="E247" s="162">
        <v>18.551500000000001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51"/>
      <c r="Z247" s="151"/>
      <c r="AA247" s="151"/>
      <c r="AB247" s="151"/>
      <c r="AC247" s="151"/>
      <c r="AD247" s="151"/>
      <c r="AE247" s="151"/>
      <c r="AF247" s="151"/>
      <c r="AG247" s="151" t="s">
        <v>2034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>
      <c r="A248" s="164" t="s">
        <v>2013</v>
      </c>
      <c r="B248" s="165" t="s">
        <v>1922</v>
      </c>
      <c r="C248" s="186" t="s">
        <v>1923</v>
      </c>
      <c r="D248" s="166"/>
      <c r="E248" s="167"/>
      <c r="F248" s="168"/>
      <c r="G248" s="168">
        <f>SUMIF(AG249:AG278,"&lt;&gt;NOR",G249:G278)</f>
        <v>0</v>
      </c>
      <c r="H248" s="168"/>
      <c r="I248" s="168">
        <f>SUM(I249:I278)</f>
        <v>0</v>
      </c>
      <c r="J248" s="168"/>
      <c r="K248" s="168">
        <f>SUM(K249:K278)</f>
        <v>0</v>
      </c>
      <c r="L248" s="168"/>
      <c r="M248" s="168">
        <f>SUM(M249:M278)</f>
        <v>0</v>
      </c>
      <c r="N248" s="168"/>
      <c r="O248" s="168">
        <f>SUM(O249:O278)</f>
        <v>2.19</v>
      </c>
      <c r="P248" s="168"/>
      <c r="Q248" s="168">
        <f>SUM(Q249:Q278)</f>
        <v>0</v>
      </c>
      <c r="R248" s="168"/>
      <c r="S248" s="168"/>
      <c r="T248" s="169"/>
      <c r="U248" s="163"/>
      <c r="V248" s="163">
        <f>SUM(V249:V278)</f>
        <v>80.809999999999988</v>
      </c>
      <c r="W248" s="163"/>
      <c r="X248" s="163"/>
      <c r="AG248" t="s">
        <v>2014</v>
      </c>
    </row>
    <row r="249" spans="1:60" outlineLevel="1">
      <c r="A249" s="170">
        <v>69</v>
      </c>
      <c r="B249" s="171" t="s">
        <v>2332</v>
      </c>
      <c r="C249" s="187" t="s">
        <v>2333</v>
      </c>
      <c r="D249" s="172" t="s">
        <v>2080</v>
      </c>
      <c r="E249" s="173">
        <v>124.41</v>
      </c>
      <c r="F249" s="174"/>
      <c r="G249" s="175">
        <f>ROUND(E249*F249,2)</f>
        <v>0</v>
      </c>
      <c r="H249" s="174"/>
      <c r="I249" s="175">
        <f>ROUND(E249*H249,2)</f>
        <v>0</v>
      </c>
      <c r="J249" s="174"/>
      <c r="K249" s="175">
        <f>ROUND(E249*J249,2)</f>
        <v>0</v>
      </c>
      <c r="L249" s="175">
        <v>21</v>
      </c>
      <c r="M249" s="175">
        <f>G249*(1+L249/100)</f>
        <v>0</v>
      </c>
      <c r="N249" s="175">
        <v>1.47E-2</v>
      </c>
      <c r="O249" s="175">
        <f>ROUND(E249*N249,2)</f>
        <v>1.83</v>
      </c>
      <c r="P249" s="175">
        <v>0</v>
      </c>
      <c r="Q249" s="175">
        <f>ROUND(E249*P249,2)</f>
        <v>0</v>
      </c>
      <c r="R249" s="175" t="s">
        <v>2139</v>
      </c>
      <c r="S249" s="175" t="s">
        <v>2019</v>
      </c>
      <c r="T249" s="176" t="s">
        <v>2020</v>
      </c>
      <c r="U249" s="160">
        <v>0.36</v>
      </c>
      <c r="V249" s="160">
        <f>ROUND(E249*U249,2)</f>
        <v>44.79</v>
      </c>
      <c r="W249" s="160"/>
      <c r="X249" s="160" t="s">
        <v>2021</v>
      </c>
      <c r="Y249" s="151"/>
      <c r="Z249" s="151"/>
      <c r="AA249" s="151"/>
      <c r="AB249" s="151"/>
      <c r="AC249" s="151"/>
      <c r="AD249" s="151"/>
      <c r="AE249" s="151"/>
      <c r="AF249" s="151"/>
      <c r="AG249" s="151" t="s">
        <v>2022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>
      <c r="A250" s="158"/>
      <c r="B250" s="159"/>
      <c r="C250" s="248" t="s">
        <v>2334</v>
      </c>
      <c r="D250" s="249"/>
      <c r="E250" s="249"/>
      <c r="F250" s="249"/>
      <c r="G250" s="249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51"/>
      <c r="Z250" s="151"/>
      <c r="AA250" s="151"/>
      <c r="AB250" s="151"/>
      <c r="AC250" s="151"/>
      <c r="AD250" s="151"/>
      <c r="AE250" s="151"/>
      <c r="AF250" s="151"/>
      <c r="AG250" s="151" t="s">
        <v>2024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>
      <c r="A251" s="158"/>
      <c r="B251" s="159"/>
      <c r="C251" s="188" t="s">
        <v>2335</v>
      </c>
      <c r="D251" s="161"/>
      <c r="E251" s="162"/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  <c r="Y251" s="151"/>
      <c r="Z251" s="151"/>
      <c r="AA251" s="151"/>
      <c r="AB251" s="151"/>
      <c r="AC251" s="151"/>
      <c r="AD251" s="151"/>
      <c r="AE251" s="151"/>
      <c r="AF251" s="151"/>
      <c r="AG251" s="151" t="s">
        <v>2034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>
      <c r="A252" s="158"/>
      <c r="B252" s="159"/>
      <c r="C252" s="188" t="s">
        <v>2336</v>
      </c>
      <c r="D252" s="161"/>
      <c r="E252" s="162"/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  <c r="Y252" s="151"/>
      <c r="Z252" s="151"/>
      <c r="AA252" s="151"/>
      <c r="AB252" s="151"/>
      <c r="AC252" s="151"/>
      <c r="AD252" s="151"/>
      <c r="AE252" s="151"/>
      <c r="AF252" s="151"/>
      <c r="AG252" s="151" t="s">
        <v>2034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>
      <c r="A253" s="158"/>
      <c r="B253" s="159"/>
      <c r="C253" s="188" t="s">
        <v>2337</v>
      </c>
      <c r="D253" s="161"/>
      <c r="E253" s="162"/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60"/>
      <c r="Y253" s="151"/>
      <c r="Z253" s="151"/>
      <c r="AA253" s="151"/>
      <c r="AB253" s="151"/>
      <c r="AC253" s="151"/>
      <c r="AD253" s="151"/>
      <c r="AE253" s="151"/>
      <c r="AF253" s="151"/>
      <c r="AG253" s="151" t="s">
        <v>2034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>
      <c r="A254" s="158"/>
      <c r="B254" s="159"/>
      <c r="C254" s="188" t="s">
        <v>2338</v>
      </c>
      <c r="D254" s="161"/>
      <c r="E254" s="162"/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  <c r="Y254" s="151"/>
      <c r="Z254" s="151"/>
      <c r="AA254" s="151"/>
      <c r="AB254" s="151"/>
      <c r="AC254" s="151"/>
      <c r="AD254" s="151"/>
      <c r="AE254" s="151"/>
      <c r="AF254" s="151"/>
      <c r="AG254" s="151" t="s">
        <v>2034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58"/>
      <c r="B255" s="159"/>
      <c r="C255" s="188" t="s">
        <v>2339</v>
      </c>
      <c r="D255" s="161"/>
      <c r="E255" s="162"/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  <c r="Y255" s="151"/>
      <c r="Z255" s="151"/>
      <c r="AA255" s="151"/>
      <c r="AB255" s="151"/>
      <c r="AC255" s="151"/>
      <c r="AD255" s="151"/>
      <c r="AE255" s="151"/>
      <c r="AF255" s="151"/>
      <c r="AG255" s="151" t="s">
        <v>2034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>
      <c r="A256" s="158"/>
      <c r="B256" s="159"/>
      <c r="C256" s="188" t="s">
        <v>2340</v>
      </c>
      <c r="D256" s="161"/>
      <c r="E256" s="162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2034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>
      <c r="A257" s="158"/>
      <c r="B257" s="159"/>
      <c r="C257" s="188" t="s">
        <v>2341</v>
      </c>
      <c r="D257" s="161"/>
      <c r="E257" s="162">
        <v>124.41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51"/>
      <c r="Z257" s="151"/>
      <c r="AA257" s="151"/>
      <c r="AB257" s="151"/>
      <c r="AC257" s="151"/>
      <c r="AD257" s="151"/>
      <c r="AE257" s="151"/>
      <c r="AF257" s="151"/>
      <c r="AG257" s="151" t="s">
        <v>2034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>
      <c r="A258" s="170">
        <v>70</v>
      </c>
      <c r="B258" s="171" t="s">
        <v>2342</v>
      </c>
      <c r="C258" s="187" t="s">
        <v>2343</v>
      </c>
      <c r="D258" s="172" t="s">
        <v>2080</v>
      </c>
      <c r="E258" s="173">
        <v>112.41</v>
      </c>
      <c r="F258" s="174"/>
      <c r="G258" s="175">
        <f>ROUND(E258*F258,2)</f>
        <v>0</v>
      </c>
      <c r="H258" s="174"/>
      <c r="I258" s="175">
        <f>ROUND(E258*H258,2)</f>
        <v>0</v>
      </c>
      <c r="J258" s="174"/>
      <c r="K258" s="175">
        <f>ROUND(E258*J258,2)</f>
        <v>0</v>
      </c>
      <c r="L258" s="175">
        <v>21</v>
      </c>
      <c r="M258" s="175">
        <f>G258*(1+L258/100)</f>
        <v>0</v>
      </c>
      <c r="N258" s="175">
        <v>2.6199999999999999E-3</v>
      </c>
      <c r="O258" s="175">
        <f>ROUND(E258*N258,2)</f>
        <v>0.28999999999999998</v>
      </c>
      <c r="P258" s="175">
        <v>0</v>
      </c>
      <c r="Q258" s="175">
        <f>ROUND(E258*P258,2)</f>
        <v>0</v>
      </c>
      <c r="R258" s="175" t="s">
        <v>2139</v>
      </c>
      <c r="S258" s="175" t="s">
        <v>2284</v>
      </c>
      <c r="T258" s="176" t="s">
        <v>2020</v>
      </c>
      <c r="U258" s="160">
        <v>0.22</v>
      </c>
      <c r="V258" s="160">
        <f>ROUND(E258*U258,2)</f>
        <v>24.73</v>
      </c>
      <c r="W258" s="160"/>
      <c r="X258" s="160" t="s">
        <v>2021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2022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>
      <c r="A259" s="158"/>
      <c r="B259" s="159"/>
      <c r="C259" s="248" t="s">
        <v>2334</v>
      </c>
      <c r="D259" s="249"/>
      <c r="E259" s="249"/>
      <c r="F259" s="249"/>
      <c r="G259" s="249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2024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>
      <c r="A260" s="158"/>
      <c r="B260" s="159"/>
      <c r="C260" s="188" t="s">
        <v>2335</v>
      </c>
      <c r="D260" s="161"/>
      <c r="E260" s="162"/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60"/>
      <c r="Y260" s="151"/>
      <c r="Z260" s="151"/>
      <c r="AA260" s="151"/>
      <c r="AB260" s="151"/>
      <c r="AC260" s="151"/>
      <c r="AD260" s="151"/>
      <c r="AE260" s="151"/>
      <c r="AF260" s="151"/>
      <c r="AG260" s="151" t="s">
        <v>2034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>
      <c r="A261" s="158"/>
      <c r="B261" s="159"/>
      <c r="C261" s="188" t="s">
        <v>2336</v>
      </c>
      <c r="D261" s="161"/>
      <c r="E261" s="162"/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2034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>
      <c r="A262" s="158"/>
      <c r="B262" s="159"/>
      <c r="C262" s="188" t="s">
        <v>2337</v>
      </c>
      <c r="D262" s="161"/>
      <c r="E262" s="162"/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2034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58"/>
      <c r="B263" s="159"/>
      <c r="C263" s="188" t="s">
        <v>2339</v>
      </c>
      <c r="D263" s="161"/>
      <c r="E263" s="162"/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2034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>
      <c r="A264" s="158"/>
      <c r="B264" s="159"/>
      <c r="C264" s="188" t="s">
        <v>2344</v>
      </c>
      <c r="D264" s="161"/>
      <c r="E264" s="162">
        <v>112.41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51"/>
      <c r="Z264" s="151"/>
      <c r="AA264" s="151"/>
      <c r="AB264" s="151"/>
      <c r="AC264" s="151"/>
      <c r="AD264" s="151"/>
      <c r="AE264" s="151"/>
      <c r="AF264" s="151"/>
      <c r="AG264" s="151" t="s">
        <v>2034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ht="22.5" outlineLevel="1">
      <c r="A265" s="170">
        <v>71</v>
      </c>
      <c r="B265" s="171" t="s">
        <v>2345</v>
      </c>
      <c r="C265" s="187" t="s">
        <v>2346</v>
      </c>
      <c r="D265" s="172" t="s">
        <v>2080</v>
      </c>
      <c r="E265" s="173">
        <v>112.41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3.5E-4</v>
      </c>
      <c r="O265" s="175">
        <f>ROUND(E265*N265,2)</f>
        <v>0.04</v>
      </c>
      <c r="P265" s="175">
        <v>0</v>
      </c>
      <c r="Q265" s="175">
        <f>ROUND(E265*P265,2)</f>
        <v>0</v>
      </c>
      <c r="R265" s="175" t="s">
        <v>2139</v>
      </c>
      <c r="S265" s="175" t="s">
        <v>2019</v>
      </c>
      <c r="T265" s="176" t="s">
        <v>2020</v>
      </c>
      <c r="U265" s="160">
        <v>7.0000000000000007E-2</v>
      </c>
      <c r="V265" s="160">
        <f>ROUND(E265*U265,2)</f>
        <v>7.87</v>
      </c>
      <c r="W265" s="160"/>
      <c r="X265" s="160" t="s">
        <v>2021</v>
      </c>
      <c r="Y265" s="151"/>
      <c r="Z265" s="151"/>
      <c r="AA265" s="151"/>
      <c r="AB265" s="151"/>
      <c r="AC265" s="151"/>
      <c r="AD265" s="151"/>
      <c r="AE265" s="151"/>
      <c r="AF265" s="151"/>
      <c r="AG265" s="151" t="s">
        <v>2022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58"/>
      <c r="B266" s="159"/>
      <c r="C266" s="248" t="s">
        <v>2334</v>
      </c>
      <c r="D266" s="249"/>
      <c r="E266" s="249"/>
      <c r="F266" s="249"/>
      <c r="G266" s="249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2024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70">
        <v>72</v>
      </c>
      <c r="B267" s="171" t="s">
        <v>2347</v>
      </c>
      <c r="C267" s="187" t="s">
        <v>2348</v>
      </c>
      <c r="D267" s="172" t="s">
        <v>2080</v>
      </c>
      <c r="E267" s="173">
        <v>13.75</v>
      </c>
      <c r="F267" s="174"/>
      <c r="G267" s="175">
        <f>ROUND(E267*F267,2)</f>
        <v>0</v>
      </c>
      <c r="H267" s="174"/>
      <c r="I267" s="175">
        <f>ROUND(E267*H267,2)</f>
        <v>0</v>
      </c>
      <c r="J267" s="174"/>
      <c r="K267" s="175">
        <f>ROUND(E267*J267,2)</f>
        <v>0</v>
      </c>
      <c r="L267" s="175">
        <v>21</v>
      </c>
      <c r="M267" s="175">
        <f>G267*(1+L267/100)</f>
        <v>0</v>
      </c>
      <c r="N267" s="175">
        <v>4.0000000000000003E-5</v>
      </c>
      <c r="O267" s="175">
        <f>ROUND(E267*N267,2)</f>
        <v>0</v>
      </c>
      <c r="P267" s="175">
        <v>0</v>
      </c>
      <c r="Q267" s="175">
        <f>ROUND(E267*P267,2)</f>
        <v>0</v>
      </c>
      <c r="R267" s="175" t="s">
        <v>2139</v>
      </c>
      <c r="S267" s="175" t="s">
        <v>2019</v>
      </c>
      <c r="T267" s="176" t="s">
        <v>2020</v>
      </c>
      <c r="U267" s="160">
        <v>7.8E-2</v>
      </c>
      <c r="V267" s="160">
        <f>ROUND(E267*U267,2)</f>
        <v>1.07</v>
      </c>
      <c r="W267" s="160"/>
      <c r="X267" s="160" t="s">
        <v>2021</v>
      </c>
      <c r="Y267" s="151"/>
      <c r="Z267" s="151"/>
      <c r="AA267" s="151"/>
      <c r="AB267" s="151"/>
      <c r="AC267" s="151"/>
      <c r="AD267" s="151"/>
      <c r="AE267" s="151"/>
      <c r="AF267" s="151"/>
      <c r="AG267" s="151" t="s">
        <v>2022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ht="22.5" outlineLevel="1">
      <c r="A268" s="158"/>
      <c r="B268" s="159"/>
      <c r="C268" s="248" t="s">
        <v>2349</v>
      </c>
      <c r="D268" s="249"/>
      <c r="E268" s="249"/>
      <c r="F268" s="249"/>
      <c r="G268" s="249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51"/>
      <c r="Z268" s="151"/>
      <c r="AA268" s="151"/>
      <c r="AB268" s="151"/>
      <c r="AC268" s="151"/>
      <c r="AD268" s="151"/>
      <c r="AE268" s="151"/>
      <c r="AF268" s="151"/>
      <c r="AG268" s="151" t="s">
        <v>2024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77" t="str">
        <f>C268</f>
        <v>které se zřizují před úpravami povrchu, a obalení osazených dveřních zárubní před znečištěním při úpravách povrchu nástřikem plastických maltovin včetně pozdějšího odkrytí,</v>
      </c>
      <c r="BB268" s="151"/>
      <c r="BC268" s="151"/>
      <c r="BD268" s="151"/>
      <c r="BE268" s="151"/>
      <c r="BF268" s="151"/>
      <c r="BG268" s="151"/>
      <c r="BH268" s="151"/>
    </row>
    <row r="269" spans="1:60" outlineLevel="1">
      <c r="A269" s="158"/>
      <c r="B269" s="159"/>
      <c r="C269" s="188" t="s">
        <v>2350</v>
      </c>
      <c r="D269" s="161"/>
      <c r="E269" s="162"/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60"/>
      <c r="Y269" s="151"/>
      <c r="Z269" s="151"/>
      <c r="AA269" s="151"/>
      <c r="AB269" s="151"/>
      <c r="AC269" s="151"/>
      <c r="AD269" s="151"/>
      <c r="AE269" s="151"/>
      <c r="AF269" s="151"/>
      <c r="AG269" s="151" t="s">
        <v>2034</v>
      </c>
      <c r="AH269" s="151">
        <v>0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188" t="s">
        <v>2351</v>
      </c>
      <c r="D270" s="161"/>
      <c r="E270" s="162"/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2034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188" t="s">
        <v>2182</v>
      </c>
      <c r="D271" s="161"/>
      <c r="E271" s="162">
        <v>13.75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2034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>
      <c r="A272" s="170">
        <v>73</v>
      </c>
      <c r="B272" s="171" t="s">
        <v>2352</v>
      </c>
      <c r="C272" s="187" t="s">
        <v>2353</v>
      </c>
      <c r="D272" s="172" t="s">
        <v>2080</v>
      </c>
      <c r="E272" s="173">
        <v>6.5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4.9100000000000003E-3</v>
      </c>
      <c r="O272" s="175">
        <f>ROUND(E272*N272,2)</f>
        <v>0.03</v>
      </c>
      <c r="P272" s="175">
        <v>0</v>
      </c>
      <c r="Q272" s="175">
        <f>ROUND(E272*P272,2)</f>
        <v>0</v>
      </c>
      <c r="R272" s="175" t="s">
        <v>2139</v>
      </c>
      <c r="S272" s="175" t="s">
        <v>2019</v>
      </c>
      <c r="T272" s="176" t="s">
        <v>2020</v>
      </c>
      <c r="U272" s="160">
        <v>0.36199999999999999</v>
      </c>
      <c r="V272" s="160">
        <f>ROUND(E272*U272,2)</f>
        <v>2.35</v>
      </c>
      <c r="W272" s="160"/>
      <c r="X272" s="160" t="s">
        <v>2021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2022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>
      <c r="A273" s="158"/>
      <c r="B273" s="159"/>
      <c r="C273" s="188" t="s">
        <v>2354</v>
      </c>
      <c r="D273" s="161"/>
      <c r="E273" s="162"/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  <c r="Y273" s="151"/>
      <c r="Z273" s="151"/>
      <c r="AA273" s="151"/>
      <c r="AB273" s="151"/>
      <c r="AC273" s="151"/>
      <c r="AD273" s="151"/>
      <c r="AE273" s="151"/>
      <c r="AF273" s="151"/>
      <c r="AG273" s="151" t="s">
        <v>2034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>
      <c r="A274" s="158"/>
      <c r="B274" s="159"/>
      <c r="C274" s="188" t="s">
        <v>2355</v>
      </c>
      <c r="D274" s="161"/>
      <c r="E274" s="162">
        <v>6.5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60"/>
      <c r="Y274" s="151"/>
      <c r="Z274" s="151"/>
      <c r="AA274" s="151"/>
      <c r="AB274" s="151"/>
      <c r="AC274" s="151"/>
      <c r="AD274" s="151"/>
      <c r="AE274" s="151"/>
      <c r="AF274" s="151"/>
      <c r="AG274" s="151" t="s">
        <v>2034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>
      <c r="A275" s="170">
        <v>74</v>
      </c>
      <c r="B275" s="171" t="s">
        <v>2356</v>
      </c>
      <c r="C275" s="187" t="s">
        <v>2357</v>
      </c>
      <c r="D275" s="172" t="s">
        <v>2080</v>
      </c>
      <c r="E275" s="173">
        <v>21.2</v>
      </c>
      <c r="F275" s="174"/>
      <c r="G275" s="175">
        <f>ROUND(E275*F275,2)</f>
        <v>0</v>
      </c>
      <c r="H275" s="174"/>
      <c r="I275" s="175">
        <f>ROUND(E275*H275,2)</f>
        <v>0</v>
      </c>
      <c r="J275" s="174"/>
      <c r="K275" s="175">
        <f>ROUND(E275*J275,2)</f>
        <v>0</v>
      </c>
      <c r="L275" s="175">
        <v>21</v>
      </c>
      <c r="M275" s="175">
        <f>G275*(1+L275/100)</f>
        <v>0</v>
      </c>
      <c r="N275" s="175">
        <v>6.0000000000000002E-5</v>
      </c>
      <c r="O275" s="175">
        <f>ROUND(E275*N275,2)</f>
        <v>0</v>
      </c>
      <c r="P275" s="175">
        <v>0</v>
      </c>
      <c r="Q275" s="175">
        <f>ROUND(E275*P275,2)</f>
        <v>0</v>
      </c>
      <c r="R275" s="175"/>
      <c r="S275" s="175" t="s">
        <v>2158</v>
      </c>
      <c r="T275" s="176" t="s">
        <v>2020</v>
      </c>
      <c r="U275" s="160">
        <v>0</v>
      </c>
      <c r="V275" s="160">
        <f>ROUND(E275*U275,2)</f>
        <v>0</v>
      </c>
      <c r="W275" s="160"/>
      <c r="X275" s="160" t="s">
        <v>2021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2022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>
      <c r="A276" s="158"/>
      <c r="B276" s="159"/>
      <c r="C276" s="188" t="s">
        <v>2273</v>
      </c>
      <c r="D276" s="161"/>
      <c r="E276" s="162"/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2034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>
      <c r="A277" s="158"/>
      <c r="B277" s="159"/>
      <c r="C277" s="188" t="s">
        <v>2358</v>
      </c>
      <c r="D277" s="161"/>
      <c r="E277" s="162"/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  <c r="Y277" s="151"/>
      <c r="Z277" s="151"/>
      <c r="AA277" s="151"/>
      <c r="AB277" s="151"/>
      <c r="AC277" s="151"/>
      <c r="AD277" s="151"/>
      <c r="AE277" s="151"/>
      <c r="AF277" s="151"/>
      <c r="AG277" s="151" t="s">
        <v>2034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>
      <c r="A278" s="158"/>
      <c r="B278" s="159"/>
      <c r="C278" s="188" t="s">
        <v>2359</v>
      </c>
      <c r="D278" s="161"/>
      <c r="E278" s="162">
        <v>21.2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60"/>
      <c r="Y278" s="151"/>
      <c r="Z278" s="151"/>
      <c r="AA278" s="151"/>
      <c r="AB278" s="151"/>
      <c r="AC278" s="151"/>
      <c r="AD278" s="151"/>
      <c r="AE278" s="151"/>
      <c r="AF278" s="151"/>
      <c r="AG278" s="151" t="s">
        <v>2034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>
      <c r="A279" s="164" t="s">
        <v>2013</v>
      </c>
      <c r="B279" s="165" t="s">
        <v>1924</v>
      </c>
      <c r="C279" s="186" t="s">
        <v>1925</v>
      </c>
      <c r="D279" s="166"/>
      <c r="E279" s="167"/>
      <c r="F279" s="168"/>
      <c r="G279" s="168">
        <f>SUMIF(AG280:AG335,"&lt;&gt;NOR",G280:G335)</f>
        <v>0</v>
      </c>
      <c r="H279" s="168"/>
      <c r="I279" s="168">
        <f>SUM(I280:I335)</f>
        <v>0</v>
      </c>
      <c r="J279" s="168"/>
      <c r="K279" s="168">
        <f>SUM(K280:K335)</f>
        <v>0</v>
      </c>
      <c r="L279" s="168"/>
      <c r="M279" s="168">
        <f>SUM(M280:M335)</f>
        <v>0</v>
      </c>
      <c r="N279" s="168"/>
      <c r="O279" s="168">
        <f>SUM(O280:O335)</f>
        <v>6.4399999999999995</v>
      </c>
      <c r="P279" s="168"/>
      <c r="Q279" s="168">
        <f>SUM(Q280:Q335)</f>
        <v>0</v>
      </c>
      <c r="R279" s="168"/>
      <c r="S279" s="168"/>
      <c r="T279" s="169"/>
      <c r="U279" s="163"/>
      <c r="V279" s="163">
        <f>SUM(V280:V335)</f>
        <v>171.54</v>
      </c>
      <c r="W279" s="163"/>
      <c r="X279" s="163"/>
      <c r="AG279" t="s">
        <v>2014</v>
      </c>
    </row>
    <row r="280" spans="1:60" ht="22.5" outlineLevel="1">
      <c r="A280" s="170">
        <v>75</v>
      </c>
      <c r="B280" s="171" t="s">
        <v>2360</v>
      </c>
      <c r="C280" s="187" t="s">
        <v>2361</v>
      </c>
      <c r="D280" s="172" t="s">
        <v>2080</v>
      </c>
      <c r="E280" s="173">
        <v>84.8</v>
      </c>
      <c r="F280" s="174"/>
      <c r="G280" s="175">
        <f>ROUND(E280*F280,2)</f>
        <v>0</v>
      </c>
      <c r="H280" s="174"/>
      <c r="I280" s="175">
        <f>ROUND(E280*H280,2)</f>
        <v>0</v>
      </c>
      <c r="J280" s="174"/>
      <c r="K280" s="175">
        <f>ROUND(E280*J280,2)</f>
        <v>0</v>
      </c>
      <c r="L280" s="175">
        <v>21</v>
      </c>
      <c r="M280" s="175">
        <f>G280*(1+L280/100)</f>
        <v>0</v>
      </c>
      <c r="N280" s="175">
        <v>2.7299999999999998E-3</v>
      </c>
      <c r="O280" s="175">
        <f>ROUND(E280*N280,2)</f>
        <v>0.23</v>
      </c>
      <c r="P280" s="175">
        <v>0</v>
      </c>
      <c r="Q280" s="175">
        <f>ROUND(E280*P280,2)</f>
        <v>0</v>
      </c>
      <c r="R280" s="175" t="s">
        <v>2139</v>
      </c>
      <c r="S280" s="175" t="s">
        <v>2019</v>
      </c>
      <c r="T280" s="176" t="s">
        <v>2020</v>
      </c>
      <c r="U280" s="160">
        <v>0.22800999999999999</v>
      </c>
      <c r="V280" s="160">
        <f>ROUND(E280*U280,2)</f>
        <v>19.34</v>
      </c>
      <c r="W280" s="160"/>
      <c r="X280" s="160" t="s">
        <v>2021</v>
      </c>
      <c r="Y280" s="151"/>
      <c r="Z280" s="151"/>
      <c r="AA280" s="151"/>
      <c r="AB280" s="151"/>
      <c r="AC280" s="151"/>
      <c r="AD280" s="151"/>
      <c r="AE280" s="151"/>
      <c r="AF280" s="151"/>
      <c r="AG280" s="151" t="s">
        <v>2022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>
      <c r="A281" s="158"/>
      <c r="B281" s="159"/>
      <c r="C281" s="248" t="s">
        <v>2334</v>
      </c>
      <c r="D281" s="249"/>
      <c r="E281" s="249"/>
      <c r="F281" s="249"/>
      <c r="G281" s="249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60"/>
      <c r="Y281" s="151"/>
      <c r="Z281" s="151"/>
      <c r="AA281" s="151"/>
      <c r="AB281" s="151"/>
      <c r="AC281" s="151"/>
      <c r="AD281" s="151"/>
      <c r="AE281" s="151"/>
      <c r="AF281" s="151"/>
      <c r="AG281" s="151" t="s">
        <v>2024</v>
      </c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>
      <c r="A282" s="158"/>
      <c r="B282" s="159"/>
      <c r="C282" s="188" t="s">
        <v>2362</v>
      </c>
      <c r="D282" s="161"/>
      <c r="E282" s="162"/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60"/>
      <c r="Y282" s="151"/>
      <c r="Z282" s="151"/>
      <c r="AA282" s="151"/>
      <c r="AB282" s="151"/>
      <c r="AC282" s="151"/>
      <c r="AD282" s="151"/>
      <c r="AE282" s="151"/>
      <c r="AF282" s="151"/>
      <c r="AG282" s="151" t="s">
        <v>2034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>
      <c r="A283" s="158"/>
      <c r="B283" s="159"/>
      <c r="C283" s="188" t="s">
        <v>2363</v>
      </c>
      <c r="D283" s="161"/>
      <c r="E283" s="162"/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60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2034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>
      <c r="A284" s="158"/>
      <c r="B284" s="159"/>
      <c r="C284" s="188" t="s">
        <v>2364</v>
      </c>
      <c r="D284" s="161"/>
      <c r="E284" s="162">
        <v>84.8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60"/>
      <c r="Y284" s="151"/>
      <c r="Z284" s="151"/>
      <c r="AA284" s="151"/>
      <c r="AB284" s="151"/>
      <c r="AC284" s="151"/>
      <c r="AD284" s="151"/>
      <c r="AE284" s="151"/>
      <c r="AF284" s="151"/>
      <c r="AG284" s="151" t="s">
        <v>2034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ht="22.5" outlineLevel="1">
      <c r="A285" s="170">
        <v>76</v>
      </c>
      <c r="B285" s="171" t="s">
        <v>2365</v>
      </c>
      <c r="C285" s="187" t="s">
        <v>2366</v>
      </c>
      <c r="D285" s="172" t="s">
        <v>2080</v>
      </c>
      <c r="E285" s="173">
        <v>20.745000000000001</v>
      </c>
      <c r="F285" s="174"/>
      <c r="G285" s="175">
        <f>ROUND(E285*F285,2)</f>
        <v>0</v>
      </c>
      <c r="H285" s="174"/>
      <c r="I285" s="175">
        <f>ROUND(E285*H285,2)</f>
        <v>0</v>
      </c>
      <c r="J285" s="174"/>
      <c r="K285" s="175">
        <f>ROUND(E285*J285,2)</f>
        <v>0</v>
      </c>
      <c r="L285" s="175">
        <v>21</v>
      </c>
      <c r="M285" s="175">
        <f>G285*(1+L285/100)</f>
        <v>0</v>
      </c>
      <c r="N285" s="175">
        <v>3.9399999999999999E-3</v>
      </c>
      <c r="O285" s="175">
        <f>ROUND(E285*N285,2)</f>
        <v>0.08</v>
      </c>
      <c r="P285" s="175">
        <v>0</v>
      </c>
      <c r="Q285" s="175">
        <f>ROUND(E285*P285,2)</f>
        <v>0</v>
      </c>
      <c r="R285" s="175" t="s">
        <v>2139</v>
      </c>
      <c r="S285" s="175" t="s">
        <v>2019</v>
      </c>
      <c r="T285" s="176" t="s">
        <v>2020</v>
      </c>
      <c r="U285" s="160">
        <v>0.30134</v>
      </c>
      <c r="V285" s="160">
        <f>ROUND(E285*U285,2)</f>
        <v>6.25</v>
      </c>
      <c r="W285" s="160"/>
      <c r="X285" s="160" t="s">
        <v>2021</v>
      </c>
      <c r="Y285" s="151"/>
      <c r="Z285" s="151"/>
      <c r="AA285" s="151"/>
      <c r="AB285" s="151"/>
      <c r="AC285" s="151"/>
      <c r="AD285" s="151"/>
      <c r="AE285" s="151"/>
      <c r="AF285" s="151"/>
      <c r="AG285" s="151" t="s">
        <v>2022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>
      <c r="A286" s="158"/>
      <c r="B286" s="159"/>
      <c r="C286" s="248" t="s">
        <v>2334</v>
      </c>
      <c r="D286" s="249"/>
      <c r="E286" s="249"/>
      <c r="F286" s="249"/>
      <c r="G286" s="249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60"/>
      <c r="Y286" s="151"/>
      <c r="Z286" s="151"/>
      <c r="AA286" s="151"/>
      <c r="AB286" s="151"/>
      <c r="AC286" s="151"/>
      <c r="AD286" s="151"/>
      <c r="AE286" s="151"/>
      <c r="AF286" s="151"/>
      <c r="AG286" s="151" t="s">
        <v>2024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>
      <c r="A287" s="158"/>
      <c r="B287" s="159"/>
      <c r="C287" s="188" t="s">
        <v>2367</v>
      </c>
      <c r="D287" s="161"/>
      <c r="E287" s="162"/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60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2034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>
      <c r="A288" s="158"/>
      <c r="B288" s="159"/>
      <c r="C288" s="188" t="s">
        <v>2368</v>
      </c>
      <c r="D288" s="161"/>
      <c r="E288" s="162"/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60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2034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>
      <c r="A289" s="158"/>
      <c r="B289" s="159"/>
      <c r="C289" s="188" t="s">
        <v>2369</v>
      </c>
      <c r="D289" s="161"/>
      <c r="E289" s="162"/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60"/>
      <c r="Y289" s="151"/>
      <c r="Z289" s="151"/>
      <c r="AA289" s="151"/>
      <c r="AB289" s="151"/>
      <c r="AC289" s="151"/>
      <c r="AD289" s="151"/>
      <c r="AE289" s="151"/>
      <c r="AF289" s="151"/>
      <c r="AG289" s="151" t="s">
        <v>2034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>
      <c r="A290" s="158"/>
      <c r="B290" s="159"/>
      <c r="C290" s="188" t="s">
        <v>2370</v>
      </c>
      <c r="D290" s="161"/>
      <c r="E290" s="162"/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60"/>
      <c r="Y290" s="151"/>
      <c r="Z290" s="151"/>
      <c r="AA290" s="151"/>
      <c r="AB290" s="151"/>
      <c r="AC290" s="151"/>
      <c r="AD290" s="151"/>
      <c r="AE290" s="151"/>
      <c r="AF290" s="151"/>
      <c r="AG290" s="151" t="s">
        <v>2034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>
      <c r="A291" s="158"/>
      <c r="B291" s="159"/>
      <c r="C291" s="188" t="s">
        <v>2371</v>
      </c>
      <c r="D291" s="161"/>
      <c r="E291" s="162">
        <v>20.745000000000001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2034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>
      <c r="A292" s="170">
        <v>77</v>
      </c>
      <c r="B292" s="171" t="s">
        <v>2372</v>
      </c>
      <c r="C292" s="187" t="s">
        <v>2373</v>
      </c>
      <c r="D292" s="172" t="s">
        <v>2080</v>
      </c>
      <c r="E292" s="173">
        <v>118.345</v>
      </c>
      <c r="F292" s="174"/>
      <c r="G292" s="175">
        <f>ROUND(E292*F292,2)</f>
        <v>0</v>
      </c>
      <c r="H292" s="174"/>
      <c r="I292" s="175">
        <f>ROUND(E292*H292,2)</f>
        <v>0</v>
      </c>
      <c r="J292" s="174"/>
      <c r="K292" s="175">
        <f>ROUND(E292*J292,2)</f>
        <v>0</v>
      </c>
      <c r="L292" s="175">
        <v>21</v>
      </c>
      <c r="M292" s="175">
        <f>G292*(1+L292/100)</f>
        <v>0</v>
      </c>
      <c r="N292" s="175">
        <v>6.9999999999999994E-5</v>
      </c>
      <c r="O292" s="175">
        <f>ROUND(E292*N292,2)</f>
        <v>0.01</v>
      </c>
      <c r="P292" s="175">
        <v>0</v>
      </c>
      <c r="Q292" s="175">
        <f>ROUND(E292*P292,2)</f>
        <v>0</v>
      </c>
      <c r="R292" s="175" t="s">
        <v>2139</v>
      </c>
      <c r="S292" s="175" t="s">
        <v>2019</v>
      </c>
      <c r="T292" s="176" t="s">
        <v>2020</v>
      </c>
      <c r="U292" s="160">
        <v>5.1999999999999998E-2</v>
      </c>
      <c r="V292" s="160">
        <f>ROUND(E292*U292,2)</f>
        <v>6.15</v>
      </c>
      <c r="W292" s="160"/>
      <c r="X292" s="160" t="s">
        <v>2021</v>
      </c>
      <c r="Y292" s="151"/>
      <c r="Z292" s="151"/>
      <c r="AA292" s="151"/>
      <c r="AB292" s="151"/>
      <c r="AC292" s="151"/>
      <c r="AD292" s="151"/>
      <c r="AE292" s="151"/>
      <c r="AF292" s="151"/>
      <c r="AG292" s="151" t="s">
        <v>2022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>
      <c r="A293" s="158"/>
      <c r="B293" s="159"/>
      <c r="C293" s="248" t="s">
        <v>2334</v>
      </c>
      <c r="D293" s="249"/>
      <c r="E293" s="249"/>
      <c r="F293" s="249"/>
      <c r="G293" s="249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60"/>
      <c r="Y293" s="151"/>
      <c r="Z293" s="151"/>
      <c r="AA293" s="151"/>
      <c r="AB293" s="151"/>
      <c r="AC293" s="151"/>
      <c r="AD293" s="151"/>
      <c r="AE293" s="151"/>
      <c r="AF293" s="151"/>
      <c r="AG293" s="151" t="s">
        <v>2024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>
      <c r="A294" s="158"/>
      <c r="B294" s="159"/>
      <c r="C294" s="188" t="s">
        <v>2374</v>
      </c>
      <c r="D294" s="161"/>
      <c r="E294" s="162"/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60"/>
      <c r="Y294" s="151"/>
      <c r="Z294" s="151"/>
      <c r="AA294" s="151"/>
      <c r="AB294" s="151"/>
      <c r="AC294" s="151"/>
      <c r="AD294" s="151"/>
      <c r="AE294" s="151"/>
      <c r="AF294" s="151"/>
      <c r="AG294" s="151" t="s">
        <v>2034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>
      <c r="A295" s="158"/>
      <c r="B295" s="159"/>
      <c r="C295" s="188" t="s">
        <v>2375</v>
      </c>
      <c r="D295" s="161"/>
      <c r="E295" s="162">
        <v>118.345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60"/>
      <c r="Y295" s="151"/>
      <c r="Z295" s="151"/>
      <c r="AA295" s="151"/>
      <c r="AB295" s="151"/>
      <c r="AC295" s="151"/>
      <c r="AD295" s="151"/>
      <c r="AE295" s="151"/>
      <c r="AF295" s="151"/>
      <c r="AG295" s="151" t="s">
        <v>2034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>
      <c r="A296" s="170">
        <v>78</v>
      </c>
      <c r="B296" s="171" t="s">
        <v>2376</v>
      </c>
      <c r="C296" s="187" t="s">
        <v>2373</v>
      </c>
      <c r="D296" s="172" t="s">
        <v>2080</v>
      </c>
      <c r="E296" s="173">
        <v>118.345</v>
      </c>
      <c r="F296" s="174"/>
      <c r="G296" s="175">
        <f>ROUND(E296*F296,2)</f>
        <v>0</v>
      </c>
      <c r="H296" s="174"/>
      <c r="I296" s="175">
        <f>ROUND(E296*H296,2)</f>
        <v>0</v>
      </c>
      <c r="J296" s="174"/>
      <c r="K296" s="175">
        <f>ROUND(E296*J296,2)</f>
        <v>0</v>
      </c>
      <c r="L296" s="175">
        <v>21</v>
      </c>
      <c r="M296" s="175">
        <f>G296*(1+L296/100)</f>
        <v>0</v>
      </c>
      <c r="N296" s="175">
        <v>2.5000000000000001E-4</v>
      </c>
      <c r="O296" s="175">
        <f>ROUND(E296*N296,2)</f>
        <v>0.03</v>
      </c>
      <c r="P296" s="175">
        <v>0</v>
      </c>
      <c r="Q296" s="175">
        <f>ROUND(E296*P296,2)</f>
        <v>0</v>
      </c>
      <c r="R296" s="175" t="s">
        <v>2139</v>
      </c>
      <c r="S296" s="175" t="s">
        <v>2019</v>
      </c>
      <c r="T296" s="176" t="s">
        <v>2020</v>
      </c>
      <c r="U296" s="160">
        <v>5.1999999999999998E-2</v>
      </c>
      <c r="V296" s="160">
        <f>ROUND(E296*U296,2)</f>
        <v>6.15</v>
      </c>
      <c r="W296" s="160"/>
      <c r="X296" s="160" t="s">
        <v>2021</v>
      </c>
      <c r="Y296" s="151"/>
      <c r="Z296" s="151"/>
      <c r="AA296" s="151"/>
      <c r="AB296" s="151"/>
      <c r="AC296" s="151"/>
      <c r="AD296" s="151"/>
      <c r="AE296" s="151"/>
      <c r="AF296" s="151"/>
      <c r="AG296" s="151" t="s">
        <v>2022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>
      <c r="A297" s="158"/>
      <c r="B297" s="159"/>
      <c r="C297" s="248" t="s">
        <v>2334</v>
      </c>
      <c r="D297" s="249"/>
      <c r="E297" s="249"/>
      <c r="F297" s="249"/>
      <c r="G297" s="249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60"/>
      <c r="Y297" s="151"/>
      <c r="Z297" s="151"/>
      <c r="AA297" s="151"/>
      <c r="AB297" s="151"/>
      <c r="AC297" s="151"/>
      <c r="AD297" s="151"/>
      <c r="AE297" s="151"/>
      <c r="AF297" s="151"/>
      <c r="AG297" s="151" t="s">
        <v>2024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>
      <c r="A298" s="170">
        <v>79</v>
      </c>
      <c r="B298" s="171" t="s">
        <v>2377</v>
      </c>
      <c r="C298" s="187" t="s">
        <v>2378</v>
      </c>
      <c r="D298" s="172" t="s">
        <v>2080</v>
      </c>
      <c r="E298" s="173">
        <v>8.15</v>
      </c>
      <c r="F298" s="174"/>
      <c r="G298" s="175">
        <f>ROUND(E298*F298,2)</f>
        <v>0</v>
      </c>
      <c r="H298" s="174"/>
      <c r="I298" s="175">
        <f>ROUND(E298*H298,2)</f>
        <v>0</v>
      </c>
      <c r="J298" s="174"/>
      <c r="K298" s="175">
        <f>ROUND(E298*J298,2)</f>
        <v>0</v>
      </c>
      <c r="L298" s="175">
        <v>21</v>
      </c>
      <c r="M298" s="175">
        <f>G298*(1+L298/100)</f>
        <v>0</v>
      </c>
      <c r="N298" s="175">
        <v>4.0000000000000003E-5</v>
      </c>
      <c r="O298" s="175">
        <f>ROUND(E298*N298,2)</f>
        <v>0</v>
      </c>
      <c r="P298" s="175">
        <v>0</v>
      </c>
      <c r="Q298" s="175">
        <f>ROUND(E298*P298,2)</f>
        <v>0</v>
      </c>
      <c r="R298" s="175" t="s">
        <v>2139</v>
      </c>
      <c r="S298" s="175" t="s">
        <v>2019</v>
      </c>
      <c r="T298" s="176" t="s">
        <v>2020</v>
      </c>
      <c r="U298" s="160">
        <v>7.8E-2</v>
      </c>
      <c r="V298" s="160">
        <f>ROUND(E298*U298,2)</f>
        <v>0.64</v>
      </c>
      <c r="W298" s="160"/>
      <c r="X298" s="160" t="s">
        <v>2021</v>
      </c>
      <c r="Y298" s="151"/>
      <c r="Z298" s="151"/>
      <c r="AA298" s="151"/>
      <c r="AB298" s="151"/>
      <c r="AC298" s="151"/>
      <c r="AD298" s="151"/>
      <c r="AE298" s="151"/>
      <c r="AF298" s="151"/>
      <c r="AG298" s="151" t="s">
        <v>2022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ht="22.5" outlineLevel="1">
      <c r="A299" s="158"/>
      <c r="B299" s="159"/>
      <c r="C299" s="248" t="s">
        <v>2379</v>
      </c>
      <c r="D299" s="249"/>
      <c r="E299" s="249"/>
      <c r="F299" s="249"/>
      <c r="G299" s="249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60"/>
      <c r="Y299" s="151"/>
      <c r="Z299" s="151"/>
      <c r="AA299" s="151"/>
      <c r="AB299" s="151"/>
      <c r="AC299" s="151"/>
      <c r="AD299" s="151"/>
      <c r="AE299" s="151"/>
      <c r="AF299" s="151"/>
      <c r="AG299" s="151" t="s">
        <v>2024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77" t="str">
        <f>C299</f>
        <v>s rámy a zárubněmi, zábradlí, předmětů oplechování apod., které se zřizují ještě před úpravami povrchu, před jejich znečištěním při úpravách povrchu nástřikem plastických (lepivých) maltovin</v>
      </c>
      <c r="BB299" s="151"/>
      <c r="BC299" s="151"/>
      <c r="BD299" s="151"/>
      <c r="BE299" s="151"/>
      <c r="BF299" s="151"/>
      <c r="BG299" s="151"/>
      <c r="BH299" s="151"/>
    </row>
    <row r="300" spans="1:60" outlineLevel="1">
      <c r="A300" s="158"/>
      <c r="B300" s="159"/>
      <c r="C300" s="188" t="s">
        <v>2380</v>
      </c>
      <c r="D300" s="161"/>
      <c r="E300" s="162"/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60"/>
      <c r="Y300" s="151"/>
      <c r="Z300" s="151"/>
      <c r="AA300" s="151"/>
      <c r="AB300" s="151"/>
      <c r="AC300" s="151"/>
      <c r="AD300" s="151"/>
      <c r="AE300" s="151"/>
      <c r="AF300" s="151"/>
      <c r="AG300" s="151" t="s">
        <v>2034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>
      <c r="A301" s="158"/>
      <c r="B301" s="159"/>
      <c r="C301" s="188" t="s">
        <v>2381</v>
      </c>
      <c r="D301" s="161"/>
      <c r="E301" s="162"/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51"/>
      <c r="Z301" s="151"/>
      <c r="AA301" s="151"/>
      <c r="AB301" s="151"/>
      <c r="AC301" s="151"/>
      <c r="AD301" s="151"/>
      <c r="AE301" s="151"/>
      <c r="AF301" s="151"/>
      <c r="AG301" s="151" t="s">
        <v>2034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>
      <c r="A302" s="158"/>
      <c r="B302" s="159"/>
      <c r="C302" s="188" t="s">
        <v>2382</v>
      </c>
      <c r="D302" s="161"/>
      <c r="E302" s="162">
        <v>8.15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51"/>
      <c r="Z302" s="151"/>
      <c r="AA302" s="151"/>
      <c r="AB302" s="151"/>
      <c r="AC302" s="151"/>
      <c r="AD302" s="151"/>
      <c r="AE302" s="151"/>
      <c r="AF302" s="151"/>
      <c r="AG302" s="151" t="s">
        <v>2034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>
      <c r="A303" s="170">
        <v>80</v>
      </c>
      <c r="B303" s="171" t="s">
        <v>2383</v>
      </c>
      <c r="C303" s="187" t="s">
        <v>2384</v>
      </c>
      <c r="D303" s="172" t="s">
        <v>2080</v>
      </c>
      <c r="E303" s="173">
        <v>114.4</v>
      </c>
      <c r="F303" s="174"/>
      <c r="G303" s="175">
        <f>ROUND(E303*F303,2)</f>
        <v>0</v>
      </c>
      <c r="H303" s="174"/>
      <c r="I303" s="175">
        <f>ROUND(E303*H303,2)</f>
        <v>0</v>
      </c>
      <c r="J303" s="174"/>
      <c r="K303" s="175">
        <f>ROUND(E303*J303,2)</f>
        <v>0</v>
      </c>
      <c r="L303" s="175">
        <v>21</v>
      </c>
      <c r="M303" s="175">
        <f>G303*(1+L303/100)</f>
        <v>0</v>
      </c>
      <c r="N303" s="175">
        <v>4.8169999999999998E-2</v>
      </c>
      <c r="O303" s="175">
        <f>ROUND(E303*N303,2)</f>
        <v>5.51</v>
      </c>
      <c r="P303" s="175">
        <v>0</v>
      </c>
      <c r="Q303" s="175">
        <f>ROUND(E303*P303,2)</f>
        <v>0</v>
      </c>
      <c r="R303" s="175" t="s">
        <v>2139</v>
      </c>
      <c r="S303" s="175" t="s">
        <v>2019</v>
      </c>
      <c r="T303" s="176" t="s">
        <v>2020</v>
      </c>
      <c r="U303" s="160">
        <v>0.74299999999999999</v>
      </c>
      <c r="V303" s="160">
        <f>ROUND(E303*U303,2)</f>
        <v>85</v>
      </c>
      <c r="W303" s="160"/>
      <c r="X303" s="160" t="s">
        <v>2021</v>
      </c>
      <c r="Y303" s="151"/>
      <c r="Z303" s="151"/>
      <c r="AA303" s="151"/>
      <c r="AB303" s="151"/>
      <c r="AC303" s="151"/>
      <c r="AD303" s="151"/>
      <c r="AE303" s="151"/>
      <c r="AF303" s="151"/>
      <c r="AG303" s="151" t="s">
        <v>2022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>
      <c r="A304" s="158"/>
      <c r="B304" s="159"/>
      <c r="C304" s="188" t="s">
        <v>2385</v>
      </c>
      <c r="D304" s="161"/>
      <c r="E304" s="162"/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  <c r="Y304" s="151"/>
      <c r="Z304" s="151"/>
      <c r="AA304" s="151"/>
      <c r="AB304" s="151"/>
      <c r="AC304" s="151"/>
      <c r="AD304" s="151"/>
      <c r="AE304" s="151"/>
      <c r="AF304" s="151"/>
      <c r="AG304" s="151" t="s">
        <v>2034</v>
      </c>
      <c r="AH304" s="151">
        <v>0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>
      <c r="A305" s="158"/>
      <c r="B305" s="159"/>
      <c r="C305" s="188" t="s">
        <v>2362</v>
      </c>
      <c r="D305" s="161"/>
      <c r="E305" s="162"/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60"/>
      <c r="Y305" s="151"/>
      <c r="Z305" s="151"/>
      <c r="AA305" s="151"/>
      <c r="AB305" s="151"/>
      <c r="AC305" s="151"/>
      <c r="AD305" s="151"/>
      <c r="AE305" s="151"/>
      <c r="AF305" s="151"/>
      <c r="AG305" s="151" t="s">
        <v>2034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>
      <c r="A306" s="158"/>
      <c r="B306" s="159"/>
      <c r="C306" s="188" t="s">
        <v>2363</v>
      </c>
      <c r="D306" s="161"/>
      <c r="E306" s="162"/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60"/>
      <c r="Y306" s="151"/>
      <c r="Z306" s="151"/>
      <c r="AA306" s="151"/>
      <c r="AB306" s="151"/>
      <c r="AC306" s="151"/>
      <c r="AD306" s="151"/>
      <c r="AE306" s="151"/>
      <c r="AF306" s="151"/>
      <c r="AG306" s="151" t="s">
        <v>2034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>
      <c r="A307" s="158"/>
      <c r="B307" s="159"/>
      <c r="C307" s="188" t="s">
        <v>2386</v>
      </c>
      <c r="D307" s="161"/>
      <c r="E307" s="162">
        <v>114.4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60"/>
      <c r="Y307" s="151"/>
      <c r="Z307" s="151"/>
      <c r="AA307" s="151"/>
      <c r="AB307" s="151"/>
      <c r="AC307" s="151"/>
      <c r="AD307" s="151"/>
      <c r="AE307" s="151"/>
      <c r="AF307" s="151"/>
      <c r="AG307" s="151" t="s">
        <v>2034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2.5" outlineLevel="1">
      <c r="A308" s="170">
        <v>81</v>
      </c>
      <c r="B308" s="171" t="s">
        <v>2387</v>
      </c>
      <c r="C308" s="187" t="s">
        <v>2388</v>
      </c>
      <c r="D308" s="172" t="s">
        <v>2080</v>
      </c>
      <c r="E308" s="173">
        <v>118.345</v>
      </c>
      <c r="F308" s="174"/>
      <c r="G308" s="175">
        <f>ROUND(E308*F308,2)</f>
        <v>0</v>
      </c>
      <c r="H308" s="174"/>
      <c r="I308" s="175">
        <f>ROUND(E308*H308,2)</f>
        <v>0</v>
      </c>
      <c r="J308" s="174"/>
      <c r="K308" s="175">
        <f>ROUND(E308*J308,2)</f>
        <v>0</v>
      </c>
      <c r="L308" s="175">
        <v>21</v>
      </c>
      <c r="M308" s="175">
        <f>G308*(1+L308/100)</f>
        <v>0</v>
      </c>
      <c r="N308" s="175">
        <v>4.9100000000000003E-3</v>
      </c>
      <c r="O308" s="175">
        <f>ROUND(E308*N308,2)</f>
        <v>0.57999999999999996</v>
      </c>
      <c r="P308" s="175">
        <v>0</v>
      </c>
      <c r="Q308" s="175">
        <f>ROUND(E308*P308,2)</f>
        <v>0</v>
      </c>
      <c r="R308" s="175" t="s">
        <v>2139</v>
      </c>
      <c r="S308" s="175" t="s">
        <v>2019</v>
      </c>
      <c r="T308" s="176" t="s">
        <v>2020</v>
      </c>
      <c r="U308" s="160">
        <v>0.36199999999999999</v>
      </c>
      <c r="V308" s="160">
        <f>ROUND(E308*U308,2)</f>
        <v>42.84</v>
      </c>
      <c r="W308" s="160"/>
      <c r="X308" s="160" t="s">
        <v>2021</v>
      </c>
      <c r="Y308" s="151"/>
      <c r="Z308" s="151"/>
      <c r="AA308" s="151"/>
      <c r="AB308" s="151"/>
      <c r="AC308" s="151"/>
      <c r="AD308" s="151"/>
      <c r="AE308" s="151"/>
      <c r="AF308" s="151"/>
      <c r="AG308" s="151" t="s">
        <v>2022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>
      <c r="A309" s="158"/>
      <c r="B309" s="159"/>
      <c r="C309" s="188" t="s">
        <v>2385</v>
      </c>
      <c r="D309" s="161"/>
      <c r="E309" s="162"/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60"/>
      <c r="Y309" s="151"/>
      <c r="Z309" s="151"/>
      <c r="AA309" s="151"/>
      <c r="AB309" s="151"/>
      <c r="AC309" s="151"/>
      <c r="AD309" s="151"/>
      <c r="AE309" s="151"/>
      <c r="AF309" s="151"/>
      <c r="AG309" s="151" t="s">
        <v>2034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>
      <c r="A310" s="158"/>
      <c r="B310" s="159"/>
      <c r="C310" s="188" t="s">
        <v>2362</v>
      </c>
      <c r="D310" s="161"/>
      <c r="E310" s="162"/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60"/>
      <c r="Y310" s="151"/>
      <c r="Z310" s="151"/>
      <c r="AA310" s="151"/>
      <c r="AB310" s="151"/>
      <c r="AC310" s="151"/>
      <c r="AD310" s="151"/>
      <c r="AE310" s="151"/>
      <c r="AF310" s="151"/>
      <c r="AG310" s="151" t="s">
        <v>2034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>
      <c r="A311" s="158"/>
      <c r="B311" s="159"/>
      <c r="C311" s="188" t="s">
        <v>2363</v>
      </c>
      <c r="D311" s="161"/>
      <c r="E311" s="162"/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60"/>
      <c r="Y311" s="151"/>
      <c r="Z311" s="151"/>
      <c r="AA311" s="151"/>
      <c r="AB311" s="151"/>
      <c r="AC311" s="151"/>
      <c r="AD311" s="151"/>
      <c r="AE311" s="151"/>
      <c r="AF311" s="151"/>
      <c r="AG311" s="151" t="s">
        <v>2034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>
      <c r="A312" s="158"/>
      <c r="B312" s="159"/>
      <c r="C312" s="188" t="s">
        <v>2369</v>
      </c>
      <c r="D312" s="161"/>
      <c r="E312" s="162"/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60"/>
      <c r="Y312" s="151"/>
      <c r="Z312" s="151"/>
      <c r="AA312" s="151"/>
      <c r="AB312" s="151"/>
      <c r="AC312" s="151"/>
      <c r="AD312" s="151"/>
      <c r="AE312" s="151"/>
      <c r="AF312" s="151"/>
      <c r="AG312" s="151" t="s">
        <v>2034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>
      <c r="A313" s="158"/>
      <c r="B313" s="159"/>
      <c r="C313" s="188" t="s">
        <v>2370</v>
      </c>
      <c r="D313" s="161"/>
      <c r="E313" s="162"/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60"/>
      <c r="Y313" s="151"/>
      <c r="Z313" s="151"/>
      <c r="AA313" s="151"/>
      <c r="AB313" s="151"/>
      <c r="AC313" s="151"/>
      <c r="AD313" s="151"/>
      <c r="AE313" s="151"/>
      <c r="AF313" s="151"/>
      <c r="AG313" s="151" t="s">
        <v>2034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>
      <c r="A314" s="158"/>
      <c r="B314" s="159"/>
      <c r="C314" s="188" t="s">
        <v>2375</v>
      </c>
      <c r="D314" s="161"/>
      <c r="E314" s="162">
        <v>118.345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60"/>
      <c r="Y314" s="151"/>
      <c r="Z314" s="151"/>
      <c r="AA314" s="151"/>
      <c r="AB314" s="151"/>
      <c r="AC314" s="151"/>
      <c r="AD314" s="151"/>
      <c r="AE314" s="151"/>
      <c r="AF314" s="151"/>
      <c r="AG314" s="151" t="s">
        <v>2034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ht="22.5" outlineLevel="1">
      <c r="A315" s="170">
        <v>82</v>
      </c>
      <c r="B315" s="171" t="s">
        <v>2389</v>
      </c>
      <c r="C315" s="187" t="s">
        <v>2390</v>
      </c>
      <c r="D315" s="172" t="s">
        <v>2099</v>
      </c>
      <c r="E315" s="173">
        <v>38.200000000000003</v>
      </c>
      <c r="F315" s="174"/>
      <c r="G315" s="175">
        <f>ROUND(E315*F315,2)</f>
        <v>0</v>
      </c>
      <c r="H315" s="174"/>
      <c r="I315" s="175">
        <f>ROUND(E315*H315,2)</f>
        <v>0</v>
      </c>
      <c r="J315" s="174"/>
      <c r="K315" s="175">
        <f>ROUND(E315*J315,2)</f>
        <v>0</v>
      </c>
      <c r="L315" s="175">
        <v>21</v>
      </c>
      <c r="M315" s="175">
        <f>G315*(1+L315/100)</f>
        <v>0</v>
      </c>
      <c r="N315" s="175">
        <v>0</v>
      </c>
      <c r="O315" s="175">
        <f>ROUND(E315*N315,2)</f>
        <v>0</v>
      </c>
      <c r="P315" s="175">
        <v>0</v>
      </c>
      <c r="Q315" s="175">
        <f>ROUND(E315*P315,2)</f>
        <v>0</v>
      </c>
      <c r="R315" s="175" t="s">
        <v>2139</v>
      </c>
      <c r="S315" s="175" t="s">
        <v>2019</v>
      </c>
      <c r="T315" s="176" t="s">
        <v>2020</v>
      </c>
      <c r="U315" s="160">
        <v>0.1</v>
      </c>
      <c r="V315" s="160">
        <f>ROUND(E315*U315,2)</f>
        <v>3.82</v>
      </c>
      <c r="W315" s="160"/>
      <c r="X315" s="160" t="s">
        <v>2021</v>
      </c>
      <c r="Y315" s="151"/>
      <c r="Z315" s="151"/>
      <c r="AA315" s="151"/>
      <c r="AB315" s="151"/>
      <c r="AC315" s="151"/>
      <c r="AD315" s="151"/>
      <c r="AE315" s="151"/>
      <c r="AF315" s="151"/>
      <c r="AG315" s="151" t="s">
        <v>2022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>
      <c r="A316" s="158"/>
      <c r="B316" s="159"/>
      <c r="C316" s="188" t="s">
        <v>2391</v>
      </c>
      <c r="D316" s="161"/>
      <c r="E316" s="162"/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60"/>
      <c r="Y316" s="151"/>
      <c r="Z316" s="151"/>
      <c r="AA316" s="151"/>
      <c r="AB316" s="151"/>
      <c r="AC316" s="151"/>
      <c r="AD316" s="151"/>
      <c r="AE316" s="151"/>
      <c r="AF316" s="151"/>
      <c r="AG316" s="151" t="s">
        <v>2034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>
      <c r="A317" s="158"/>
      <c r="B317" s="159"/>
      <c r="C317" s="188" t="s">
        <v>2392</v>
      </c>
      <c r="D317" s="161"/>
      <c r="E317" s="162"/>
      <c r="F317" s="160"/>
      <c r="G317" s="16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60"/>
      <c r="Y317" s="151"/>
      <c r="Z317" s="151"/>
      <c r="AA317" s="151"/>
      <c r="AB317" s="151"/>
      <c r="AC317" s="151"/>
      <c r="AD317" s="151"/>
      <c r="AE317" s="151"/>
      <c r="AF317" s="151"/>
      <c r="AG317" s="151" t="s">
        <v>2034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>
      <c r="A318" s="158"/>
      <c r="B318" s="159"/>
      <c r="C318" s="188" t="s">
        <v>2393</v>
      </c>
      <c r="D318" s="161"/>
      <c r="E318" s="162"/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60"/>
      <c r="Y318" s="151"/>
      <c r="Z318" s="151"/>
      <c r="AA318" s="151"/>
      <c r="AB318" s="151"/>
      <c r="AC318" s="151"/>
      <c r="AD318" s="151"/>
      <c r="AE318" s="151"/>
      <c r="AF318" s="151"/>
      <c r="AG318" s="151" t="s">
        <v>2034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>
      <c r="A319" s="158"/>
      <c r="B319" s="159"/>
      <c r="C319" s="188" t="s">
        <v>2394</v>
      </c>
      <c r="D319" s="161"/>
      <c r="E319" s="162"/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60"/>
      <c r="Y319" s="151"/>
      <c r="Z319" s="151"/>
      <c r="AA319" s="151"/>
      <c r="AB319" s="151"/>
      <c r="AC319" s="151"/>
      <c r="AD319" s="151"/>
      <c r="AE319" s="151"/>
      <c r="AF319" s="151"/>
      <c r="AG319" s="151" t="s">
        <v>2034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>
      <c r="A320" s="158"/>
      <c r="B320" s="159"/>
      <c r="C320" s="188" t="s">
        <v>2395</v>
      </c>
      <c r="D320" s="161"/>
      <c r="E320" s="162">
        <v>38.200000000000003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60"/>
      <c r="Y320" s="151"/>
      <c r="Z320" s="151"/>
      <c r="AA320" s="151"/>
      <c r="AB320" s="151"/>
      <c r="AC320" s="151"/>
      <c r="AD320" s="151"/>
      <c r="AE320" s="151"/>
      <c r="AF320" s="151"/>
      <c r="AG320" s="151" t="s">
        <v>2034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ht="22.5" outlineLevel="1">
      <c r="A321" s="170">
        <v>83</v>
      </c>
      <c r="B321" s="171" t="s">
        <v>2396</v>
      </c>
      <c r="C321" s="187" t="s">
        <v>2397</v>
      </c>
      <c r="D321" s="172" t="s">
        <v>2099</v>
      </c>
      <c r="E321" s="173">
        <v>13.5</v>
      </c>
      <c r="F321" s="174"/>
      <c r="G321" s="175">
        <f>ROUND(E321*F321,2)</f>
        <v>0</v>
      </c>
      <c r="H321" s="174"/>
      <c r="I321" s="175">
        <f>ROUND(E321*H321,2)</f>
        <v>0</v>
      </c>
      <c r="J321" s="174"/>
      <c r="K321" s="175">
        <f>ROUND(E321*J321,2)</f>
        <v>0</v>
      </c>
      <c r="L321" s="175">
        <v>21</v>
      </c>
      <c r="M321" s="175">
        <f>G321*(1+L321/100)</f>
        <v>0</v>
      </c>
      <c r="N321" s="175">
        <v>0</v>
      </c>
      <c r="O321" s="175">
        <f>ROUND(E321*N321,2)</f>
        <v>0</v>
      </c>
      <c r="P321" s="175">
        <v>0</v>
      </c>
      <c r="Q321" s="175">
        <f>ROUND(E321*P321,2)</f>
        <v>0</v>
      </c>
      <c r="R321" s="175" t="s">
        <v>2139</v>
      </c>
      <c r="S321" s="175" t="s">
        <v>2019</v>
      </c>
      <c r="T321" s="176" t="s">
        <v>2020</v>
      </c>
      <c r="U321" s="160">
        <v>0.1</v>
      </c>
      <c r="V321" s="160">
        <f>ROUND(E321*U321,2)</f>
        <v>1.35</v>
      </c>
      <c r="W321" s="160"/>
      <c r="X321" s="160" t="s">
        <v>2021</v>
      </c>
      <c r="Y321" s="151"/>
      <c r="Z321" s="151"/>
      <c r="AA321" s="151"/>
      <c r="AB321" s="151"/>
      <c r="AC321" s="151"/>
      <c r="AD321" s="151"/>
      <c r="AE321" s="151"/>
      <c r="AF321" s="151"/>
      <c r="AG321" s="151" t="s">
        <v>2022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>
      <c r="A322" s="158"/>
      <c r="B322" s="159"/>
      <c r="C322" s="188" t="s">
        <v>2392</v>
      </c>
      <c r="D322" s="161"/>
      <c r="E322" s="162"/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60"/>
      <c r="Y322" s="151"/>
      <c r="Z322" s="151"/>
      <c r="AA322" s="151"/>
      <c r="AB322" s="151"/>
      <c r="AC322" s="151"/>
      <c r="AD322" s="151"/>
      <c r="AE322" s="151"/>
      <c r="AF322" s="151"/>
      <c r="AG322" s="151" t="s">
        <v>2034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>
      <c r="A323" s="158"/>
      <c r="B323" s="159"/>
      <c r="C323" s="188" t="s">
        <v>2398</v>
      </c>
      <c r="D323" s="161"/>
      <c r="E323" s="162">
        <v>13.5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60"/>
      <c r="Y323" s="151"/>
      <c r="Z323" s="151"/>
      <c r="AA323" s="151"/>
      <c r="AB323" s="151"/>
      <c r="AC323" s="151"/>
      <c r="AD323" s="151"/>
      <c r="AE323" s="151"/>
      <c r="AF323" s="151"/>
      <c r="AG323" s="151" t="s">
        <v>2034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ht="22.5" outlineLevel="1">
      <c r="A324" s="170">
        <v>84</v>
      </c>
      <c r="B324" s="171" t="s">
        <v>2399</v>
      </c>
      <c r="C324" s="187" t="s">
        <v>2400</v>
      </c>
      <c r="D324" s="172" t="s">
        <v>2196</v>
      </c>
      <c r="E324" s="173">
        <v>3</v>
      </c>
      <c r="F324" s="174"/>
      <c r="G324" s="175">
        <f>ROUND(E324*F324,2)</f>
        <v>0</v>
      </c>
      <c r="H324" s="174"/>
      <c r="I324" s="175">
        <f>ROUND(E324*H324,2)</f>
        <v>0</v>
      </c>
      <c r="J324" s="174"/>
      <c r="K324" s="175">
        <f>ROUND(E324*J324,2)</f>
        <v>0</v>
      </c>
      <c r="L324" s="175">
        <v>21</v>
      </c>
      <c r="M324" s="175">
        <f>G324*(1+L324/100)</f>
        <v>0</v>
      </c>
      <c r="N324" s="175">
        <v>1.2E-4</v>
      </c>
      <c r="O324" s="175">
        <f>ROUND(E324*N324,2)</f>
        <v>0</v>
      </c>
      <c r="P324" s="175">
        <v>0</v>
      </c>
      <c r="Q324" s="175">
        <f>ROUND(E324*P324,2)</f>
        <v>0</v>
      </c>
      <c r="R324" s="175" t="s">
        <v>2094</v>
      </c>
      <c r="S324" s="175" t="s">
        <v>2019</v>
      </c>
      <c r="T324" s="176" t="s">
        <v>2020</v>
      </c>
      <c r="U324" s="160">
        <v>0</v>
      </c>
      <c r="V324" s="160">
        <f>ROUND(E324*U324,2)</f>
        <v>0</v>
      </c>
      <c r="W324" s="160"/>
      <c r="X324" s="160" t="s">
        <v>2095</v>
      </c>
      <c r="Y324" s="151"/>
      <c r="Z324" s="151"/>
      <c r="AA324" s="151"/>
      <c r="AB324" s="151"/>
      <c r="AC324" s="151"/>
      <c r="AD324" s="151"/>
      <c r="AE324" s="151"/>
      <c r="AF324" s="151"/>
      <c r="AG324" s="151" t="s">
        <v>2096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>
      <c r="A325" s="158"/>
      <c r="B325" s="159"/>
      <c r="C325" s="188" t="s">
        <v>2401</v>
      </c>
      <c r="D325" s="161"/>
      <c r="E325" s="162"/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60"/>
      <c r="Y325" s="151"/>
      <c r="Z325" s="151"/>
      <c r="AA325" s="151"/>
      <c r="AB325" s="151"/>
      <c r="AC325" s="151"/>
      <c r="AD325" s="151"/>
      <c r="AE325" s="151"/>
      <c r="AF325" s="151"/>
      <c r="AG325" s="151" t="s">
        <v>2034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>
      <c r="A326" s="158"/>
      <c r="B326" s="159"/>
      <c r="C326" s="188" t="s">
        <v>1864</v>
      </c>
      <c r="D326" s="161"/>
      <c r="E326" s="162">
        <v>3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60"/>
      <c r="Y326" s="151"/>
      <c r="Z326" s="151"/>
      <c r="AA326" s="151"/>
      <c r="AB326" s="151"/>
      <c r="AC326" s="151"/>
      <c r="AD326" s="151"/>
      <c r="AE326" s="151"/>
      <c r="AF326" s="151"/>
      <c r="AG326" s="151" t="s">
        <v>2034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22.5" outlineLevel="1">
      <c r="A327" s="170">
        <v>85</v>
      </c>
      <c r="B327" s="171" t="s">
        <v>2402</v>
      </c>
      <c r="C327" s="187" t="s">
        <v>2403</v>
      </c>
      <c r="D327" s="172" t="s">
        <v>2196</v>
      </c>
      <c r="E327" s="173">
        <v>5</v>
      </c>
      <c r="F327" s="174"/>
      <c r="G327" s="175">
        <f>ROUND(E327*F327,2)</f>
        <v>0</v>
      </c>
      <c r="H327" s="174"/>
      <c r="I327" s="175">
        <f>ROUND(E327*H327,2)</f>
        <v>0</v>
      </c>
      <c r="J327" s="174"/>
      <c r="K327" s="175">
        <f>ROUND(E327*J327,2)</f>
        <v>0</v>
      </c>
      <c r="L327" s="175">
        <v>21</v>
      </c>
      <c r="M327" s="175">
        <f>G327*(1+L327/100)</f>
        <v>0</v>
      </c>
      <c r="N327" s="175">
        <v>4.6000000000000001E-4</v>
      </c>
      <c r="O327" s="175">
        <f>ROUND(E327*N327,2)</f>
        <v>0</v>
      </c>
      <c r="P327" s="175">
        <v>0</v>
      </c>
      <c r="Q327" s="175">
        <f>ROUND(E327*P327,2)</f>
        <v>0</v>
      </c>
      <c r="R327" s="175" t="s">
        <v>2094</v>
      </c>
      <c r="S327" s="175" t="s">
        <v>2019</v>
      </c>
      <c r="T327" s="176" t="s">
        <v>2020</v>
      </c>
      <c r="U327" s="160">
        <v>0</v>
      </c>
      <c r="V327" s="160">
        <f>ROUND(E327*U327,2)</f>
        <v>0</v>
      </c>
      <c r="W327" s="160"/>
      <c r="X327" s="160" t="s">
        <v>2095</v>
      </c>
      <c r="Y327" s="151"/>
      <c r="Z327" s="151"/>
      <c r="AA327" s="151"/>
      <c r="AB327" s="151"/>
      <c r="AC327" s="151"/>
      <c r="AD327" s="151"/>
      <c r="AE327" s="151"/>
      <c r="AF327" s="151"/>
      <c r="AG327" s="151" t="s">
        <v>2096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>
      <c r="A328" s="158"/>
      <c r="B328" s="159"/>
      <c r="C328" s="188" t="s">
        <v>2404</v>
      </c>
      <c r="D328" s="161"/>
      <c r="E328" s="162"/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60"/>
      <c r="Y328" s="151"/>
      <c r="Z328" s="151"/>
      <c r="AA328" s="151"/>
      <c r="AB328" s="151"/>
      <c r="AC328" s="151"/>
      <c r="AD328" s="151"/>
      <c r="AE328" s="151"/>
      <c r="AF328" s="151"/>
      <c r="AG328" s="151" t="s">
        <v>2034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>
      <c r="A329" s="158"/>
      <c r="B329" s="159"/>
      <c r="C329" s="188" t="s">
        <v>1906</v>
      </c>
      <c r="D329" s="161"/>
      <c r="E329" s="162">
        <v>5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60"/>
      <c r="Y329" s="151"/>
      <c r="Z329" s="151"/>
      <c r="AA329" s="151"/>
      <c r="AB329" s="151"/>
      <c r="AC329" s="151"/>
      <c r="AD329" s="151"/>
      <c r="AE329" s="151"/>
      <c r="AF329" s="151"/>
      <c r="AG329" s="151" t="s">
        <v>2034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>
      <c r="A330" s="170">
        <v>86</v>
      </c>
      <c r="B330" s="171" t="s">
        <v>2405</v>
      </c>
      <c r="C330" s="187" t="s">
        <v>2406</v>
      </c>
      <c r="D330" s="172" t="s">
        <v>2099</v>
      </c>
      <c r="E330" s="173">
        <v>38.200000000000003</v>
      </c>
      <c r="F330" s="174"/>
      <c r="G330" s="175">
        <f>ROUND(E330*F330,2)</f>
        <v>0</v>
      </c>
      <c r="H330" s="174"/>
      <c r="I330" s="175">
        <f>ROUND(E330*H330,2)</f>
        <v>0</v>
      </c>
      <c r="J330" s="174"/>
      <c r="K330" s="175">
        <f>ROUND(E330*J330,2)</f>
        <v>0</v>
      </c>
      <c r="L330" s="175">
        <v>21</v>
      </c>
      <c r="M330" s="175">
        <f>G330*(1+L330/100)</f>
        <v>0</v>
      </c>
      <c r="N330" s="175">
        <v>1E-4</v>
      </c>
      <c r="O330" s="175">
        <f>ROUND(E330*N330,2)</f>
        <v>0</v>
      </c>
      <c r="P330" s="175">
        <v>0</v>
      </c>
      <c r="Q330" s="175">
        <f>ROUND(E330*P330,2)</f>
        <v>0</v>
      </c>
      <c r="R330" s="175" t="s">
        <v>2094</v>
      </c>
      <c r="S330" s="175" t="s">
        <v>2019</v>
      </c>
      <c r="T330" s="176" t="s">
        <v>2020</v>
      </c>
      <c r="U330" s="160">
        <v>0</v>
      </c>
      <c r="V330" s="160">
        <f>ROUND(E330*U330,2)</f>
        <v>0</v>
      </c>
      <c r="W330" s="160"/>
      <c r="X330" s="160" t="s">
        <v>2095</v>
      </c>
      <c r="Y330" s="151"/>
      <c r="Z330" s="151"/>
      <c r="AA330" s="151"/>
      <c r="AB330" s="151"/>
      <c r="AC330" s="151"/>
      <c r="AD330" s="151"/>
      <c r="AE330" s="151"/>
      <c r="AF330" s="151"/>
      <c r="AG330" s="151" t="s">
        <v>2096</v>
      </c>
      <c r="AH330" s="151"/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>
      <c r="A331" s="158"/>
      <c r="B331" s="159"/>
      <c r="C331" s="188" t="s">
        <v>2391</v>
      </c>
      <c r="D331" s="161"/>
      <c r="E331" s="162"/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60"/>
      <c r="Y331" s="151"/>
      <c r="Z331" s="151"/>
      <c r="AA331" s="151"/>
      <c r="AB331" s="151"/>
      <c r="AC331" s="151"/>
      <c r="AD331" s="151"/>
      <c r="AE331" s="151"/>
      <c r="AF331" s="151"/>
      <c r="AG331" s="151" t="s">
        <v>2034</v>
      </c>
      <c r="AH331" s="151">
        <v>0</v>
      </c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>
      <c r="A332" s="158"/>
      <c r="B332" s="159"/>
      <c r="C332" s="188" t="s">
        <v>2392</v>
      </c>
      <c r="D332" s="161"/>
      <c r="E332" s="162"/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60"/>
      <c r="Y332" s="151"/>
      <c r="Z332" s="151"/>
      <c r="AA332" s="151"/>
      <c r="AB332" s="151"/>
      <c r="AC332" s="151"/>
      <c r="AD332" s="151"/>
      <c r="AE332" s="151"/>
      <c r="AF332" s="151"/>
      <c r="AG332" s="151" t="s">
        <v>2034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>
      <c r="A333" s="158"/>
      <c r="B333" s="159"/>
      <c r="C333" s="188" t="s">
        <v>2393</v>
      </c>
      <c r="D333" s="161"/>
      <c r="E333" s="162"/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60"/>
      <c r="Y333" s="151"/>
      <c r="Z333" s="151"/>
      <c r="AA333" s="151"/>
      <c r="AB333" s="151"/>
      <c r="AC333" s="151"/>
      <c r="AD333" s="151"/>
      <c r="AE333" s="151"/>
      <c r="AF333" s="151"/>
      <c r="AG333" s="151" t="s">
        <v>2034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>
      <c r="A334" s="158"/>
      <c r="B334" s="159"/>
      <c r="C334" s="188" t="s">
        <v>2407</v>
      </c>
      <c r="D334" s="161"/>
      <c r="E334" s="162"/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60"/>
      <c r="Y334" s="151"/>
      <c r="Z334" s="151"/>
      <c r="AA334" s="151"/>
      <c r="AB334" s="151"/>
      <c r="AC334" s="151"/>
      <c r="AD334" s="151"/>
      <c r="AE334" s="151"/>
      <c r="AF334" s="151"/>
      <c r="AG334" s="151" t="s">
        <v>2034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>
      <c r="A335" s="158"/>
      <c r="B335" s="159"/>
      <c r="C335" s="188" t="s">
        <v>2395</v>
      </c>
      <c r="D335" s="161"/>
      <c r="E335" s="162">
        <v>38.200000000000003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60"/>
      <c r="Y335" s="151"/>
      <c r="Z335" s="151"/>
      <c r="AA335" s="151"/>
      <c r="AB335" s="151"/>
      <c r="AC335" s="151"/>
      <c r="AD335" s="151"/>
      <c r="AE335" s="151"/>
      <c r="AF335" s="151"/>
      <c r="AG335" s="151" t="s">
        <v>2034</v>
      </c>
      <c r="AH335" s="151">
        <v>0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>
      <c r="A336" s="164" t="s">
        <v>2013</v>
      </c>
      <c r="B336" s="165" t="s">
        <v>1926</v>
      </c>
      <c r="C336" s="186" t="s">
        <v>1927</v>
      </c>
      <c r="D336" s="166"/>
      <c r="E336" s="167"/>
      <c r="F336" s="168"/>
      <c r="G336" s="168">
        <f>SUMIF(AG337:AG352,"&lt;&gt;NOR",G337:G352)</f>
        <v>0</v>
      </c>
      <c r="H336" s="168"/>
      <c r="I336" s="168">
        <f>SUM(I337:I352)</f>
        <v>0</v>
      </c>
      <c r="J336" s="168"/>
      <c r="K336" s="168">
        <f>SUM(K337:K352)</f>
        <v>0</v>
      </c>
      <c r="L336" s="168"/>
      <c r="M336" s="168">
        <f>SUM(M337:M352)</f>
        <v>0</v>
      </c>
      <c r="N336" s="168"/>
      <c r="O336" s="168">
        <f>SUM(O337:O352)</f>
        <v>1.3</v>
      </c>
      <c r="P336" s="168"/>
      <c r="Q336" s="168">
        <f>SUM(Q337:Q352)</f>
        <v>0</v>
      </c>
      <c r="R336" s="168"/>
      <c r="S336" s="168"/>
      <c r="T336" s="169"/>
      <c r="U336" s="163"/>
      <c r="V336" s="163">
        <f>SUM(V337:V352)</f>
        <v>4.09</v>
      </c>
      <c r="W336" s="163"/>
      <c r="X336" s="163"/>
      <c r="AG336" t="s">
        <v>2014</v>
      </c>
    </row>
    <row r="337" spans="1:60" outlineLevel="1">
      <c r="A337" s="170">
        <v>87</v>
      </c>
      <c r="B337" s="171" t="s">
        <v>2408</v>
      </c>
      <c r="C337" s="187" t="s">
        <v>2409</v>
      </c>
      <c r="D337" s="172" t="s">
        <v>2031</v>
      </c>
      <c r="E337" s="173">
        <v>0.495</v>
      </c>
      <c r="F337" s="174"/>
      <c r="G337" s="175">
        <f>ROUND(E337*F337,2)</f>
        <v>0</v>
      </c>
      <c r="H337" s="174"/>
      <c r="I337" s="175">
        <f>ROUND(E337*H337,2)</f>
        <v>0</v>
      </c>
      <c r="J337" s="174"/>
      <c r="K337" s="175">
        <f>ROUND(E337*J337,2)</f>
        <v>0</v>
      </c>
      <c r="L337" s="175">
        <v>21</v>
      </c>
      <c r="M337" s="175">
        <f>G337*(1+L337/100)</f>
        <v>0</v>
      </c>
      <c r="N337" s="175">
        <v>2.5249999999999999</v>
      </c>
      <c r="O337" s="175">
        <f>ROUND(E337*N337,2)</f>
        <v>1.25</v>
      </c>
      <c r="P337" s="175">
        <v>0</v>
      </c>
      <c r="Q337" s="175">
        <f>ROUND(E337*P337,2)</f>
        <v>0</v>
      </c>
      <c r="R337" s="175" t="s">
        <v>2139</v>
      </c>
      <c r="S337" s="175" t="s">
        <v>2019</v>
      </c>
      <c r="T337" s="176" t="s">
        <v>2020</v>
      </c>
      <c r="U337" s="160">
        <v>3.2130000000000001</v>
      </c>
      <c r="V337" s="160">
        <f>ROUND(E337*U337,2)</f>
        <v>1.59</v>
      </c>
      <c r="W337" s="160"/>
      <c r="X337" s="160" t="s">
        <v>2021</v>
      </c>
      <c r="Y337" s="151"/>
      <c r="Z337" s="151"/>
      <c r="AA337" s="151"/>
      <c r="AB337" s="151"/>
      <c r="AC337" s="151"/>
      <c r="AD337" s="151"/>
      <c r="AE337" s="151"/>
      <c r="AF337" s="151"/>
      <c r="AG337" s="151" t="s">
        <v>2022</v>
      </c>
      <c r="AH337" s="151"/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>
      <c r="A338" s="158"/>
      <c r="B338" s="159"/>
      <c r="C338" s="248" t="s">
        <v>2410</v>
      </c>
      <c r="D338" s="249"/>
      <c r="E338" s="249"/>
      <c r="F338" s="249"/>
      <c r="G338" s="249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60"/>
      <c r="Y338" s="151"/>
      <c r="Z338" s="151"/>
      <c r="AA338" s="151"/>
      <c r="AB338" s="151"/>
      <c r="AC338" s="151"/>
      <c r="AD338" s="151"/>
      <c r="AE338" s="151"/>
      <c r="AF338" s="151"/>
      <c r="AG338" s="151" t="s">
        <v>2024</v>
      </c>
      <c r="AH338" s="151"/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>
      <c r="A339" s="158"/>
      <c r="B339" s="159"/>
      <c r="C339" s="188" t="s">
        <v>2411</v>
      </c>
      <c r="D339" s="161"/>
      <c r="E339" s="162"/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60"/>
      <c r="Y339" s="151"/>
      <c r="Z339" s="151"/>
      <c r="AA339" s="151"/>
      <c r="AB339" s="151"/>
      <c r="AC339" s="151"/>
      <c r="AD339" s="151"/>
      <c r="AE339" s="151"/>
      <c r="AF339" s="151"/>
      <c r="AG339" s="151" t="s">
        <v>2034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>
      <c r="A340" s="158"/>
      <c r="B340" s="159"/>
      <c r="C340" s="188" t="s">
        <v>2412</v>
      </c>
      <c r="D340" s="161"/>
      <c r="E340" s="162">
        <v>0.495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60"/>
      <c r="Y340" s="151"/>
      <c r="Z340" s="151"/>
      <c r="AA340" s="151"/>
      <c r="AB340" s="151"/>
      <c r="AC340" s="151"/>
      <c r="AD340" s="151"/>
      <c r="AE340" s="151"/>
      <c r="AF340" s="151"/>
      <c r="AG340" s="151" t="s">
        <v>2034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>
      <c r="A341" s="170">
        <v>88</v>
      </c>
      <c r="B341" s="171" t="s">
        <v>2413</v>
      </c>
      <c r="C341" s="187" t="s">
        <v>2414</v>
      </c>
      <c r="D341" s="172" t="s">
        <v>2031</v>
      </c>
      <c r="E341" s="173">
        <v>0.495</v>
      </c>
      <c r="F341" s="174"/>
      <c r="G341" s="175">
        <f>ROUND(E341*F341,2)</f>
        <v>0</v>
      </c>
      <c r="H341" s="174"/>
      <c r="I341" s="175">
        <f>ROUND(E341*H341,2)</f>
        <v>0</v>
      </c>
      <c r="J341" s="174"/>
      <c r="K341" s="175">
        <f>ROUND(E341*J341,2)</f>
        <v>0</v>
      </c>
      <c r="L341" s="175">
        <v>21</v>
      </c>
      <c r="M341" s="175">
        <f>G341*(1+L341/100)</f>
        <v>0</v>
      </c>
      <c r="N341" s="175">
        <v>0</v>
      </c>
      <c r="O341" s="175">
        <f>ROUND(E341*N341,2)</f>
        <v>0</v>
      </c>
      <c r="P341" s="175">
        <v>0</v>
      </c>
      <c r="Q341" s="175">
        <f>ROUND(E341*P341,2)</f>
        <v>0</v>
      </c>
      <c r="R341" s="175" t="s">
        <v>2139</v>
      </c>
      <c r="S341" s="175" t="s">
        <v>2019</v>
      </c>
      <c r="T341" s="176" t="s">
        <v>2020</v>
      </c>
      <c r="U341" s="160">
        <v>2.7</v>
      </c>
      <c r="V341" s="160">
        <f>ROUND(E341*U341,2)</f>
        <v>1.34</v>
      </c>
      <c r="W341" s="160"/>
      <c r="X341" s="160" t="s">
        <v>2021</v>
      </c>
      <c r="Y341" s="151"/>
      <c r="Z341" s="151"/>
      <c r="AA341" s="151"/>
      <c r="AB341" s="151"/>
      <c r="AC341" s="151"/>
      <c r="AD341" s="151"/>
      <c r="AE341" s="151"/>
      <c r="AF341" s="151"/>
      <c r="AG341" s="151" t="s">
        <v>2022</v>
      </c>
      <c r="AH341" s="151"/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>
      <c r="A342" s="158"/>
      <c r="B342" s="159"/>
      <c r="C342" s="248" t="s">
        <v>2415</v>
      </c>
      <c r="D342" s="249"/>
      <c r="E342" s="249"/>
      <c r="F342" s="249"/>
      <c r="G342" s="249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60"/>
      <c r="Y342" s="151"/>
      <c r="Z342" s="151"/>
      <c r="AA342" s="151"/>
      <c r="AB342" s="151"/>
      <c r="AC342" s="151"/>
      <c r="AD342" s="151"/>
      <c r="AE342" s="151"/>
      <c r="AF342" s="151"/>
      <c r="AG342" s="151" t="s">
        <v>2024</v>
      </c>
      <c r="AH342" s="151"/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>
      <c r="A343" s="158"/>
      <c r="B343" s="159"/>
      <c r="C343" s="188" t="s">
        <v>2416</v>
      </c>
      <c r="D343" s="161"/>
      <c r="E343" s="162"/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60"/>
      <c r="Y343" s="151"/>
      <c r="Z343" s="151"/>
      <c r="AA343" s="151"/>
      <c r="AB343" s="151"/>
      <c r="AC343" s="151"/>
      <c r="AD343" s="151"/>
      <c r="AE343" s="151"/>
      <c r="AF343" s="151"/>
      <c r="AG343" s="151" t="s">
        <v>2034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>
      <c r="A344" s="158"/>
      <c r="B344" s="159"/>
      <c r="C344" s="188" t="s">
        <v>2412</v>
      </c>
      <c r="D344" s="161"/>
      <c r="E344" s="162">
        <v>0.495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60"/>
      <c r="Y344" s="151"/>
      <c r="Z344" s="151"/>
      <c r="AA344" s="151"/>
      <c r="AB344" s="151"/>
      <c r="AC344" s="151"/>
      <c r="AD344" s="151"/>
      <c r="AE344" s="151"/>
      <c r="AF344" s="151"/>
      <c r="AG344" s="151" t="s">
        <v>2034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>
      <c r="A345" s="170">
        <v>89</v>
      </c>
      <c r="B345" s="171" t="s">
        <v>2417</v>
      </c>
      <c r="C345" s="187" t="s">
        <v>2418</v>
      </c>
      <c r="D345" s="172" t="s">
        <v>2031</v>
      </c>
      <c r="E345" s="173">
        <v>0.495</v>
      </c>
      <c r="F345" s="174"/>
      <c r="G345" s="175">
        <f>ROUND(E345*F345,2)</f>
        <v>0</v>
      </c>
      <c r="H345" s="174"/>
      <c r="I345" s="175">
        <f>ROUND(E345*H345,2)</f>
        <v>0</v>
      </c>
      <c r="J345" s="174"/>
      <c r="K345" s="175">
        <f>ROUND(E345*J345,2)</f>
        <v>0</v>
      </c>
      <c r="L345" s="175">
        <v>21</v>
      </c>
      <c r="M345" s="175">
        <f>G345*(1+L345/100)</f>
        <v>0</v>
      </c>
      <c r="N345" s="175">
        <v>0</v>
      </c>
      <c r="O345" s="175">
        <f>ROUND(E345*N345,2)</f>
        <v>0</v>
      </c>
      <c r="P345" s="175">
        <v>0</v>
      </c>
      <c r="Q345" s="175">
        <f>ROUND(E345*P345,2)</f>
        <v>0</v>
      </c>
      <c r="R345" s="175" t="s">
        <v>2139</v>
      </c>
      <c r="S345" s="175" t="s">
        <v>2019</v>
      </c>
      <c r="T345" s="176" t="s">
        <v>2020</v>
      </c>
      <c r="U345" s="160">
        <v>0.82</v>
      </c>
      <c r="V345" s="160">
        <f>ROUND(E345*U345,2)</f>
        <v>0.41</v>
      </c>
      <c r="W345" s="160"/>
      <c r="X345" s="160" t="s">
        <v>2021</v>
      </c>
      <c r="Y345" s="151"/>
      <c r="Z345" s="151"/>
      <c r="AA345" s="151"/>
      <c r="AB345" s="151"/>
      <c r="AC345" s="151"/>
      <c r="AD345" s="151"/>
      <c r="AE345" s="151"/>
      <c r="AF345" s="151"/>
      <c r="AG345" s="151" t="s">
        <v>2022</v>
      </c>
      <c r="AH345" s="151"/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>
      <c r="A346" s="158"/>
      <c r="B346" s="159"/>
      <c r="C346" s="248" t="s">
        <v>2419</v>
      </c>
      <c r="D346" s="249"/>
      <c r="E346" s="249"/>
      <c r="F346" s="249"/>
      <c r="G346" s="249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60"/>
      <c r="Y346" s="151"/>
      <c r="Z346" s="151"/>
      <c r="AA346" s="151"/>
      <c r="AB346" s="151"/>
      <c r="AC346" s="151"/>
      <c r="AD346" s="151"/>
      <c r="AE346" s="151"/>
      <c r="AF346" s="151"/>
      <c r="AG346" s="151" t="s">
        <v>2024</v>
      </c>
      <c r="AH346" s="151"/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>
      <c r="A347" s="158"/>
      <c r="B347" s="159"/>
      <c r="C347" s="188" t="s">
        <v>2416</v>
      </c>
      <c r="D347" s="161"/>
      <c r="E347" s="162"/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60"/>
      <c r="Y347" s="151"/>
      <c r="Z347" s="151"/>
      <c r="AA347" s="151"/>
      <c r="AB347" s="151"/>
      <c r="AC347" s="151"/>
      <c r="AD347" s="151"/>
      <c r="AE347" s="151"/>
      <c r="AF347" s="151"/>
      <c r="AG347" s="151" t="s">
        <v>2034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>
      <c r="A348" s="158"/>
      <c r="B348" s="159"/>
      <c r="C348" s="188" t="s">
        <v>2412</v>
      </c>
      <c r="D348" s="161"/>
      <c r="E348" s="162">
        <v>0.495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60"/>
      <c r="Y348" s="151"/>
      <c r="Z348" s="151"/>
      <c r="AA348" s="151"/>
      <c r="AB348" s="151"/>
      <c r="AC348" s="151"/>
      <c r="AD348" s="151"/>
      <c r="AE348" s="151"/>
      <c r="AF348" s="151"/>
      <c r="AG348" s="151" t="s">
        <v>2034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>
      <c r="A349" s="170">
        <v>90</v>
      </c>
      <c r="B349" s="171" t="s">
        <v>2420</v>
      </c>
      <c r="C349" s="187" t="s">
        <v>2421</v>
      </c>
      <c r="D349" s="172" t="s">
        <v>2111</v>
      </c>
      <c r="E349" s="173">
        <v>4.9500000000000002E-2</v>
      </c>
      <c r="F349" s="174"/>
      <c r="G349" s="175">
        <f>ROUND(E349*F349,2)</f>
        <v>0</v>
      </c>
      <c r="H349" s="174"/>
      <c r="I349" s="175">
        <f>ROUND(E349*H349,2)</f>
        <v>0</v>
      </c>
      <c r="J349" s="174"/>
      <c r="K349" s="175">
        <f>ROUND(E349*J349,2)</f>
        <v>0</v>
      </c>
      <c r="L349" s="175">
        <v>21</v>
      </c>
      <c r="M349" s="175">
        <f>G349*(1+L349/100)</f>
        <v>0</v>
      </c>
      <c r="N349" s="175">
        <v>1.0662499999999999</v>
      </c>
      <c r="O349" s="175">
        <f>ROUND(E349*N349,2)</f>
        <v>0.05</v>
      </c>
      <c r="P349" s="175">
        <v>0</v>
      </c>
      <c r="Q349" s="175">
        <f>ROUND(E349*P349,2)</f>
        <v>0</v>
      </c>
      <c r="R349" s="175" t="s">
        <v>2139</v>
      </c>
      <c r="S349" s="175" t="s">
        <v>2019</v>
      </c>
      <c r="T349" s="176" t="s">
        <v>2020</v>
      </c>
      <c r="U349" s="160">
        <v>15.231</v>
      </c>
      <c r="V349" s="160">
        <f>ROUND(E349*U349,2)</f>
        <v>0.75</v>
      </c>
      <c r="W349" s="160"/>
      <c r="X349" s="160" t="s">
        <v>2021</v>
      </c>
      <c r="Y349" s="151"/>
      <c r="Z349" s="151"/>
      <c r="AA349" s="151"/>
      <c r="AB349" s="151"/>
      <c r="AC349" s="151"/>
      <c r="AD349" s="151"/>
      <c r="AE349" s="151"/>
      <c r="AF349" s="151"/>
      <c r="AG349" s="151" t="s">
        <v>2022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>
      <c r="A350" s="158"/>
      <c r="B350" s="159"/>
      <c r="C350" s="248" t="s">
        <v>2152</v>
      </c>
      <c r="D350" s="249"/>
      <c r="E350" s="249"/>
      <c r="F350" s="249"/>
      <c r="G350" s="249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60"/>
      <c r="Y350" s="151"/>
      <c r="Z350" s="151"/>
      <c r="AA350" s="151"/>
      <c r="AB350" s="151"/>
      <c r="AC350" s="151"/>
      <c r="AD350" s="151"/>
      <c r="AE350" s="151"/>
      <c r="AF350" s="151"/>
      <c r="AG350" s="151" t="s">
        <v>2024</v>
      </c>
      <c r="AH350" s="151"/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>
      <c r="A351" s="158"/>
      <c r="B351" s="159"/>
      <c r="C351" s="188" t="s">
        <v>2422</v>
      </c>
      <c r="D351" s="161"/>
      <c r="E351" s="162"/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60"/>
      <c r="Y351" s="151"/>
      <c r="Z351" s="151"/>
      <c r="AA351" s="151"/>
      <c r="AB351" s="151"/>
      <c r="AC351" s="151"/>
      <c r="AD351" s="151"/>
      <c r="AE351" s="151"/>
      <c r="AF351" s="151"/>
      <c r="AG351" s="151" t="s">
        <v>2034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>
      <c r="A352" s="158"/>
      <c r="B352" s="159"/>
      <c r="C352" s="188" t="s">
        <v>2423</v>
      </c>
      <c r="D352" s="161"/>
      <c r="E352" s="162">
        <v>4.9500000000000002E-2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60"/>
      <c r="Y352" s="151"/>
      <c r="Z352" s="151"/>
      <c r="AA352" s="151"/>
      <c r="AB352" s="151"/>
      <c r="AC352" s="151"/>
      <c r="AD352" s="151"/>
      <c r="AE352" s="151"/>
      <c r="AF352" s="151"/>
      <c r="AG352" s="151" t="s">
        <v>2034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>
      <c r="A353" s="164" t="s">
        <v>2013</v>
      </c>
      <c r="B353" s="165" t="s">
        <v>1930</v>
      </c>
      <c r="C353" s="186" t="s">
        <v>1931</v>
      </c>
      <c r="D353" s="166"/>
      <c r="E353" s="167"/>
      <c r="F353" s="168"/>
      <c r="G353" s="168">
        <f>SUMIF(AG354:AG354,"&lt;&gt;NOR",G354:G354)</f>
        <v>0</v>
      </c>
      <c r="H353" s="168"/>
      <c r="I353" s="168">
        <f>SUM(I354:I354)</f>
        <v>0</v>
      </c>
      <c r="J353" s="168"/>
      <c r="K353" s="168">
        <f>SUM(K354:K354)</f>
        <v>0</v>
      </c>
      <c r="L353" s="168"/>
      <c r="M353" s="168">
        <f>SUM(M354:M354)</f>
        <v>0</v>
      </c>
      <c r="N353" s="168"/>
      <c r="O353" s="168">
        <f>SUM(O354:O354)</f>
        <v>0</v>
      </c>
      <c r="P353" s="168"/>
      <c r="Q353" s="168">
        <f>SUM(Q354:Q354)</f>
        <v>0</v>
      </c>
      <c r="R353" s="168"/>
      <c r="S353" s="168"/>
      <c r="T353" s="169"/>
      <c r="U353" s="163"/>
      <c r="V353" s="163">
        <f>SUM(V354:V354)</f>
        <v>0</v>
      </c>
      <c r="W353" s="163"/>
      <c r="X353" s="163"/>
      <c r="AG353" t="s">
        <v>2014</v>
      </c>
    </row>
    <row r="354" spans="1:60" outlineLevel="1">
      <c r="A354" s="178">
        <v>91</v>
      </c>
      <c r="B354" s="179" t="s">
        <v>2424</v>
      </c>
      <c r="C354" s="189" t="s">
        <v>2425</v>
      </c>
      <c r="D354" s="180" t="s">
        <v>2157</v>
      </c>
      <c r="E354" s="181">
        <v>1</v>
      </c>
      <c r="F354" s="182"/>
      <c r="G354" s="183">
        <f>ROUND(E354*F354,2)</f>
        <v>0</v>
      </c>
      <c r="H354" s="182"/>
      <c r="I354" s="183">
        <f>ROUND(E354*H354,2)</f>
        <v>0</v>
      </c>
      <c r="J354" s="182"/>
      <c r="K354" s="183">
        <f>ROUND(E354*J354,2)</f>
        <v>0</v>
      </c>
      <c r="L354" s="183">
        <v>21</v>
      </c>
      <c r="M354" s="183">
        <f>G354*(1+L354/100)</f>
        <v>0</v>
      </c>
      <c r="N354" s="183">
        <v>0</v>
      </c>
      <c r="O354" s="183">
        <f>ROUND(E354*N354,2)</f>
        <v>0</v>
      </c>
      <c r="P354" s="183">
        <v>0</v>
      </c>
      <c r="Q354" s="183">
        <f>ROUND(E354*P354,2)</f>
        <v>0</v>
      </c>
      <c r="R354" s="183"/>
      <c r="S354" s="183" t="s">
        <v>2158</v>
      </c>
      <c r="T354" s="184" t="s">
        <v>2426</v>
      </c>
      <c r="U354" s="160">
        <v>0</v>
      </c>
      <c r="V354" s="160">
        <f>ROUND(E354*U354,2)</f>
        <v>0</v>
      </c>
      <c r="W354" s="160"/>
      <c r="X354" s="160" t="s">
        <v>2095</v>
      </c>
      <c r="Y354" s="151"/>
      <c r="Z354" s="151"/>
      <c r="AA354" s="151"/>
      <c r="AB354" s="151"/>
      <c r="AC354" s="151"/>
      <c r="AD354" s="151"/>
      <c r="AE354" s="151"/>
      <c r="AF354" s="151"/>
      <c r="AG354" s="151" t="s">
        <v>2096</v>
      </c>
      <c r="AH354" s="151"/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>
      <c r="A355" s="164" t="s">
        <v>2013</v>
      </c>
      <c r="B355" s="165" t="s">
        <v>1932</v>
      </c>
      <c r="C355" s="186" t="s">
        <v>1933</v>
      </c>
      <c r="D355" s="166"/>
      <c r="E355" s="167"/>
      <c r="F355" s="168"/>
      <c r="G355" s="168">
        <f>SUMIF(AG356:AG369,"&lt;&gt;NOR",G356:G369)</f>
        <v>0</v>
      </c>
      <c r="H355" s="168"/>
      <c r="I355" s="168">
        <f>SUM(I356:I369)</f>
        <v>0</v>
      </c>
      <c r="J355" s="168"/>
      <c r="K355" s="168">
        <f>SUM(K356:K369)</f>
        <v>0</v>
      </c>
      <c r="L355" s="168"/>
      <c r="M355" s="168">
        <f>SUM(M356:M369)</f>
        <v>0</v>
      </c>
      <c r="N355" s="168"/>
      <c r="O355" s="168">
        <f>SUM(O356:O369)</f>
        <v>8.31</v>
      </c>
      <c r="P355" s="168"/>
      <c r="Q355" s="168">
        <f>SUM(Q356:Q369)</f>
        <v>0</v>
      </c>
      <c r="R355" s="168"/>
      <c r="S355" s="168"/>
      <c r="T355" s="169"/>
      <c r="U355" s="163"/>
      <c r="V355" s="163">
        <f>SUM(V356:V369)</f>
        <v>24.5</v>
      </c>
      <c r="W355" s="163"/>
      <c r="X355" s="163"/>
      <c r="AG355" t="s">
        <v>2014</v>
      </c>
    </row>
    <row r="356" spans="1:60" outlineLevel="1">
      <c r="A356" s="170">
        <v>92</v>
      </c>
      <c r="B356" s="171" t="s">
        <v>2427</v>
      </c>
      <c r="C356" s="187" t="s">
        <v>2428</v>
      </c>
      <c r="D356" s="172" t="s">
        <v>2099</v>
      </c>
      <c r="E356" s="173">
        <v>6.24</v>
      </c>
      <c r="F356" s="174"/>
      <c r="G356" s="175">
        <f>ROUND(E356*F356,2)</f>
        <v>0</v>
      </c>
      <c r="H356" s="174"/>
      <c r="I356" s="175">
        <f>ROUND(E356*H356,2)</f>
        <v>0</v>
      </c>
      <c r="J356" s="174"/>
      <c r="K356" s="175">
        <f>ROUND(E356*J356,2)</f>
        <v>0</v>
      </c>
      <c r="L356" s="175">
        <v>21</v>
      </c>
      <c r="M356" s="175">
        <f>G356*(1+L356/100)</f>
        <v>0</v>
      </c>
      <c r="N356" s="175">
        <v>0.22</v>
      </c>
      <c r="O356" s="175">
        <f>ROUND(E356*N356,2)</f>
        <v>1.37</v>
      </c>
      <c r="P356" s="175">
        <v>0</v>
      </c>
      <c r="Q356" s="175">
        <f>ROUND(E356*P356,2)</f>
        <v>0</v>
      </c>
      <c r="R356" s="175" t="s">
        <v>2081</v>
      </c>
      <c r="S356" s="175" t="s">
        <v>2019</v>
      </c>
      <c r="T356" s="176" t="s">
        <v>2020</v>
      </c>
      <c r="U356" s="160">
        <v>3.0640999999999998</v>
      </c>
      <c r="V356" s="160">
        <f>ROUND(E356*U356,2)</f>
        <v>19.12</v>
      </c>
      <c r="W356" s="160"/>
      <c r="X356" s="160" t="s">
        <v>2021</v>
      </c>
      <c r="Y356" s="151"/>
      <c r="Z356" s="151"/>
      <c r="AA356" s="151"/>
      <c r="AB356" s="151"/>
      <c r="AC356" s="151"/>
      <c r="AD356" s="151"/>
      <c r="AE356" s="151"/>
      <c r="AF356" s="151"/>
      <c r="AG356" s="151" t="s">
        <v>2022</v>
      </c>
      <c r="AH356" s="151"/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>
      <c r="A357" s="158"/>
      <c r="B357" s="159"/>
      <c r="C357" s="188" t="s">
        <v>2429</v>
      </c>
      <c r="D357" s="161"/>
      <c r="E357" s="162"/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60"/>
      <c r="Y357" s="151"/>
      <c r="Z357" s="151"/>
      <c r="AA357" s="151"/>
      <c r="AB357" s="151"/>
      <c r="AC357" s="151"/>
      <c r="AD357" s="151"/>
      <c r="AE357" s="151"/>
      <c r="AF357" s="151"/>
      <c r="AG357" s="151" t="s">
        <v>2034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>
      <c r="A358" s="158"/>
      <c r="B358" s="159"/>
      <c r="C358" s="188" t="s">
        <v>2430</v>
      </c>
      <c r="D358" s="161"/>
      <c r="E358" s="162">
        <v>6.24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60"/>
      <c r="Y358" s="151"/>
      <c r="Z358" s="151"/>
      <c r="AA358" s="151"/>
      <c r="AB358" s="151"/>
      <c r="AC358" s="151"/>
      <c r="AD358" s="151"/>
      <c r="AE358" s="151"/>
      <c r="AF358" s="151"/>
      <c r="AG358" s="151" t="s">
        <v>2034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ht="22.5" outlineLevel="1">
      <c r="A359" s="170">
        <v>93</v>
      </c>
      <c r="B359" s="171" t="s">
        <v>2431</v>
      </c>
      <c r="C359" s="187" t="s">
        <v>2432</v>
      </c>
      <c r="D359" s="172" t="s">
        <v>2099</v>
      </c>
      <c r="E359" s="173">
        <v>38.42</v>
      </c>
      <c r="F359" s="174"/>
      <c r="G359" s="175">
        <f>ROUND(E359*F359,2)</f>
        <v>0</v>
      </c>
      <c r="H359" s="174"/>
      <c r="I359" s="175">
        <f>ROUND(E359*H359,2)</f>
        <v>0</v>
      </c>
      <c r="J359" s="174"/>
      <c r="K359" s="175">
        <f>ROUND(E359*J359,2)</f>
        <v>0</v>
      </c>
      <c r="L359" s="175">
        <v>21</v>
      </c>
      <c r="M359" s="175">
        <f>G359*(1+L359/100)</f>
        <v>0</v>
      </c>
      <c r="N359" s="175">
        <v>0.10249999999999999</v>
      </c>
      <c r="O359" s="175">
        <f>ROUND(E359*N359,2)</f>
        <v>3.94</v>
      </c>
      <c r="P359" s="175">
        <v>0</v>
      </c>
      <c r="Q359" s="175">
        <f>ROUND(E359*P359,2)</f>
        <v>0</v>
      </c>
      <c r="R359" s="175" t="s">
        <v>2310</v>
      </c>
      <c r="S359" s="175" t="s">
        <v>2019</v>
      </c>
      <c r="T359" s="176" t="s">
        <v>2020</v>
      </c>
      <c r="U359" s="160">
        <v>0.14000000000000001</v>
      </c>
      <c r="V359" s="160">
        <f>ROUND(E359*U359,2)</f>
        <v>5.38</v>
      </c>
      <c r="W359" s="160"/>
      <c r="X359" s="160" t="s">
        <v>2021</v>
      </c>
      <c r="Y359" s="151"/>
      <c r="Z359" s="151"/>
      <c r="AA359" s="151"/>
      <c r="AB359" s="151"/>
      <c r="AC359" s="151"/>
      <c r="AD359" s="151"/>
      <c r="AE359" s="151"/>
      <c r="AF359" s="151"/>
      <c r="AG359" s="151" t="s">
        <v>2022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>
      <c r="A360" s="158"/>
      <c r="B360" s="159"/>
      <c r="C360" s="248" t="s">
        <v>2433</v>
      </c>
      <c r="D360" s="249"/>
      <c r="E360" s="249"/>
      <c r="F360" s="249"/>
      <c r="G360" s="249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60"/>
      <c r="Y360" s="151"/>
      <c r="Z360" s="151"/>
      <c r="AA360" s="151"/>
      <c r="AB360" s="151"/>
      <c r="AC360" s="151"/>
      <c r="AD360" s="151"/>
      <c r="AE360" s="151"/>
      <c r="AF360" s="151"/>
      <c r="AG360" s="151" t="s">
        <v>2024</v>
      </c>
      <c r="AH360" s="151"/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>
      <c r="A361" s="158"/>
      <c r="B361" s="159"/>
      <c r="C361" s="188" t="s">
        <v>2434</v>
      </c>
      <c r="D361" s="161"/>
      <c r="E361" s="162"/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60"/>
      <c r="Y361" s="151"/>
      <c r="Z361" s="151"/>
      <c r="AA361" s="151"/>
      <c r="AB361" s="151"/>
      <c r="AC361" s="151"/>
      <c r="AD361" s="151"/>
      <c r="AE361" s="151"/>
      <c r="AF361" s="151"/>
      <c r="AG361" s="151" t="s">
        <v>2034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>
      <c r="A362" s="158"/>
      <c r="B362" s="159"/>
      <c r="C362" s="188" t="s">
        <v>2435</v>
      </c>
      <c r="D362" s="161"/>
      <c r="E362" s="162"/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60"/>
      <c r="Y362" s="151"/>
      <c r="Z362" s="151"/>
      <c r="AA362" s="151"/>
      <c r="AB362" s="151"/>
      <c r="AC362" s="151"/>
      <c r="AD362" s="151"/>
      <c r="AE362" s="151"/>
      <c r="AF362" s="151"/>
      <c r="AG362" s="151" t="s">
        <v>2034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outlineLevel="1">
      <c r="A363" s="158"/>
      <c r="B363" s="159"/>
      <c r="C363" s="188" t="s">
        <v>2436</v>
      </c>
      <c r="D363" s="161"/>
      <c r="E363" s="162">
        <v>38.42</v>
      </c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60"/>
      <c r="Y363" s="151"/>
      <c r="Z363" s="151"/>
      <c r="AA363" s="151"/>
      <c r="AB363" s="151"/>
      <c r="AC363" s="151"/>
      <c r="AD363" s="151"/>
      <c r="AE363" s="151"/>
      <c r="AF363" s="151"/>
      <c r="AG363" s="151" t="s">
        <v>2034</v>
      </c>
      <c r="AH363" s="151">
        <v>0</v>
      </c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>
      <c r="A364" s="170">
        <v>94</v>
      </c>
      <c r="B364" s="171" t="s">
        <v>2437</v>
      </c>
      <c r="C364" s="187" t="s">
        <v>2438</v>
      </c>
      <c r="D364" s="172" t="s">
        <v>2196</v>
      </c>
      <c r="E364" s="173">
        <v>84.524000000000001</v>
      </c>
      <c r="F364" s="174"/>
      <c r="G364" s="175">
        <f>ROUND(E364*F364,2)</f>
        <v>0</v>
      </c>
      <c r="H364" s="174"/>
      <c r="I364" s="175">
        <f>ROUND(E364*H364,2)</f>
        <v>0</v>
      </c>
      <c r="J364" s="174"/>
      <c r="K364" s="175">
        <f>ROUND(E364*J364,2)</f>
        <v>0</v>
      </c>
      <c r="L364" s="175">
        <v>21</v>
      </c>
      <c r="M364" s="175">
        <f>G364*(1+L364/100)</f>
        <v>0</v>
      </c>
      <c r="N364" s="175">
        <v>2.7E-2</v>
      </c>
      <c r="O364" s="175">
        <f>ROUND(E364*N364,2)</f>
        <v>2.2799999999999998</v>
      </c>
      <c r="P364" s="175">
        <v>0</v>
      </c>
      <c r="Q364" s="175">
        <f>ROUND(E364*P364,2)</f>
        <v>0</v>
      </c>
      <c r="R364" s="175" t="s">
        <v>2094</v>
      </c>
      <c r="S364" s="175" t="s">
        <v>2019</v>
      </c>
      <c r="T364" s="176" t="s">
        <v>2020</v>
      </c>
      <c r="U364" s="160">
        <v>0</v>
      </c>
      <c r="V364" s="160">
        <f>ROUND(E364*U364,2)</f>
        <v>0</v>
      </c>
      <c r="W364" s="160"/>
      <c r="X364" s="160" t="s">
        <v>2095</v>
      </c>
      <c r="Y364" s="151"/>
      <c r="Z364" s="151"/>
      <c r="AA364" s="151"/>
      <c r="AB364" s="151"/>
      <c r="AC364" s="151"/>
      <c r="AD364" s="151"/>
      <c r="AE364" s="151"/>
      <c r="AF364" s="151"/>
      <c r="AG364" s="151" t="s">
        <v>2096</v>
      </c>
      <c r="AH364" s="151"/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>
      <c r="A365" s="158"/>
      <c r="B365" s="159"/>
      <c r="C365" s="188" t="s">
        <v>2439</v>
      </c>
      <c r="D365" s="161"/>
      <c r="E365" s="162"/>
      <c r="F365" s="160"/>
      <c r="G365" s="16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60"/>
      <c r="Y365" s="151"/>
      <c r="Z365" s="151"/>
      <c r="AA365" s="151"/>
      <c r="AB365" s="151"/>
      <c r="AC365" s="151"/>
      <c r="AD365" s="151"/>
      <c r="AE365" s="151"/>
      <c r="AF365" s="151"/>
      <c r="AG365" s="151" t="s">
        <v>2034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>
      <c r="A366" s="158"/>
      <c r="B366" s="159"/>
      <c r="C366" s="188" t="s">
        <v>2440</v>
      </c>
      <c r="D366" s="161"/>
      <c r="E366" s="162">
        <v>84.524000000000001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60"/>
      <c r="Y366" s="151"/>
      <c r="Z366" s="151"/>
      <c r="AA366" s="151"/>
      <c r="AB366" s="151"/>
      <c r="AC366" s="151"/>
      <c r="AD366" s="151"/>
      <c r="AE366" s="151"/>
      <c r="AF366" s="151"/>
      <c r="AG366" s="151" t="s">
        <v>2034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ht="22.5" outlineLevel="1">
      <c r="A367" s="170">
        <v>95</v>
      </c>
      <c r="B367" s="171" t="s">
        <v>2441</v>
      </c>
      <c r="C367" s="187" t="s">
        <v>2442</v>
      </c>
      <c r="D367" s="172" t="s">
        <v>2196</v>
      </c>
      <c r="E367" s="173">
        <v>33</v>
      </c>
      <c r="F367" s="174"/>
      <c r="G367" s="175">
        <f>ROUND(E367*F367,2)</f>
        <v>0</v>
      </c>
      <c r="H367" s="174"/>
      <c r="I367" s="175">
        <f>ROUND(E367*H367,2)</f>
        <v>0</v>
      </c>
      <c r="J367" s="174"/>
      <c r="K367" s="175">
        <f>ROUND(E367*J367,2)</f>
        <v>0</v>
      </c>
      <c r="L367" s="175">
        <v>21</v>
      </c>
      <c r="M367" s="175">
        <f>G367*(1+L367/100)</f>
        <v>0</v>
      </c>
      <c r="N367" s="175">
        <v>2.1669999999999998E-2</v>
      </c>
      <c r="O367" s="175">
        <f>ROUND(E367*N367,2)</f>
        <v>0.72</v>
      </c>
      <c r="P367" s="175">
        <v>0</v>
      </c>
      <c r="Q367" s="175">
        <f>ROUND(E367*P367,2)</f>
        <v>0</v>
      </c>
      <c r="R367" s="175" t="s">
        <v>2094</v>
      </c>
      <c r="S367" s="175" t="s">
        <v>2019</v>
      </c>
      <c r="T367" s="176" t="s">
        <v>2020</v>
      </c>
      <c r="U367" s="160">
        <v>0</v>
      </c>
      <c r="V367" s="160">
        <f>ROUND(E367*U367,2)</f>
        <v>0</v>
      </c>
      <c r="W367" s="160"/>
      <c r="X367" s="160" t="s">
        <v>2095</v>
      </c>
      <c r="Y367" s="151"/>
      <c r="Z367" s="151"/>
      <c r="AA367" s="151"/>
      <c r="AB367" s="151"/>
      <c r="AC367" s="151"/>
      <c r="AD367" s="151"/>
      <c r="AE367" s="151"/>
      <c r="AF367" s="151"/>
      <c r="AG367" s="151" t="s">
        <v>2096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>
      <c r="A368" s="158"/>
      <c r="B368" s="159"/>
      <c r="C368" s="188" t="s">
        <v>2443</v>
      </c>
      <c r="D368" s="161"/>
      <c r="E368" s="162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60"/>
      <c r="Y368" s="151"/>
      <c r="Z368" s="151"/>
      <c r="AA368" s="151"/>
      <c r="AB368" s="151"/>
      <c r="AC368" s="151"/>
      <c r="AD368" s="151"/>
      <c r="AE368" s="151"/>
      <c r="AF368" s="151"/>
      <c r="AG368" s="151" t="s">
        <v>2034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outlineLevel="1">
      <c r="A369" s="158"/>
      <c r="B369" s="159"/>
      <c r="C369" s="188" t="s">
        <v>2444</v>
      </c>
      <c r="D369" s="161"/>
      <c r="E369" s="162">
        <v>33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60"/>
      <c r="Y369" s="151"/>
      <c r="Z369" s="151"/>
      <c r="AA369" s="151"/>
      <c r="AB369" s="151"/>
      <c r="AC369" s="151"/>
      <c r="AD369" s="151"/>
      <c r="AE369" s="151"/>
      <c r="AF369" s="151"/>
      <c r="AG369" s="151" t="s">
        <v>2034</v>
      </c>
      <c r="AH369" s="151">
        <v>0</v>
      </c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>
      <c r="A370" s="164" t="s">
        <v>2013</v>
      </c>
      <c r="B370" s="165" t="s">
        <v>1934</v>
      </c>
      <c r="C370" s="186" t="s">
        <v>1935</v>
      </c>
      <c r="D370" s="166"/>
      <c r="E370" s="167"/>
      <c r="F370" s="168"/>
      <c r="G370" s="168">
        <f>SUMIF(AG371:AG387,"&lt;&gt;NOR",G371:G387)</f>
        <v>0</v>
      </c>
      <c r="H370" s="168"/>
      <c r="I370" s="168">
        <f>SUM(I371:I387)</f>
        <v>0</v>
      </c>
      <c r="J370" s="168"/>
      <c r="K370" s="168">
        <f>SUM(K371:K387)</f>
        <v>0</v>
      </c>
      <c r="L370" s="168"/>
      <c r="M370" s="168">
        <f>SUM(M371:M387)</f>
        <v>0</v>
      </c>
      <c r="N370" s="168"/>
      <c r="O370" s="168">
        <f>SUM(O371:O387)</f>
        <v>1.8399999999999999</v>
      </c>
      <c r="P370" s="168"/>
      <c r="Q370" s="168">
        <f>SUM(Q371:Q387)</f>
        <v>0</v>
      </c>
      <c r="R370" s="168"/>
      <c r="S370" s="168"/>
      <c r="T370" s="169"/>
      <c r="U370" s="163"/>
      <c r="V370" s="163">
        <f>SUM(V371:V387)</f>
        <v>389.47</v>
      </c>
      <c r="W370" s="163"/>
      <c r="X370" s="163"/>
      <c r="AG370" t="s">
        <v>2014</v>
      </c>
    </row>
    <row r="371" spans="1:60" outlineLevel="1">
      <c r="A371" s="170">
        <v>96</v>
      </c>
      <c r="B371" s="171" t="s">
        <v>2445</v>
      </c>
      <c r="C371" s="187" t="s">
        <v>2446</v>
      </c>
      <c r="D371" s="172" t="s">
        <v>2099</v>
      </c>
      <c r="E371" s="173">
        <v>38.799999999999997</v>
      </c>
      <c r="F371" s="174"/>
      <c r="G371" s="175">
        <f>ROUND(E371*F371,2)</f>
        <v>0</v>
      </c>
      <c r="H371" s="174"/>
      <c r="I371" s="175">
        <f>ROUND(E371*H371,2)</f>
        <v>0</v>
      </c>
      <c r="J371" s="174"/>
      <c r="K371" s="175">
        <f>ROUND(E371*J371,2)</f>
        <v>0</v>
      </c>
      <c r="L371" s="175">
        <v>21</v>
      </c>
      <c r="M371" s="175">
        <f>G371*(1+L371/100)</f>
        <v>0</v>
      </c>
      <c r="N371" s="175">
        <v>2.3269999999999999E-2</v>
      </c>
      <c r="O371" s="175">
        <f>ROUND(E371*N371,2)</f>
        <v>0.9</v>
      </c>
      <c r="P371" s="175">
        <v>0</v>
      </c>
      <c r="Q371" s="175">
        <f>ROUND(E371*P371,2)</f>
        <v>0</v>
      </c>
      <c r="R371" s="175" t="s">
        <v>2217</v>
      </c>
      <c r="S371" s="175" t="s">
        <v>2019</v>
      </c>
      <c r="T371" s="176" t="s">
        <v>2020</v>
      </c>
      <c r="U371" s="160">
        <v>5.05</v>
      </c>
      <c r="V371" s="160">
        <f>ROUND(E371*U371,2)</f>
        <v>195.94</v>
      </c>
      <c r="W371" s="160"/>
      <c r="X371" s="160" t="s">
        <v>2021</v>
      </c>
      <c r="Y371" s="151"/>
      <c r="Z371" s="151"/>
      <c r="AA371" s="151"/>
      <c r="AB371" s="151"/>
      <c r="AC371" s="151"/>
      <c r="AD371" s="151"/>
      <c r="AE371" s="151"/>
      <c r="AF371" s="151"/>
      <c r="AG371" s="151" t="s">
        <v>2022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>
      <c r="A372" s="158"/>
      <c r="B372" s="159"/>
      <c r="C372" s="248" t="s">
        <v>2447</v>
      </c>
      <c r="D372" s="249"/>
      <c r="E372" s="249"/>
      <c r="F372" s="249"/>
      <c r="G372" s="249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60"/>
      <c r="Y372" s="151"/>
      <c r="Z372" s="151"/>
      <c r="AA372" s="151"/>
      <c r="AB372" s="151"/>
      <c r="AC372" s="151"/>
      <c r="AD372" s="151"/>
      <c r="AE372" s="151"/>
      <c r="AF372" s="151"/>
      <c r="AG372" s="151" t="s">
        <v>2024</v>
      </c>
      <c r="AH372" s="151"/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>
      <c r="A373" s="158"/>
      <c r="B373" s="159"/>
      <c r="C373" s="188" t="s">
        <v>2448</v>
      </c>
      <c r="D373" s="161"/>
      <c r="E373" s="162"/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60"/>
      <c r="Y373" s="151"/>
      <c r="Z373" s="151"/>
      <c r="AA373" s="151"/>
      <c r="AB373" s="151"/>
      <c r="AC373" s="151"/>
      <c r="AD373" s="151"/>
      <c r="AE373" s="151"/>
      <c r="AF373" s="151"/>
      <c r="AG373" s="151" t="s">
        <v>2034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>
      <c r="A374" s="158"/>
      <c r="B374" s="159"/>
      <c r="C374" s="188" t="s">
        <v>2449</v>
      </c>
      <c r="D374" s="161"/>
      <c r="E374" s="162">
        <v>38.799999999999997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60"/>
      <c r="Y374" s="151"/>
      <c r="Z374" s="151"/>
      <c r="AA374" s="151"/>
      <c r="AB374" s="151"/>
      <c r="AC374" s="151"/>
      <c r="AD374" s="151"/>
      <c r="AE374" s="151"/>
      <c r="AF374" s="151"/>
      <c r="AG374" s="151" t="s">
        <v>2034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ht="22.5" outlineLevel="1">
      <c r="A375" s="170">
        <v>97</v>
      </c>
      <c r="B375" s="171" t="s">
        <v>2450</v>
      </c>
      <c r="C375" s="187" t="s">
        <v>2451</v>
      </c>
      <c r="D375" s="172" t="s">
        <v>2099</v>
      </c>
      <c r="E375" s="173">
        <v>30</v>
      </c>
      <c r="F375" s="174"/>
      <c r="G375" s="175">
        <f>ROUND(E375*F375,2)</f>
        <v>0</v>
      </c>
      <c r="H375" s="174"/>
      <c r="I375" s="175">
        <f>ROUND(E375*H375,2)</f>
        <v>0</v>
      </c>
      <c r="J375" s="174"/>
      <c r="K375" s="175">
        <f>ROUND(E375*J375,2)</f>
        <v>0</v>
      </c>
      <c r="L375" s="175">
        <v>21</v>
      </c>
      <c r="M375" s="175">
        <f>G375*(1+L375/100)</f>
        <v>0</v>
      </c>
      <c r="N375" s="175">
        <v>3.1260000000000003E-2</v>
      </c>
      <c r="O375" s="175">
        <f>ROUND(E375*N375,2)</f>
        <v>0.94</v>
      </c>
      <c r="P375" s="175">
        <v>0</v>
      </c>
      <c r="Q375" s="175">
        <f>ROUND(E375*P375,2)</f>
        <v>0</v>
      </c>
      <c r="R375" s="175" t="s">
        <v>2217</v>
      </c>
      <c r="S375" s="175" t="s">
        <v>2019</v>
      </c>
      <c r="T375" s="176" t="s">
        <v>2020</v>
      </c>
      <c r="U375" s="160">
        <v>6.0679999999999996</v>
      </c>
      <c r="V375" s="160">
        <f>ROUND(E375*U375,2)</f>
        <v>182.04</v>
      </c>
      <c r="W375" s="160"/>
      <c r="X375" s="160" t="s">
        <v>2021</v>
      </c>
      <c r="Y375" s="151"/>
      <c r="Z375" s="151"/>
      <c r="AA375" s="151"/>
      <c r="AB375" s="151"/>
      <c r="AC375" s="151"/>
      <c r="AD375" s="151"/>
      <c r="AE375" s="151"/>
      <c r="AF375" s="151"/>
      <c r="AG375" s="151" t="s">
        <v>2022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>
      <c r="A376" s="158"/>
      <c r="B376" s="159"/>
      <c r="C376" s="248" t="s">
        <v>2447</v>
      </c>
      <c r="D376" s="249"/>
      <c r="E376" s="249"/>
      <c r="F376" s="249"/>
      <c r="G376" s="249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60"/>
      <c r="Y376" s="151"/>
      <c r="Z376" s="151"/>
      <c r="AA376" s="151"/>
      <c r="AB376" s="151"/>
      <c r="AC376" s="151"/>
      <c r="AD376" s="151"/>
      <c r="AE376" s="151"/>
      <c r="AF376" s="151"/>
      <c r="AG376" s="151" t="s">
        <v>2024</v>
      </c>
      <c r="AH376" s="151"/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>
      <c r="A377" s="158"/>
      <c r="B377" s="159"/>
      <c r="C377" s="188" t="s">
        <v>2452</v>
      </c>
      <c r="D377" s="161"/>
      <c r="E377" s="162"/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60"/>
      <c r="Y377" s="151"/>
      <c r="Z377" s="151"/>
      <c r="AA377" s="151"/>
      <c r="AB377" s="151"/>
      <c r="AC377" s="151"/>
      <c r="AD377" s="151"/>
      <c r="AE377" s="151"/>
      <c r="AF377" s="151"/>
      <c r="AG377" s="151" t="s">
        <v>2034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>
      <c r="A378" s="158"/>
      <c r="B378" s="159"/>
      <c r="C378" s="188" t="s">
        <v>2453</v>
      </c>
      <c r="D378" s="161"/>
      <c r="E378" s="162">
        <v>30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60"/>
      <c r="Y378" s="151"/>
      <c r="Z378" s="151"/>
      <c r="AA378" s="151"/>
      <c r="AB378" s="151"/>
      <c r="AC378" s="151"/>
      <c r="AD378" s="151"/>
      <c r="AE378" s="151"/>
      <c r="AF378" s="151"/>
      <c r="AG378" s="151" t="s">
        <v>2034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ht="22.5" outlineLevel="1">
      <c r="A379" s="170">
        <v>98</v>
      </c>
      <c r="B379" s="171" t="s">
        <v>2454</v>
      </c>
      <c r="C379" s="187" t="s">
        <v>2455</v>
      </c>
      <c r="D379" s="172" t="s">
        <v>2031</v>
      </c>
      <c r="E379" s="173">
        <v>77.146879999999996</v>
      </c>
      <c r="F379" s="174"/>
      <c r="G379" s="175">
        <f>ROUND(E379*F379,2)</f>
        <v>0</v>
      </c>
      <c r="H379" s="174"/>
      <c r="I379" s="175">
        <f>ROUND(E379*H379,2)</f>
        <v>0</v>
      </c>
      <c r="J379" s="174"/>
      <c r="K379" s="175">
        <f>ROUND(E379*J379,2)</f>
        <v>0</v>
      </c>
      <c r="L379" s="175">
        <v>21</v>
      </c>
      <c r="M379" s="175">
        <f>G379*(1+L379/100)</f>
        <v>0</v>
      </c>
      <c r="N379" s="175">
        <v>0</v>
      </c>
      <c r="O379" s="175">
        <f>ROUND(E379*N379,2)</f>
        <v>0</v>
      </c>
      <c r="P379" s="175">
        <v>0</v>
      </c>
      <c r="Q379" s="175">
        <f>ROUND(E379*P379,2)</f>
        <v>0</v>
      </c>
      <c r="R379" s="175" t="s">
        <v>2217</v>
      </c>
      <c r="S379" s="175" t="s">
        <v>2019</v>
      </c>
      <c r="T379" s="176" t="s">
        <v>2020</v>
      </c>
      <c r="U379" s="160">
        <v>0.114</v>
      </c>
      <c r="V379" s="160">
        <f>ROUND(E379*U379,2)</f>
        <v>8.7899999999999991</v>
      </c>
      <c r="W379" s="160"/>
      <c r="X379" s="160" t="s">
        <v>2021</v>
      </c>
      <c r="Y379" s="151"/>
      <c r="Z379" s="151"/>
      <c r="AA379" s="151"/>
      <c r="AB379" s="151"/>
      <c r="AC379" s="151"/>
      <c r="AD379" s="151"/>
      <c r="AE379" s="151"/>
      <c r="AF379" s="151"/>
      <c r="AG379" s="151" t="s">
        <v>2022</v>
      </c>
      <c r="AH379" s="151"/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>
      <c r="A380" s="158"/>
      <c r="B380" s="159"/>
      <c r="C380" s="248" t="s">
        <v>2456</v>
      </c>
      <c r="D380" s="249"/>
      <c r="E380" s="249"/>
      <c r="F380" s="249"/>
      <c r="G380" s="249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60"/>
      <c r="Y380" s="151"/>
      <c r="Z380" s="151"/>
      <c r="AA380" s="151"/>
      <c r="AB380" s="151"/>
      <c r="AC380" s="151"/>
      <c r="AD380" s="151"/>
      <c r="AE380" s="151"/>
      <c r="AF380" s="151"/>
      <c r="AG380" s="151" t="s">
        <v>2024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>
      <c r="A381" s="158"/>
      <c r="B381" s="159"/>
      <c r="C381" s="188" t="s">
        <v>2457</v>
      </c>
      <c r="D381" s="161"/>
      <c r="E381" s="162"/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60"/>
      <c r="Y381" s="151"/>
      <c r="Z381" s="151"/>
      <c r="AA381" s="151"/>
      <c r="AB381" s="151"/>
      <c r="AC381" s="151"/>
      <c r="AD381" s="151"/>
      <c r="AE381" s="151"/>
      <c r="AF381" s="151"/>
      <c r="AG381" s="151" t="s">
        <v>2034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>
      <c r="A382" s="158"/>
      <c r="B382" s="159"/>
      <c r="C382" s="188" t="s">
        <v>2458</v>
      </c>
      <c r="D382" s="161"/>
      <c r="E382" s="162"/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60"/>
      <c r="Y382" s="151"/>
      <c r="Z382" s="151"/>
      <c r="AA382" s="151"/>
      <c r="AB382" s="151"/>
      <c r="AC382" s="151"/>
      <c r="AD382" s="151"/>
      <c r="AE382" s="151"/>
      <c r="AF382" s="151"/>
      <c r="AG382" s="151" t="s">
        <v>2034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>
      <c r="A383" s="158"/>
      <c r="B383" s="159"/>
      <c r="C383" s="188" t="s">
        <v>2459</v>
      </c>
      <c r="D383" s="161"/>
      <c r="E383" s="162"/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60"/>
      <c r="Y383" s="151"/>
      <c r="Z383" s="151"/>
      <c r="AA383" s="151"/>
      <c r="AB383" s="151"/>
      <c r="AC383" s="151"/>
      <c r="AD383" s="151"/>
      <c r="AE383" s="151"/>
      <c r="AF383" s="151"/>
      <c r="AG383" s="151" t="s">
        <v>2034</v>
      </c>
      <c r="AH383" s="151">
        <v>0</v>
      </c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>
      <c r="A384" s="158"/>
      <c r="B384" s="159"/>
      <c r="C384" s="188" t="s">
        <v>2460</v>
      </c>
      <c r="D384" s="161"/>
      <c r="E384" s="162">
        <v>77.146879999999996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60"/>
      <c r="Y384" s="151"/>
      <c r="Z384" s="151"/>
      <c r="AA384" s="151"/>
      <c r="AB384" s="151"/>
      <c r="AC384" s="151"/>
      <c r="AD384" s="151"/>
      <c r="AE384" s="151"/>
      <c r="AF384" s="151"/>
      <c r="AG384" s="151" t="s">
        <v>2034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ht="22.5" outlineLevel="1">
      <c r="A385" s="170">
        <v>99</v>
      </c>
      <c r="B385" s="171" t="s">
        <v>2461</v>
      </c>
      <c r="C385" s="187" t="s">
        <v>2462</v>
      </c>
      <c r="D385" s="172" t="s">
        <v>2031</v>
      </c>
      <c r="E385" s="173">
        <v>77.146870000000007</v>
      </c>
      <c r="F385" s="174"/>
      <c r="G385" s="175">
        <f>ROUND(E385*F385,2)</f>
        <v>0</v>
      </c>
      <c r="H385" s="174"/>
      <c r="I385" s="175">
        <f>ROUND(E385*H385,2)</f>
        <v>0</v>
      </c>
      <c r="J385" s="174"/>
      <c r="K385" s="175">
        <f>ROUND(E385*J385,2)</f>
        <v>0</v>
      </c>
      <c r="L385" s="175">
        <v>21</v>
      </c>
      <c r="M385" s="175">
        <f>G385*(1+L385/100)</f>
        <v>0</v>
      </c>
      <c r="N385" s="175">
        <v>0</v>
      </c>
      <c r="O385" s="175">
        <f>ROUND(E385*N385,2)</f>
        <v>0</v>
      </c>
      <c r="P385" s="175">
        <v>0</v>
      </c>
      <c r="Q385" s="175">
        <f>ROUND(E385*P385,2)</f>
        <v>0</v>
      </c>
      <c r="R385" s="175" t="s">
        <v>2217</v>
      </c>
      <c r="S385" s="175" t="s">
        <v>2019</v>
      </c>
      <c r="T385" s="176" t="s">
        <v>2020</v>
      </c>
      <c r="U385" s="160">
        <v>3.5000000000000003E-2</v>
      </c>
      <c r="V385" s="160">
        <f>ROUND(E385*U385,2)</f>
        <v>2.7</v>
      </c>
      <c r="W385" s="160"/>
      <c r="X385" s="160" t="s">
        <v>2021</v>
      </c>
      <c r="Y385" s="151"/>
      <c r="Z385" s="151"/>
      <c r="AA385" s="151"/>
      <c r="AB385" s="151"/>
      <c r="AC385" s="151"/>
      <c r="AD385" s="151"/>
      <c r="AE385" s="151"/>
      <c r="AF385" s="151"/>
      <c r="AG385" s="151" t="s">
        <v>2022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>
      <c r="A386" s="158"/>
      <c r="B386" s="159"/>
      <c r="C386" s="248" t="s">
        <v>2456</v>
      </c>
      <c r="D386" s="249"/>
      <c r="E386" s="249"/>
      <c r="F386" s="249"/>
      <c r="G386" s="249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60"/>
      <c r="Y386" s="151"/>
      <c r="Z386" s="151"/>
      <c r="AA386" s="151"/>
      <c r="AB386" s="151"/>
      <c r="AC386" s="151"/>
      <c r="AD386" s="151"/>
      <c r="AE386" s="151"/>
      <c r="AF386" s="151"/>
      <c r="AG386" s="151" t="s">
        <v>2024</v>
      </c>
      <c r="AH386" s="151"/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>
      <c r="A387" s="178">
        <v>100</v>
      </c>
      <c r="B387" s="179" t="s">
        <v>2463</v>
      </c>
      <c r="C387" s="189" t="s">
        <v>2464</v>
      </c>
      <c r="D387" s="180" t="s">
        <v>2031</v>
      </c>
      <c r="E387" s="181">
        <v>77.146870000000007</v>
      </c>
      <c r="F387" s="182"/>
      <c r="G387" s="183">
        <f>ROUND(E387*F387,2)</f>
        <v>0</v>
      </c>
      <c r="H387" s="182"/>
      <c r="I387" s="183">
        <f>ROUND(E387*H387,2)</f>
        <v>0</v>
      </c>
      <c r="J387" s="182"/>
      <c r="K387" s="183">
        <f>ROUND(E387*J387,2)</f>
        <v>0</v>
      </c>
      <c r="L387" s="183">
        <v>21</v>
      </c>
      <c r="M387" s="183">
        <f>G387*(1+L387/100)</f>
        <v>0</v>
      </c>
      <c r="N387" s="183">
        <v>0</v>
      </c>
      <c r="O387" s="183">
        <f>ROUND(E387*N387,2)</f>
        <v>0</v>
      </c>
      <c r="P387" s="183">
        <v>0</v>
      </c>
      <c r="Q387" s="183">
        <f>ROUND(E387*P387,2)</f>
        <v>0</v>
      </c>
      <c r="R387" s="183" t="s">
        <v>2094</v>
      </c>
      <c r="S387" s="183" t="s">
        <v>2019</v>
      </c>
      <c r="T387" s="184" t="s">
        <v>2020</v>
      </c>
      <c r="U387" s="160">
        <v>0</v>
      </c>
      <c r="V387" s="160">
        <f>ROUND(E387*U387,2)</f>
        <v>0</v>
      </c>
      <c r="W387" s="160"/>
      <c r="X387" s="160" t="s">
        <v>2095</v>
      </c>
      <c r="Y387" s="151"/>
      <c r="Z387" s="151"/>
      <c r="AA387" s="151"/>
      <c r="AB387" s="151"/>
      <c r="AC387" s="151"/>
      <c r="AD387" s="151"/>
      <c r="AE387" s="151"/>
      <c r="AF387" s="151"/>
      <c r="AG387" s="151" t="s">
        <v>2096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>
      <c r="A388" s="164" t="s">
        <v>2013</v>
      </c>
      <c r="B388" s="165" t="s">
        <v>1936</v>
      </c>
      <c r="C388" s="186" t="s">
        <v>1937</v>
      </c>
      <c r="D388" s="166"/>
      <c r="E388" s="167"/>
      <c r="F388" s="168"/>
      <c r="G388" s="168">
        <f>SUMIF(AG389:AG403,"&lt;&gt;NOR",G389:G403)</f>
        <v>0</v>
      </c>
      <c r="H388" s="168"/>
      <c r="I388" s="168">
        <f>SUM(I389:I403)</f>
        <v>0</v>
      </c>
      <c r="J388" s="168"/>
      <c r="K388" s="168">
        <f>SUM(K389:K403)</f>
        <v>0</v>
      </c>
      <c r="L388" s="168"/>
      <c r="M388" s="168">
        <f>SUM(M389:M403)</f>
        <v>0</v>
      </c>
      <c r="N388" s="168"/>
      <c r="O388" s="168">
        <f>SUM(O389:O403)</f>
        <v>6.05</v>
      </c>
      <c r="P388" s="168"/>
      <c r="Q388" s="168">
        <f>SUM(Q389:Q403)</f>
        <v>0</v>
      </c>
      <c r="R388" s="168"/>
      <c r="S388" s="168"/>
      <c r="T388" s="169"/>
      <c r="U388" s="163"/>
      <c r="V388" s="163">
        <f>SUM(V389:V403)</f>
        <v>109.62</v>
      </c>
      <c r="W388" s="163"/>
      <c r="X388" s="163"/>
      <c r="AG388" t="s">
        <v>2014</v>
      </c>
    </row>
    <row r="389" spans="1:60" ht="22.5" outlineLevel="1">
      <c r="A389" s="170">
        <v>101</v>
      </c>
      <c r="B389" s="171" t="s">
        <v>2465</v>
      </c>
      <c r="C389" s="187" t="s">
        <v>2466</v>
      </c>
      <c r="D389" s="172" t="s">
        <v>2080</v>
      </c>
      <c r="E389" s="173">
        <v>245.1</v>
      </c>
      <c r="F389" s="174"/>
      <c r="G389" s="175">
        <f>ROUND(E389*F389,2)</f>
        <v>0</v>
      </c>
      <c r="H389" s="174"/>
      <c r="I389" s="175">
        <f>ROUND(E389*H389,2)</f>
        <v>0</v>
      </c>
      <c r="J389" s="174"/>
      <c r="K389" s="175">
        <f>ROUND(E389*J389,2)</f>
        <v>0</v>
      </c>
      <c r="L389" s="175">
        <v>21</v>
      </c>
      <c r="M389" s="175">
        <f>G389*(1+L389/100)</f>
        <v>0</v>
      </c>
      <c r="N389" s="175">
        <v>1.8380000000000001E-2</v>
      </c>
      <c r="O389" s="175">
        <f>ROUND(E389*N389,2)</f>
        <v>4.5</v>
      </c>
      <c r="P389" s="175">
        <v>0</v>
      </c>
      <c r="Q389" s="175">
        <f>ROUND(E389*P389,2)</f>
        <v>0</v>
      </c>
      <c r="R389" s="175" t="s">
        <v>2467</v>
      </c>
      <c r="S389" s="175" t="s">
        <v>2019</v>
      </c>
      <c r="T389" s="176" t="s">
        <v>2020</v>
      </c>
      <c r="U389" s="160">
        <v>0.13</v>
      </c>
      <c r="V389" s="160">
        <f>ROUND(E389*U389,2)</f>
        <v>31.86</v>
      </c>
      <c r="W389" s="160"/>
      <c r="X389" s="160" t="s">
        <v>2021</v>
      </c>
      <c r="Y389" s="151"/>
      <c r="Z389" s="151"/>
      <c r="AA389" s="151"/>
      <c r="AB389" s="151"/>
      <c r="AC389" s="151"/>
      <c r="AD389" s="151"/>
      <c r="AE389" s="151"/>
      <c r="AF389" s="151"/>
      <c r="AG389" s="151" t="s">
        <v>2022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>
      <c r="A390" s="158"/>
      <c r="B390" s="159"/>
      <c r="C390" s="248" t="s">
        <v>2468</v>
      </c>
      <c r="D390" s="249"/>
      <c r="E390" s="249"/>
      <c r="F390" s="249"/>
      <c r="G390" s="249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60"/>
      <c r="Y390" s="151"/>
      <c r="Z390" s="151"/>
      <c r="AA390" s="151"/>
      <c r="AB390" s="151"/>
      <c r="AC390" s="151"/>
      <c r="AD390" s="151"/>
      <c r="AE390" s="151"/>
      <c r="AF390" s="151"/>
      <c r="AG390" s="151" t="s">
        <v>2024</v>
      </c>
      <c r="AH390" s="151"/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>
      <c r="A391" s="158"/>
      <c r="B391" s="159"/>
      <c r="C391" s="188" t="s">
        <v>2469</v>
      </c>
      <c r="D391" s="161"/>
      <c r="E391" s="162"/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60"/>
      <c r="Y391" s="151"/>
      <c r="Z391" s="151"/>
      <c r="AA391" s="151"/>
      <c r="AB391" s="151"/>
      <c r="AC391" s="151"/>
      <c r="AD391" s="151"/>
      <c r="AE391" s="151"/>
      <c r="AF391" s="151"/>
      <c r="AG391" s="151" t="s">
        <v>2034</v>
      </c>
      <c r="AH391" s="151">
        <v>0</v>
      </c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>
      <c r="A392" s="158"/>
      <c r="B392" s="159"/>
      <c r="C392" s="188" t="s">
        <v>2470</v>
      </c>
      <c r="D392" s="161"/>
      <c r="E392" s="162"/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60"/>
      <c r="Y392" s="151"/>
      <c r="Z392" s="151"/>
      <c r="AA392" s="151"/>
      <c r="AB392" s="151"/>
      <c r="AC392" s="151"/>
      <c r="AD392" s="151"/>
      <c r="AE392" s="151"/>
      <c r="AF392" s="151"/>
      <c r="AG392" s="151" t="s">
        <v>2034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>
      <c r="A393" s="158"/>
      <c r="B393" s="159"/>
      <c r="C393" s="188" t="s">
        <v>2471</v>
      </c>
      <c r="D393" s="161"/>
      <c r="E393" s="162"/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60"/>
      <c r="Y393" s="151"/>
      <c r="Z393" s="151"/>
      <c r="AA393" s="151"/>
      <c r="AB393" s="151"/>
      <c r="AC393" s="151"/>
      <c r="AD393" s="151"/>
      <c r="AE393" s="151"/>
      <c r="AF393" s="151"/>
      <c r="AG393" s="151" t="s">
        <v>2034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>
      <c r="A394" s="158"/>
      <c r="B394" s="159"/>
      <c r="C394" s="188" t="s">
        <v>2472</v>
      </c>
      <c r="D394" s="161"/>
      <c r="E394" s="162">
        <v>245.1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60"/>
      <c r="Y394" s="151"/>
      <c r="Z394" s="151"/>
      <c r="AA394" s="151"/>
      <c r="AB394" s="151"/>
      <c r="AC394" s="151"/>
      <c r="AD394" s="151"/>
      <c r="AE394" s="151"/>
      <c r="AF394" s="151"/>
      <c r="AG394" s="151" t="s">
        <v>2034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ht="33.75" outlineLevel="1">
      <c r="A395" s="170">
        <v>102</v>
      </c>
      <c r="B395" s="171" t="s">
        <v>2473</v>
      </c>
      <c r="C395" s="187" t="s">
        <v>2474</v>
      </c>
      <c r="D395" s="172" t="s">
        <v>2080</v>
      </c>
      <c r="E395" s="173">
        <v>490.2</v>
      </c>
      <c r="F395" s="174"/>
      <c r="G395" s="175">
        <f>ROUND(E395*F395,2)</f>
        <v>0</v>
      </c>
      <c r="H395" s="174"/>
      <c r="I395" s="175">
        <f>ROUND(E395*H395,2)</f>
        <v>0</v>
      </c>
      <c r="J395" s="174"/>
      <c r="K395" s="175">
        <f>ROUND(E395*J395,2)</f>
        <v>0</v>
      </c>
      <c r="L395" s="175">
        <v>21</v>
      </c>
      <c r="M395" s="175">
        <f>G395*(1+L395/100)</f>
        <v>0</v>
      </c>
      <c r="N395" s="175">
        <v>8.4999999999999995E-4</v>
      </c>
      <c r="O395" s="175">
        <f>ROUND(E395*N395,2)</f>
        <v>0.42</v>
      </c>
      <c r="P395" s="175">
        <v>0</v>
      </c>
      <c r="Q395" s="175">
        <f>ROUND(E395*P395,2)</f>
        <v>0</v>
      </c>
      <c r="R395" s="175" t="s">
        <v>2467</v>
      </c>
      <c r="S395" s="175" t="s">
        <v>2019</v>
      </c>
      <c r="T395" s="176" t="s">
        <v>2020</v>
      </c>
      <c r="U395" s="160">
        <v>6.0000000000000001E-3</v>
      </c>
      <c r="V395" s="160">
        <f>ROUND(E395*U395,2)</f>
        <v>2.94</v>
      </c>
      <c r="W395" s="160"/>
      <c r="X395" s="160" t="s">
        <v>2021</v>
      </c>
      <c r="Y395" s="151"/>
      <c r="Z395" s="151"/>
      <c r="AA395" s="151"/>
      <c r="AB395" s="151"/>
      <c r="AC395" s="151"/>
      <c r="AD395" s="151"/>
      <c r="AE395" s="151"/>
      <c r="AF395" s="151"/>
      <c r="AG395" s="151" t="s">
        <v>2022</v>
      </c>
      <c r="AH395" s="151"/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>
      <c r="A396" s="158"/>
      <c r="B396" s="159"/>
      <c r="C396" s="248" t="s">
        <v>2468</v>
      </c>
      <c r="D396" s="249"/>
      <c r="E396" s="249"/>
      <c r="F396" s="249"/>
      <c r="G396" s="249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60"/>
      <c r="Y396" s="151"/>
      <c r="Z396" s="151"/>
      <c r="AA396" s="151"/>
      <c r="AB396" s="151"/>
      <c r="AC396" s="151"/>
      <c r="AD396" s="151"/>
      <c r="AE396" s="151"/>
      <c r="AF396" s="151"/>
      <c r="AG396" s="151" t="s">
        <v>2024</v>
      </c>
      <c r="AH396" s="151"/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>
      <c r="A397" s="158"/>
      <c r="B397" s="159"/>
      <c r="C397" s="188" t="s">
        <v>2475</v>
      </c>
      <c r="D397" s="161"/>
      <c r="E397" s="162"/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60"/>
      <c r="Y397" s="151"/>
      <c r="Z397" s="151"/>
      <c r="AA397" s="151"/>
      <c r="AB397" s="151"/>
      <c r="AC397" s="151"/>
      <c r="AD397" s="151"/>
      <c r="AE397" s="151"/>
      <c r="AF397" s="151"/>
      <c r="AG397" s="151" t="s">
        <v>2034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>
      <c r="A398" s="158"/>
      <c r="B398" s="159"/>
      <c r="C398" s="188" t="s">
        <v>2476</v>
      </c>
      <c r="D398" s="161"/>
      <c r="E398" s="162">
        <v>490.2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60"/>
      <c r="Y398" s="151"/>
      <c r="Z398" s="151"/>
      <c r="AA398" s="151"/>
      <c r="AB398" s="151"/>
      <c r="AC398" s="151"/>
      <c r="AD398" s="151"/>
      <c r="AE398" s="151"/>
      <c r="AF398" s="151"/>
      <c r="AG398" s="151" t="s">
        <v>2034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>
      <c r="A399" s="178">
        <v>103</v>
      </c>
      <c r="B399" s="179" t="s">
        <v>2477</v>
      </c>
      <c r="C399" s="189" t="s">
        <v>2478</v>
      </c>
      <c r="D399" s="180" t="s">
        <v>2080</v>
      </c>
      <c r="E399" s="181">
        <v>245.1</v>
      </c>
      <c r="F399" s="182"/>
      <c r="G399" s="183">
        <f>ROUND(E399*F399,2)</f>
        <v>0</v>
      </c>
      <c r="H399" s="182"/>
      <c r="I399" s="183">
        <f>ROUND(E399*H399,2)</f>
        <v>0</v>
      </c>
      <c r="J399" s="182"/>
      <c r="K399" s="183">
        <f>ROUND(E399*J399,2)</f>
        <v>0</v>
      </c>
      <c r="L399" s="183">
        <v>21</v>
      </c>
      <c r="M399" s="183">
        <f>G399*(1+L399/100)</f>
        <v>0</v>
      </c>
      <c r="N399" s="183">
        <v>0</v>
      </c>
      <c r="O399" s="183">
        <f>ROUND(E399*N399,2)</f>
        <v>0</v>
      </c>
      <c r="P399" s="183">
        <v>0</v>
      </c>
      <c r="Q399" s="183">
        <f>ROUND(E399*P399,2)</f>
        <v>0</v>
      </c>
      <c r="R399" s="183" t="s">
        <v>2467</v>
      </c>
      <c r="S399" s="183" t="s">
        <v>2019</v>
      </c>
      <c r="T399" s="184" t="s">
        <v>2020</v>
      </c>
      <c r="U399" s="160">
        <v>0.10199999999999999</v>
      </c>
      <c r="V399" s="160">
        <f>ROUND(E399*U399,2)</f>
        <v>25</v>
      </c>
      <c r="W399" s="160"/>
      <c r="X399" s="160" t="s">
        <v>2021</v>
      </c>
      <c r="Y399" s="151"/>
      <c r="Z399" s="151"/>
      <c r="AA399" s="151"/>
      <c r="AB399" s="151"/>
      <c r="AC399" s="151"/>
      <c r="AD399" s="151"/>
      <c r="AE399" s="151"/>
      <c r="AF399" s="151"/>
      <c r="AG399" s="151" t="s">
        <v>2022</v>
      </c>
      <c r="AH399" s="151"/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>
      <c r="A400" s="170">
        <v>104</v>
      </c>
      <c r="B400" s="171" t="s">
        <v>2479</v>
      </c>
      <c r="C400" s="187" t="s">
        <v>2480</v>
      </c>
      <c r="D400" s="172" t="s">
        <v>2080</v>
      </c>
      <c r="E400" s="173">
        <v>191.625</v>
      </c>
      <c r="F400" s="174"/>
      <c r="G400" s="175">
        <f>ROUND(E400*F400,2)</f>
        <v>0</v>
      </c>
      <c r="H400" s="174"/>
      <c r="I400" s="175">
        <f>ROUND(E400*H400,2)</f>
        <v>0</v>
      </c>
      <c r="J400" s="174"/>
      <c r="K400" s="175">
        <f>ROUND(E400*J400,2)</f>
        <v>0</v>
      </c>
      <c r="L400" s="175">
        <v>21</v>
      </c>
      <c r="M400" s="175">
        <f>G400*(1+L400/100)</f>
        <v>0</v>
      </c>
      <c r="N400" s="175">
        <v>5.9199999999999999E-3</v>
      </c>
      <c r="O400" s="175">
        <f>ROUND(E400*N400,2)</f>
        <v>1.1299999999999999</v>
      </c>
      <c r="P400" s="175">
        <v>0</v>
      </c>
      <c r="Q400" s="175">
        <f>ROUND(E400*P400,2)</f>
        <v>0</v>
      </c>
      <c r="R400" s="175" t="s">
        <v>2467</v>
      </c>
      <c r="S400" s="175" t="s">
        <v>2019</v>
      </c>
      <c r="T400" s="176" t="s">
        <v>2020</v>
      </c>
      <c r="U400" s="160">
        <v>0.26</v>
      </c>
      <c r="V400" s="160">
        <f>ROUND(E400*U400,2)</f>
        <v>49.82</v>
      </c>
      <c r="W400" s="160"/>
      <c r="X400" s="160" t="s">
        <v>2021</v>
      </c>
      <c r="Y400" s="151"/>
      <c r="Z400" s="151"/>
      <c r="AA400" s="151"/>
      <c r="AB400" s="151"/>
      <c r="AC400" s="151"/>
      <c r="AD400" s="151"/>
      <c r="AE400" s="151"/>
      <c r="AF400" s="151"/>
      <c r="AG400" s="151" t="s">
        <v>2022</v>
      </c>
      <c r="AH400" s="151"/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>
      <c r="A401" s="158"/>
      <c r="B401" s="159"/>
      <c r="C401" s="188" t="s">
        <v>2481</v>
      </c>
      <c r="D401" s="161"/>
      <c r="E401" s="162"/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60"/>
      <c r="S401" s="160"/>
      <c r="T401" s="160"/>
      <c r="U401" s="160"/>
      <c r="V401" s="160"/>
      <c r="W401" s="160"/>
      <c r="X401" s="160"/>
      <c r="Y401" s="151"/>
      <c r="Z401" s="151"/>
      <c r="AA401" s="151"/>
      <c r="AB401" s="151"/>
      <c r="AC401" s="151"/>
      <c r="AD401" s="151"/>
      <c r="AE401" s="151"/>
      <c r="AF401" s="151"/>
      <c r="AG401" s="151" t="s">
        <v>2034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>
      <c r="A402" s="158"/>
      <c r="B402" s="159"/>
      <c r="C402" s="188" t="s">
        <v>2482</v>
      </c>
      <c r="D402" s="161"/>
      <c r="E402" s="162"/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60"/>
      <c r="Y402" s="151"/>
      <c r="Z402" s="151"/>
      <c r="AA402" s="151"/>
      <c r="AB402" s="151"/>
      <c r="AC402" s="151"/>
      <c r="AD402" s="151"/>
      <c r="AE402" s="151"/>
      <c r="AF402" s="151"/>
      <c r="AG402" s="151" t="s">
        <v>2034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>
      <c r="A403" s="158"/>
      <c r="B403" s="159"/>
      <c r="C403" s="188" t="s">
        <v>2483</v>
      </c>
      <c r="D403" s="161"/>
      <c r="E403" s="162">
        <v>191.625</v>
      </c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60"/>
      <c r="Y403" s="151"/>
      <c r="Z403" s="151"/>
      <c r="AA403" s="151"/>
      <c r="AB403" s="151"/>
      <c r="AC403" s="151"/>
      <c r="AD403" s="151"/>
      <c r="AE403" s="151"/>
      <c r="AF403" s="151"/>
      <c r="AG403" s="151" t="s">
        <v>2034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>
      <c r="A404" s="164" t="s">
        <v>2013</v>
      </c>
      <c r="B404" s="165" t="s">
        <v>1938</v>
      </c>
      <c r="C404" s="186" t="s">
        <v>1939</v>
      </c>
      <c r="D404" s="166"/>
      <c r="E404" s="167"/>
      <c r="F404" s="168"/>
      <c r="G404" s="168">
        <f>SUMIF(AG405:AG414,"&lt;&gt;NOR",G405:G414)</f>
        <v>0</v>
      </c>
      <c r="H404" s="168"/>
      <c r="I404" s="168">
        <f>SUM(I405:I414)</f>
        <v>0</v>
      </c>
      <c r="J404" s="168"/>
      <c r="K404" s="168">
        <f>SUM(K405:K414)</f>
        <v>0</v>
      </c>
      <c r="L404" s="168"/>
      <c r="M404" s="168">
        <f>SUM(M405:M414)</f>
        <v>0</v>
      </c>
      <c r="N404" s="168"/>
      <c r="O404" s="168">
        <f>SUM(O405:O414)</f>
        <v>0</v>
      </c>
      <c r="P404" s="168"/>
      <c r="Q404" s="168">
        <f>SUM(Q405:Q414)</f>
        <v>0</v>
      </c>
      <c r="R404" s="168"/>
      <c r="S404" s="168"/>
      <c r="T404" s="169"/>
      <c r="U404" s="163"/>
      <c r="V404" s="163">
        <f>SUM(V405:V414)</f>
        <v>7.7100000000000009</v>
      </c>
      <c r="W404" s="163"/>
      <c r="X404" s="163"/>
      <c r="AG404" t="s">
        <v>2014</v>
      </c>
    </row>
    <row r="405" spans="1:60" outlineLevel="1">
      <c r="A405" s="170">
        <v>105</v>
      </c>
      <c r="B405" s="171" t="s">
        <v>2484</v>
      </c>
      <c r="C405" s="187" t="s">
        <v>2485</v>
      </c>
      <c r="D405" s="172" t="s">
        <v>2080</v>
      </c>
      <c r="E405" s="173">
        <v>9</v>
      </c>
      <c r="F405" s="174"/>
      <c r="G405" s="175">
        <f>ROUND(E405*F405,2)</f>
        <v>0</v>
      </c>
      <c r="H405" s="174"/>
      <c r="I405" s="175">
        <f>ROUND(E405*H405,2)</f>
        <v>0</v>
      </c>
      <c r="J405" s="174"/>
      <c r="K405" s="175">
        <f>ROUND(E405*J405,2)</f>
        <v>0</v>
      </c>
      <c r="L405" s="175">
        <v>21</v>
      </c>
      <c r="M405" s="175">
        <f>G405*(1+L405/100)</f>
        <v>0</v>
      </c>
      <c r="N405" s="175">
        <v>4.0000000000000003E-5</v>
      </c>
      <c r="O405" s="175">
        <f>ROUND(E405*N405,2)</f>
        <v>0</v>
      </c>
      <c r="P405" s="175">
        <v>0</v>
      </c>
      <c r="Q405" s="175">
        <f>ROUND(E405*P405,2)</f>
        <v>0</v>
      </c>
      <c r="R405" s="175" t="s">
        <v>2139</v>
      </c>
      <c r="S405" s="175" t="s">
        <v>2019</v>
      </c>
      <c r="T405" s="176" t="s">
        <v>2020</v>
      </c>
      <c r="U405" s="160">
        <v>0.308</v>
      </c>
      <c r="V405" s="160">
        <f>ROUND(E405*U405,2)</f>
        <v>2.77</v>
      </c>
      <c r="W405" s="160"/>
      <c r="X405" s="160" t="s">
        <v>2021</v>
      </c>
      <c r="Y405" s="151"/>
      <c r="Z405" s="151"/>
      <c r="AA405" s="151"/>
      <c r="AB405" s="151"/>
      <c r="AC405" s="151"/>
      <c r="AD405" s="151"/>
      <c r="AE405" s="151"/>
      <c r="AF405" s="151"/>
      <c r="AG405" s="151" t="s">
        <v>2022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ht="22.5" outlineLevel="1">
      <c r="A406" s="158"/>
      <c r="B406" s="159"/>
      <c r="C406" s="250" t="s">
        <v>2486</v>
      </c>
      <c r="D406" s="251"/>
      <c r="E406" s="251"/>
      <c r="F406" s="251"/>
      <c r="G406" s="251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60"/>
      <c r="Y406" s="151"/>
      <c r="Z406" s="151"/>
      <c r="AA406" s="151"/>
      <c r="AB406" s="151"/>
      <c r="AC406" s="151"/>
      <c r="AD406" s="151"/>
      <c r="AE406" s="151"/>
      <c r="AF406" s="151"/>
      <c r="AG406" s="151" t="s">
        <v>2115</v>
      </c>
      <c r="AH406" s="151"/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77" t="str">
        <f>C406</f>
        <v>zárubněmi, umytí a vyčištění jiných zasklených a natíraných ploch a zařizovacích předmětů před předáním do užívání světlá výška podlaží do 4 m</v>
      </c>
      <c r="BB406" s="151"/>
      <c r="BC406" s="151"/>
      <c r="BD406" s="151"/>
      <c r="BE406" s="151"/>
      <c r="BF406" s="151"/>
      <c r="BG406" s="151"/>
      <c r="BH406" s="151"/>
    </row>
    <row r="407" spans="1:60" outlineLevel="1">
      <c r="A407" s="158"/>
      <c r="B407" s="159"/>
      <c r="C407" s="188" t="s">
        <v>2338</v>
      </c>
      <c r="D407" s="161"/>
      <c r="E407" s="162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60"/>
      <c r="S407" s="160"/>
      <c r="T407" s="160"/>
      <c r="U407" s="160"/>
      <c r="V407" s="160"/>
      <c r="W407" s="160"/>
      <c r="X407" s="160"/>
      <c r="Y407" s="151"/>
      <c r="Z407" s="151"/>
      <c r="AA407" s="151"/>
      <c r="AB407" s="151"/>
      <c r="AC407" s="151"/>
      <c r="AD407" s="151"/>
      <c r="AE407" s="151"/>
      <c r="AF407" s="151"/>
      <c r="AG407" s="151" t="s">
        <v>2034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>
      <c r="A408" s="158"/>
      <c r="B408" s="159"/>
      <c r="C408" s="188" t="s">
        <v>1930</v>
      </c>
      <c r="D408" s="161"/>
      <c r="E408" s="162">
        <v>9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60"/>
      <c r="Y408" s="151"/>
      <c r="Z408" s="151"/>
      <c r="AA408" s="151"/>
      <c r="AB408" s="151"/>
      <c r="AC408" s="151"/>
      <c r="AD408" s="151"/>
      <c r="AE408" s="151"/>
      <c r="AF408" s="151"/>
      <c r="AG408" s="151" t="s">
        <v>2034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ht="33.75" outlineLevel="1">
      <c r="A409" s="170">
        <v>106</v>
      </c>
      <c r="B409" s="171" t="s">
        <v>2487</v>
      </c>
      <c r="C409" s="187" t="s">
        <v>2488</v>
      </c>
      <c r="D409" s="172" t="s">
        <v>2080</v>
      </c>
      <c r="E409" s="173">
        <v>35.572499999999998</v>
      </c>
      <c r="F409" s="174"/>
      <c r="G409" s="175">
        <f>ROUND(E409*F409,2)</f>
        <v>0</v>
      </c>
      <c r="H409" s="174"/>
      <c r="I409" s="175">
        <f>ROUND(E409*H409,2)</f>
        <v>0</v>
      </c>
      <c r="J409" s="174"/>
      <c r="K409" s="175">
        <f>ROUND(E409*J409,2)</f>
        <v>0</v>
      </c>
      <c r="L409" s="175">
        <v>21</v>
      </c>
      <c r="M409" s="175">
        <f>G409*(1+L409/100)</f>
        <v>0</v>
      </c>
      <c r="N409" s="175">
        <v>0</v>
      </c>
      <c r="O409" s="175">
        <f>ROUND(E409*N409,2)</f>
        <v>0</v>
      </c>
      <c r="P409" s="175">
        <v>0</v>
      </c>
      <c r="Q409" s="175">
        <f>ROUND(E409*P409,2)</f>
        <v>0</v>
      </c>
      <c r="R409" s="175" t="s">
        <v>2139</v>
      </c>
      <c r="S409" s="175" t="s">
        <v>2019</v>
      </c>
      <c r="T409" s="176" t="s">
        <v>2020</v>
      </c>
      <c r="U409" s="160">
        <v>0.13900000000000001</v>
      </c>
      <c r="V409" s="160">
        <f>ROUND(E409*U409,2)</f>
        <v>4.9400000000000004</v>
      </c>
      <c r="W409" s="160"/>
      <c r="X409" s="160" t="s">
        <v>2021</v>
      </c>
      <c r="Y409" s="151"/>
      <c r="Z409" s="151"/>
      <c r="AA409" s="151"/>
      <c r="AB409" s="151"/>
      <c r="AC409" s="151"/>
      <c r="AD409" s="151"/>
      <c r="AE409" s="151"/>
      <c r="AF409" s="151"/>
      <c r="AG409" s="151" t="s">
        <v>2022</v>
      </c>
      <c r="AH409" s="151"/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>
      <c r="A410" s="158"/>
      <c r="B410" s="159"/>
      <c r="C410" s="250" t="s">
        <v>2489</v>
      </c>
      <c r="D410" s="251"/>
      <c r="E410" s="251"/>
      <c r="F410" s="251"/>
      <c r="G410" s="251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60"/>
      <c r="Y410" s="151"/>
      <c r="Z410" s="151"/>
      <c r="AA410" s="151"/>
      <c r="AB410" s="151"/>
      <c r="AC410" s="151"/>
      <c r="AD410" s="151"/>
      <c r="AE410" s="151"/>
      <c r="AF410" s="151"/>
      <c r="AG410" s="151" t="s">
        <v>2115</v>
      </c>
      <c r="AH410" s="151"/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>
      <c r="A411" s="158"/>
      <c r="B411" s="159"/>
      <c r="C411" s="188" t="s">
        <v>2490</v>
      </c>
      <c r="D411" s="161"/>
      <c r="E411" s="162"/>
      <c r="F411" s="160"/>
      <c r="G411" s="16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60"/>
      <c r="S411" s="160"/>
      <c r="T411" s="160"/>
      <c r="U411" s="160"/>
      <c r="V411" s="160"/>
      <c r="W411" s="160"/>
      <c r="X411" s="160"/>
      <c r="Y411" s="151"/>
      <c r="Z411" s="151"/>
      <c r="AA411" s="151"/>
      <c r="AB411" s="151"/>
      <c r="AC411" s="151"/>
      <c r="AD411" s="151"/>
      <c r="AE411" s="151"/>
      <c r="AF411" s="151"/>
      <c r="AG411" s="151" t="s">
        <v>2034</v>
      </c>
      <c r="AH411" s="151">
        <v>0</v>
      </c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>
      <c r="A412" s="158"/>
      <c r="B412" s="159"/>
      <c r="C412" s="188" t="s">
        <v>2491</v>
      </c>
      <c r="D412" s="161"/>
      <c r="E412" s="162"/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60"/>
      <c r="Y412" s="151"/>
      <c r="Z412" s="151"/>
      <c r="AA412" s="151"/>
      <c r="AB412" s="151"/>
      <c r="AC412" s="151"/>
      <c r="AD412" s="151"/>
      <c r="AE412" s="151"/>
      <c r="AF412" s="151"/>
      <c r="AG412" s="151" t="s">
        <v>2034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outlineLevel="1">
      <c r="A413" s="158"/>
      <c r="B413" s="159"/>
      <c r="C413" s="188" t="s">
        <v>2492</v>
      </c>
      <c r="D413" s="161"/>
      <c r="E413" s="162"/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60"/>
      <c r="Y413" s="151"/>
      <c r="Z413" s="151"/>
      <c r="AA413" s="151"/>
      <c r="AB413" s="151"/>
      <c r="AC413" s="151"/>
      <c r="AD413" s="151"/>
      <c r="AE413" s="151"/>
      <c r="AF413" s="151"/>
      <c r="AG413" s="151" t="s">
        <v>2034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>
      <c r="A414" s="158"/>
      <c r="B414" s="159"/>
      <c r="C414" s="188" t="s">
        <v>2493</v>
      </c>
      <c r="D414" s="161"/>
      <c r="E414" s="162">
        <v>35.572499999999998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60"/>
      <c r="Y414" s="151"/>
      <c r="Z414" s="151"/>
      <c r="AA414" s="151"/>
      <c r="AB414" s="151"/>
      <c r="AC414" s="151"/>
      <c r="AD414" s="151"/>
      <c r="AE414" s="151"/>
      <c r="AF414" s="151"/>
      <c r="AG414" s="151" t="s">
        <v>2034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>
      <c r="A415" s="164" t="s">
        <v>2013</v>
      </c>
      <c r="B415" s="165" t="s">
        <v>1940</v>
      </c>
      <c r="C415" s="186" t="s">
        <v>1941</v>
      </c>
      <c r="D415" s="166"/>
      <c r="E415" s="167"/>
      <c r="F415" s="168"/>
      <c r="G415" s="168">
        <f>SUMIF(AG416:AG416,"&lt;&gt;NOR",G416:G416)</f>
        <v>0</v>
      </c>
      <c r="H415" s="168"/>
      <c r="I415" s="168">
        <f>SUM(I416:I416)</f>
        <v>0</v>
      </c>
      <c r="J415" s="168"/>
      <c r="K415" s="168">
        <f>SUM(K416:K416)</f>
        <v>0</v>
      </c>
      <c r="L415" s="168"/>
      <c r="M415" s="168">
        <f>SUM(M416:M416)</f>
        <v>0</v>
      </c>
      <c r="N415" s="168"/>
      <c r="O415" s="168">
        <f>SUM(O416:O416)</f>
        <v>0</v>
      </c>
      <c r="P415" s="168"/>
      <c r="Q415" s="168">
        <f>SUM(Q416:Q416)</f>
        <v>0</v>
      </c>
      <c r="R415" s="168"/>
      <c r="S415" s="168"/>
      <c r="T415" s="169"/>
      <c r="U415" s="163"/>
      <c r="V415" s="163">
        <f>SUM(V416:V416)</f>
        <v>152.5</v>
      </c>
      <c r="W415" s="163"/>
      <c r="X415" s="163"/>
      <c r="AG415" t="s">
        <v>2014</v>
      </c>
    </row>
    <row r="416" spans="1:60" outlineLevel="1">
      <c r="A416" s="178">
        <v>107</v>
      </c>
      <c r="B416" s="179" t="s">
        <v>2494</v>
      </c>
      <c r="C416" s="189" t="s">
        <v>2495</v>
      </c>
      <c r="D416" s="180" t="s">
        <v>2111</v>
      </c>
      <c r="E416" s="181">
        <v>459.34996999999998</v>
      </c>
      <c r="F416" s="182"/>
      <c r="G416" s="183">
        <f>ROUND(E416*F416,2)</f>
        <v>0</v>
      </c>
      <c r="H416" s="182"/>
      <c r="I416" s="183">
        <f>ROUND(E416*H416,2)</f>
        <v>0</v>
      </c>
      <c r="J416" s="182"/>
      <c r="K416" s="183">
        <f>ROUND(E416*J416,2)</f>
        <v>0</v>
      </c>
      <c r="L416" s="183">
        <v>21</v>
      </c>
      <c r="M416" s="183">
        <f>G416*(1+L416/100)</f>
        <v>0</v>
      </c>
      <c r="N416" s="183">
        <v>0</v>
      </c>
      <c r="O416" s="183">
        <f>ROUND(E416*N416,2)</f>
        <v>0</v>
      </c>
      <c r="P416" s="183">
        <v>0</v>
      </c>
      <c r="Q416" s="183">
        <f>ROUND(E416*P416,2)</f>
        <v>0</v>
      </c>
      <c r="R416" s="183"/>
      <c r="S416" s="183" t="s">
        <v>2019</v>
      </c>
      <c r="T416" s="184" t="s">
        <v>2020</v>
      </c>
      <c r="U416" s="160">
        <v>0.33200000000000002</v>
      </c>
      <c r="V416" s="160">
        <f>ROUND(E416*U416,2)</f>
        <v>152.5</v>
      </c>
      <c r="W416" s="160"/>
      <c r="X416" s="160" t="s">
        <v>2021</v>
      </c>
      <c r="Y416" s="151"/>
      <c r="Z416" s="151"/>
      <c r="AA416" s="151"/>
      <c r="AB416" s="151"/>
      <c r="AC416" s="151"/>
      <c r="AD416" s="151"/>
      <c r="AE416" s="151"/>
      <c r="AF416" s="151"/>
      <c r="AG416" s="151" t="s">
        <v>2022</v>
      </c>
      <c r="AH416" s="151"/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>
      <c r="A417" s="164" t="s">
        <v>2013</v>
      </c>
      <c r="B417" s="165" t="s">
        <v>1946</v>
      </c>
      <c r="C417" s="186" t="s">
        <v>1947</v>
      </c>
      <c r="D417" s="166"/>
      <c r="E417" s="167"/>
      <c r="F417" s="168"/>
      <c r="G417" s="168">
        <f>SUMIF(AG418:AG456,"&lt;&gt;NOR",G418:G456)</f>
        <v>0</v>
      </c>
      <c r="H417" s="168"/>
      <c r="I417" s="168">
        <f>SUM(I418:I456)</f>
        <v>0</v>
      </c>
      <c r="J417" s="168"/>
      <c r="K417" s="168">
        <f>SUM(K418:K456)</f>
        <v>0</v>
      </c>
      <c r="L417" s="168"/>
      <c r="M417" s="168">
        <f>SUM(M418:M456)</f>
        <v>0</v>
      </c>
      <c r="N417" s="168"/>
      <c r="O417" s="168">
        <f>SUM(O418:O456)</f>
        <v>1.17</v>
      </c>
      <c r="P417" s="168"/>
      <c r="Q417" s="168">
        <f>SUM(Q418:Q456)</f>
        <v>0</v>
      </c>
      <c r="R417" s="168"/>
      <c r="S417" s="168"/>
      <c r="T417" s="169"/>
      <c r="U417" s="163"/>
      <c r="V417" s="163">
        <f>SUM(V418:V456)</f>
        <v>44.67</v>
      </c>
      <c r="W417" s="163"/>
      <c r="X417" s="163"/>
      <c r="AG417" t="s">
        <v>2014</v>
      </c>
    </row>
    <row r="418" spans="1:60" ht="22.5" outlineLevel="1">
      <c r="A418" s="170">
        <v>108</v>
      </c>
      <c r="B418" s="171" t="s">
        <v>2496</v>
      </c>
      <c r="C418" s="187" t="s">
        <v>2497</v>
      </c>
      <c r="D418" s="172" t="s">
        <v>2080</v>
      </c>
      <c r="E418" s="173">
        <v>136.69</v>
      </c>
      <c r="F418" s="174"/>
      <c r="G418" s="175">
        <f>ROUND(E418*F418,2)</f>
        <v>0</v>
      </c>
      <c r="H418" s="174"/>
      <c r="I418" s="175">
        <f>ROUND(E418*H418,2)</f>
        <v>0</v>
      </c>
      <c r="J418" s="174"/>
      <c r="K418" s="175">
        <f>ROUND(E418*J418,2)</f>
        <v>0</v>
      </c>
      <c r="L418" s="175">
        <v>21</v>
      </c>
      <c r="M418" s="175">
        <f>G418*(1+L418/100)</f>
        <v>0</v>
      </c>
      <c r="N418" s="175">
        <v>0</v>
      </c>
      <c r="O418" s="175">
        <f>ROUND(E418*N418,2)</f>
        <v>0</v>
      </c>
      <c r="P418" s="175">
        <v>0</v>
      </c>
      <c r="Q418" s="175">
        <f>ROUND(E418*P418,2)</f>
        <v>0</v>
      </c>
      <c r="R418" s="175" t="s">
        <v>2498</v>
      </c>
      <c r="S418" s="175" t="s">
        <v>2019</v>
      </c>
      <c r="T418" s="176" t="s">
        <v>2020</v>
      </c>
      <c r="U418" s="160">
        <v>2.75E-2</v>
      </c>
      <c r="V418" s="160">
        <f>ROUND(E418*U418,2)</f>
        <v>3.76</v>
      </c>
      <c r="W418" s="160"/>
      <c r="X418" s="160" t="s">
        <v>2021</v>
      </c>
      <c r="Y418" s="151"/>
      <c r="Z418" s="151"/>
      <c r="AA418" s="151"/>
      <c r="AB418" s="151"/>
      <c r="AC418" s="151"/>
      <c r="AD418" s="151"/>
      <c r="AE418" s="151"/>
      <c r="AF418" s="151"/>
      <c r="AG418" s="151" t="s">
        <v>2022</v>
      </c>
      <c r="AH418" s="151"/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>
      <c r="A419" s="158"/>
      <c r="B419" s="159"/>
      <c r="C419" s="188" t="s">
        <v>2499</v>
      </c>
      <c r="D419" s="161"/>
      <c r="E419" s="162"/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60"/>
      <c r="Y419" s="151"/>
      <c r="Z419" s="151"/>
      <c r="AA419" s="151"/>
      <c r="AB419" s="151"/>
      <c r="AC419" s="151"/>
      <c r="AD419" s="151"/>
      <c r="AE419" s="151"/>
      <c r="AF419" s="151"/>
      <c r="AG419" s="151" t="s">
        <v>2034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>
      <c r="A420" s="158"/>
      <c r="B420" s="159"/>
      <c r="C420" s="188" t="s">
        <v>2500</v>
      </c>
      <c r="D420" s="161"/>
      <c r="E420" s="162"/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60"/>
      <c r="Y420" s="151"/>
      <c r="Z420" s="151"/>
      <c r="AA420" s="151"/>
      <c r="AB420" s="151"/>
      <c r="AC420" s="151"/>
      <c r="AD420" s="151"/>
      <c r="AE420" s="151"/>
      <c r="AF420" s="151"/>
      <c r="AG420" s="151" t="s">
        <v>2034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>
      <c r="A421" s="158"/>
      <c r="B421" s="159"/>
      <c r="C421" s="188" t="s">
        <v>2501</v>
      </c>
      <c r="D421" s="161"/>
      <c r="E421" s="162"/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60"/>
      <c r="Y421" s="151"/>
      <c r="Z421" s="151"/>
      <c r="AA421" s="151"/>
      <c r="AB421" s="151"/>
      <c r="AC421" s="151"/>
      <c r="AD421" s="151"/>
      <c r="AE421" s="151"/>
      <c r="AF421" s="151"/>
      <c r="AG421" s="151" t="s">
        <v>2034</v>
      </c>
      <c r="AH421" s="151">
        <v>0</v>
      </c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>
      <c r="A422" s="158"/>
      <c r="B422" s="159"/>
      <c r="C422" s="188" t="s">
        <v>2502</v>
      </c>
      <c r="D422" s="161"/>
      <c r="E422" s="162"/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60"/>
      <c r="Y422" s="151"/>
      <c r="Z422" s="151"/>
      <c r="AA422" s="151"/>
      <c r="AB422" s="151"/>
      <c r="AC422" s="151"/>
      <c r="AD422" s="151"/>
      <c r="AE422" s="151"/>
      <c r="AF422" s="151"/>
      <c r="AG422" s="151" t="s">
        <v>2034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>
      <c r="A423" s="158"/>
      <c r="B423" s="159"/>
      <c r="C423" s="188" t="s">
        <v>2503</v>
      </c>
      <c r="D423" s="161"/>
      <c r="E423" s="162">
        <v>136.69</v>
      </c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60"/>
      <c r="Y423" s="151"/>
      <c r="Z423" s="151"/>
      <c r="AA423" s="151"/>
      <c r="AB423" s="151"/>
      <c r="AC423" s="151"/>
      <c r="AD423" s="151"/>
      <c r="AE423" s="151"/>
      <c r="AF423" s="151"/>
      <c r="AG423" s="151" t="s">
        <v>2034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ht="22.5" outlineLevel="1">
      <c r="A424" s="170">
        <v>109</v>
      </c>
      <c r="B424" s="171" t="s">
        <v>2504</v>
      </c>
      <c r="C424" s="187" t="s">
        <v>2505</v>
      </c>
      <c r="D424" s="172" t="s">
        <v>2080</v>
      </c>
      <c r="E424" s="173">
        <v>314.36</v>
      </c>
      <c r="F424" s="174"/>
      <c r="G424" s="175">
        <f>ROUND(E424*F424,2)</f>
        <v>0</v>
      </c>
      <c r="H424" s="174"/>
      <c r="I424" s="175">
        <f>ROUND(E424*H424,2)</f>
        <v>0</v>
      </c>
      <c r="J424" s="174"/>
      <c r="K424" s="175">
        <f>ROUND(E424*J424,2)</f>
        <v>0</v>
      </c>
      <c r="L424" s="175">
        <v>21</v>
      </c>
      <c r="M424" s="175">
        <f>G424*(1+L424/100)</f>
        <v>0</v>
      </c>
      <c r="N424" s="175">
        <v>1.7000000000000001E-4</v>
      </c>
      <c r="O424" s="175">
        <f>ROUND(E424*N424,2)</f>
        <v>0.05</v>
      </c>
      <c r="P424" s="175">
        <v>0</v>
      </c>
      <c r="Q424" s="175">
        <f>ROUND(E424*P424,2)</f>
        <v>0</v>
      </c>
      <c r="R424" s="175" t="s">
        <v>2498</v>
      </c>
      <c r="S424" s="175" t="s">
        <v>2019</v>
      </c>
      <c r="T424" s="176" t="s">
        <v>2020</v>
      </c>
      <c r="U424" s="160">
        <v>0.05</v>
      </c>
      <c r="V424" s="160">
        <f>ROUND(E424*U424,2)</f>
        <v>15.72</v>
      </c>
      <c r="W424" s="160"/>
      <c r="X424" s="160" t="s">
        <v>2021</v>
      </c>
      <c r="Y424" s="151"/>
      <c r="Z424" s="151"/>
      <c r="AA424" s="151"/>
      <c r="AB424" s="151"/>
      <c r="AC424" s="151"/>
      <c r="AD424" s="151"/>
      <c r="AE424" s="151"/>
      <c r="AF424" s="151"/>
      <c r="AG424" s="151" t="s">
        <v>2022</v>
      </c>
      <c r="AH424" s="151"/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>
      <c r="A425" s="158"/>
      <c r="B425" s="159"/>
      <c r="C425" s="188" t="s">
        <v>2506</v>
      </c>
      <c r="D425" s="161"/>
      <c r="E425" s="162"/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60"/>
      <c r="Y425" s="151"/>
      <c r="Z425" s="151"/>
      <c r="AA425" s="151"/>
      <c r="AB425" s="151"/>
      <c r="AC425" s="151"/>
      <c r="AD425" s="151"/>
      <c r="AE425" s="151"/>
      <c r="AF425" s="151"/>
      <c r="AG425" s="151" t="s">
        <v>2034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>
      <c r="A426" s="158"/>
      <c r="B426" s="159"/>
      <c r="C426" s="188" t="s">
        <v>2507</v>
      </c>
      <c r="D426" s="161"/>
      <c r="E426" s="162"/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60"/>
      <c r="Y426" s="151"/>
      <c r="Z426" s="151"/>
      <c r="AA426" s="151"/>
      <c r="AB426" s="151"/>
      <c r="AC426" s="151"/>
      <c r="AD426" s="151"/>
      <c r="AE426" s="151"/>
      <c r="AF426" s="151"/>
      <c r="AG426" s="151" t="s">
        <v>2034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>
      <c r="A427" s="158"/>
      <c r="B427" s="159"/>
      <c r="C427" s="188" t="s">
        <v>2501</v>
      </c>
      <c r="D427" s="161"/>
      <c r="E427" s="162"/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60"/>
      <c r="Y427" s="151"/>
      <c r="Z427" s="151"/>
      <c r="AA427" s="151"/>
      <c r="AB427" s="151"/>
      <c r="AC427" s="151"/>
      <c r="AD427" s="151"/>
      <c r="AE427" s="151"/>
      <c r="AF427" s="151"/>
      <c r="AG427" s="151" t="s">
        <v>2034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>
      <c r="A428" s="158"/>
      <c r="B428" s="159"/>
      <c r="C428" s="188" t="s">
        <v>2508</v>
      </c>
      <c r="D428" s="161"/>
      <c r="E428" s="162">
        <v>314.36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60"/>
      <c r="Y428" s="151"/>
      <c r="Z428" s="151"/>
      <c r="AA428" s="151"/>
      <c r="AB428" s="151"/>
      <c r="AC428" s="151"/>
      <c r="AD428" s="151"/>
      <c r="AE428" s="151"/>
      <c r="AF428" s="151"/>
      <c r="AG428" s="151" t="s">
        <v>2034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>
      <c r="A429" s="170">
        <v>110</v>
      </c>
      <c r="B429" s="171" t="s">
        <v>2509</v>
      </c>
      <c r="C429" s="187" t="s">
        <v>2510</v>
      </c>
      <c r="D429" s="172" t="s">
        <v>2080</v>
      </c>
      <c r="E429" s="173">
        <v>89.33</v>
      </c>
      <c r="F429" s="174"/>
      <c r="G429" s="175">
        <f>ROUND(E429*F429,2)</f>
        <v>0</v>
      </c>
      <c r="H429" s="174"/>
      <c r="I429" s="175">
        <f>ROUND(E429*H429,2)</f>
        <v>0</v>
      </c>
      <c r="J429" s="174"/>
      <c r="K429" s="175">
        <f>ROUND(E429*J429,2)</f>
        <v>0</v>
      </c>
      <c r="L429" s="175">
        <v>21</v>
      </c>
      <c r="M429" s="175">
        <f>G429*(1+L429/100)</f>
        <v>0</v>
      </c>
      <c r="N429" s="175">
        <v>4.0999999999999999E-4</v>
      </c>
      <c r="O429" s="175">
        <f>ROUND(E429*N429,2)</f>
        <v>0.04</v>
      </c>
      <c r="P429" s="175">
        <v>0</v>
      </c>
      <c r="Q429" s="175">
        <f>ROUND(E429*P429,2)</f>
        <v>0</v>
      </c>
      <c r="R429" s="175" t="s">
        <v>2498</v>
      </c>
      <c r="S429" s="175" t="s">
        <v>2019</v>
      </c>
      <c r="T429" s="176" t="s">
        <v>2020</v>
      </c>
      <c r="U429" s="160">
        <v>0.20799999999999999</v>
      </c>
      <c r="V429" s="160">
        <f>ROUND(E429*U429,2)</f>
        <v>18.579999999999998</v>
      </c>
      <c r="W429" s="160"/>
      <c r="X429" s="160" t="s">
        <v>2021</v>
      </c>
      <c r="Y429" s="151"/>
      <c r="Z429" s="151"/>
      <c r="AA429" s="151"/>
      <c r="AB429" s="151"/>
      <c r="AC429" s="151"/>
      <c r="AD429" s="151"/>
      <c r="AE429" s="151"/>
      <c r="AF429" s="151"/>
      <c r="AG429" s="151" t="s">
        <v>2022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>
      <c r="A430" s="158"/>
      <c r="B430" s="159"/>
      <c r="C430" s="188" t="s">
        <v>2499</v>
      </c>
      <c r="D430" s="161"/>
      <c r="E430" s="162"/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60"/>
      <c r="Y430" s="151"/>
      <c r="Z430" s="151"/>
      <c r="AA430" s="151"/>
      <c r="AB430" s="151"/>
      <c r="AC430" s="151"/>
      <c r="AD430" s="151"/>
      <c r="AE430" s="151"/>
      <c r="AF430" s="151"/>
      <c r="AG430" s="151" t="s">
        <v>2034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>
      <c r="A431" s="158"/>
      <c r="B431" s="159"/>
      <c r="C431" s="188" t="s">
        <v>2500</v>
      </c>
      <c r="D431" s="161"/>
      <c r="E431" s="162"/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60"/>
      <c r="Y431" s="151"/>
      <c r="Z431" s="151"/>
      <c r="AA431" s="151"/>
      <c r="AB431" s="151"/>
      <c r="AC431" s="151"/>
      <c r="AD431" s="151"/>
      <c r="AE431" s="151"/>
      <c r="AF431" s="151"/>
      <c r="AG431" s="151" t="s">
        <v>2034</v>
      </c>
      <c r="AH431" s="151">
        <v>0</v>
      </c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>
      <c r="A432" s="158"/>
      <c r="B432" s="159"/>
      <c r="C432" s="188" t="s">
        <v>2502</v>
      </c>
      <c r="D432" s="161"/>
      <c r="E432" s="162"/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60"/>
      <c r="Y432" s="151"/>
      <c r="Z432" s="151"/>
      <c r="AA432" s="151"/>
      <c r="AB432" s="151"/>
      <c r="AC432" s="151"/>
      <c r="AD432" s="151"/>
      <c r="AE432" s="151"/>
      <c r="AF432" s="151"/>
      <c r="AG432" s="151" t="s">
        <v>2034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>
      <c r="A433" s="158"/>
      <c r="B433" s="159"/>
      <c r="C433" s="188" t="s">
        <v>2511</v>
      </c>
      <c r="D433" s="161"/>
      <c r="E433" s="162">
        <v>89.33</v>
      </c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60"/>
      <c r="Y433" s="151"/>
      <c r="Z433" s="151"/>
      <c r="AA433" s="151"/>
      <c r="AB433" s="151"/>
      <c r="AC433" s="151"/>
      <c r="AD433" s="151"/>
      <c r="AE433" s="151"/>
      <c r="AF433" s="151"/>
      <c r="AG433" s="151" t="s">
        <v>2034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>
      <c r="A434" s="170">
        <v>111</v>
      </c>
      <c r="B434" s="171" t="s">
        <v>2512</v>
      </c>
      <c r="C434" s="187" t="s">
        <v>2513</v>
      </c>
      <c r="D434" s="172" t="s">
        <v>2080</v>
      </c>
      <c r="E434" s="173">
        <v>29.6</v>
      </c>
      <c r="F434" s="174"/>
      <c r="G434" s="175">
        <f>ROUND(E434*F434,2)</f>
        <v>0</v>
      </c>
      <c r="H434" s="174"/>
      <c r="I434" s="175">
        <f>ROUND(E434*H434,2)</f>
        <v>0</v>
      </c>
      <c r="J434" s="174"/>
      <c r="K434" s="175">
        <f>ROUND(E434*J434,2)</f>
        <v>0</v>
      </c>
      <c r="L434" s="175">
        <v>21</v>
      </c>
      <c r="M434" s="175">
        <f>G434*(1+L434/100)</f>
        <v>0</v>
      </c>
      <c r="N434" s="175">
        <v>0</v>
      </c>
      <c r="O434" s="175">
        <f>ROUND(E434*N434,2)</f>
        <v>0</v>
      </c>
      <c r="P434" s="175">
        <v>0</v>
      </c>
      <c r="Q434" s="175">
        <f>ROUND(E434*P434,2)</f>
        <v>0</v>
      </c>
      <c r="R434" s="175" t="s">
        <v>2498</v>
      </c>
      <c r="S434" s="175" t="s">
        <v>2019</v>
      </c>
      <c r="T434" s="176" t="s">
        <v>2020</v>
      </c>
      <c r="U434" s="160">
        <v>0.16</v>
      </c>
      <c r="V434" s="160">
        <f>ROUND(E434*U434,2)</f>
        <v>4.74</v>
      </c>
      <c r="W434" s="160"/>
      <c r="X434" s="160" t="s">
        <v>2021</v>
      </c>
      <c r="Y434" s="151"/>
      <c r="Z434" s="151"/>
      <c r="AA434" s="151"/>
      <c r="AB434" s="151"/>
      <c r="AC434" s="151"/>
      <c r="AD434" s="151"/>
      <c r="AE434" s="151"/>
      <c r="AF434" s="151"/>
      <c r="AG434" s="151" t="s">
        <v>2022</v>
      </c>
      <c r="AH434" s="151"/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outlineLevel="1">
      <c r="A435" s="158"/>
      <c r="B435" s="159"/>
      <c r="C435" s="188" t="s">
        <v>2514</v>
      </c>
      <c r="D435" s="161"/>
      <c r="E435" s="162"/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60"/>
      <c r="Y435" s="151"/>
      <c r="Z435" s="151"/>
      <c r="AA435" s="151"/>
      <c r="AB435" s="151"/>
      <c r="AC435" s="151"/>
      <c r="AD435" s="151"/>
      <c r="AE435" s="151"/>
      <c r="AF435" s="151"/>
      <c r="AG435" s="151" t="s">
        <v>2034</v>
      </c>
      <c r="AH435" s="151">
        <v>0</v>
      </c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>
      <c r="A436" s="158"/>
      <c r="B436" s="159"/>
      <c r="C436" s="188" t="s">
        <v>2287</v>
      </c>
      <c r="D436" s="161"/>
      <c r="E436" s="162">
        <v>29.6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60"/>
      <c r="Y436" s="151"/>
      <c r="Z436" s="151"/>
      <c r="AA436" s="151"/>
      <c r="AB436" s="151"/>
      <c r="AC436" s="151"/>
      <c r="AD436" s="151"/>
      <c r="AE436" s="151"/>
      <c r="AF436" s="151"/>
      <c r="AG436" s="151" t="s">
        <v>2034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ht="22.5" outlineLevel="1">
      <c r="A437" s="170">
        <v>112</v>
      </c>
      <c r="B437" s="171" t="s">
        <v>2515</v>
      </c>
      <c r="C437" s="187" t="s">
        <v>2516</v>
      </c>
      <c r="D437" s="172" t="s">
        <v>2093</v>
      </c>
      <c r="E437" s="173">
        <v>54.676000000000002</v>
      </c>
      <c r="F437" s="174"/>
      <c r="G437" s="175">
        <f>ROUND(E437*F437,2)</f>
        <v>0</v>
      </c>
      <c r="H437" s="174"/>
      <c r="I437" s="175">
        <f>ROUND(E437*H437,2)</f>
        <v>0</v>
      </c>
      <c r="J437" s="174"/>
      <c r="K437" s="175">
        <f>ROUND(E437*J437,2)</f>
        <v>0</v>
      </c>
      <c r="L437" s="175">
        <v>21</v>
      </c>
      <c r="M437" s="175">
        <f>G437*(1+L437/100)</f>
        <v>0</v>
      </c>
      <c r="N437" s="175">
        <v>1E-3</v>
      </c>
      <c r="O437" s="175">
        <f>ROUND(E437*N437,2)</f>
        <v>0.05</v>
      </c>
      <c r="P437" s="175">
        <v>0</v>
      </c>
      <c r="Q437" s="175">
        <f>ROUND(E437*P437,2)</f>
        <v>0</v>
      </c>
      <c r="R437" s="175" t="s">
        <v>2094</v>
      </c>
      <c r="S437" s="175" t="s">
        <v>2019</v>
      </c>
      <c r="T437" s="176" t="s">
        <v>2020</v>
      </c>
      <c r="U437" s="160">
        <v>0</v>
      </c>
      <c r="V437" s="160">
        <f>ROUND(E437*U437,2)</f>
        <v>0</v>
      </c>
      <c r="W437" s="160"/>
      <c r="X437" s="160" t="s">
        <v>2095</v>
      </c>
      <c r="Y437" s="151"/>
      <c r="Z437" s="151"/>
      <c r="AA437" s="151"/>
      <c r="AB437" s="151"/>
      <c r="AC437" s="151"/>
      <c r="AD437" s="151"/>
      <c r="AE437" s="151"/>
      <c r="AF437" s="151"/>
      <c r="AG437" s="151" t="s">
        <v>2096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>
      <c r="A438" s="158"/>
      <c r="B438" s="159"/>
      <c r="C438" s="188" t="s">
        <v>2517</v>
      </c>
      <c r="D438" s="161"/>
      <c r="E438" s="162"/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60"/>
      <c r="Y438" s="151"/>
      <c r="Z438" s="151"/>
      <c r="AA438" s="151"/>
      <c r="AB438" s="151"/>
      <c r="AC438" s="151"/>
      <c r="AD438" s="151"/>
      <c r="AE438" s="151"/>
      <c r="AF438" s="151"/>
      <c r="AG438" s="151" t="s">
        <v>2034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>
      <c r="A439" s="158"/>
      <c r="B439" s="159"/>
      <c r="C439" s="188" t="s">
        <v>2518</v>
      </c>
      <c r="D439" s="161"/>
      <c r="E439" s="162"/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60"/>
      <c r="Y439" s="151"/>
      <c r="Z439" s="151"/>
      <c r="AA439" s="151"/>
      <c r="AB439" s="151"/>
      <c r="AC439" s="151"/>
      <c r="AD439" s="151"/>
      <c r="AE439" s="151"/>
      <c r="AF439" s="151"/>
      <c r="AG439" s="151" t="s">
        <v>2034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>
      <c r="A440" s="158"/>
      <c r="B440" s="159"/>
      <c r="C440" s="188" t="s">
        <v>2519</v>
      </c>
      <c r="D440" s="161"/>
      <c r="E440" s="162"/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60"/>
      <c r="Y440" s="151"/>
      <c r="Z440" s="151"/>
      <c r="AA440" s="151"/>
      <c r="AB440" s="151"/>
      <c r="AC440" s="151"/>
      <c r="AD440" s="151"/>
      <c r="AE440" s="151"/>
      <c r="AF440" s="151"/>
      <c r="AG440" s="151" t="s">
        <v>2034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>
      <c r="A441" s="158"/>
      <c r="B441" s="159"/>
      <c r="C441" s="188" t="s">
        <v>2520</v>
      </c>
      <c r="D441" s="161"/>
      <c r="E441" s="162"/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60"/>
      <c r="Y441" s="151"/>
      <c r="Z441" s="151"/>
      <c r="AA441" s="151"/>
      <c r="AB441" s="151"/>
      <c r="AC441" s="151"/>
      <c r="AD441" s="151"/>
      <c r="AE441" s="151"/>
      <c r="AF441" s="151"/>
      <c r="AG441" s="151" t="s">
        <v>2034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>
      <c r="A442" s="158"/>
      <c r="B442" s="159"/>
      <c r="C442" s="188" t="s">
        <v>2521</v>
      </c>
      <c r="D442" s="161"/>
      <c r="E442" s="162">
        <v>54.676000000000002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60"/>
      <c r="Y442" s="151"/>
      <c r="Z442" s="151"/>
      <c r="AA442" s="151"/>
      <c r="AB442" s="151"/>
      <c r="AC442" s="151"/>
      <c r="AD442" s="151"/>
      <c r="AE442" s="151"/>
      <c r="AF442" s="151"/>
      <c r="AG442" s="151" t="s">
        <v>2034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ht="22.5" outlineLevel="1">
      <c r="A443" s="170">
        <v>113</v>
      </c>
      <c r="B443" s="171" t="s">
        <v>2522</v>
      </c>
      <c r="C443" s="187" t="s">
        <v>2523</v>
      </c>
      <c r="D443" s="172" t="s">
        <v>2093</v>
      </c>
      <c r="E443" s="173">
        <v>235.77</v>
      </c>
      <c r="F443" s="174"/>
      <c r="G443" s="175">
        <f>ROUND(E443*F443,2)</f>
        <v>0</v>
      </c>
      <c r="H443" s="174"/>
      <c r="I443" s="175">
        <f>ROUND(E443*H443,2)</f>
        <v>0</v>
      </c>
      <c r="J443" s="174"/>
      <c r="K443" s="175">
        <f>ROUND(E443*J443,2)</f>
        <v>0</v>
      </c>
      <c r="L443" s="175">
        <v>21</v>
      </c>
      <c r="M443" s="175">
        <f>G443*(1+L443/100)</f>
        <v>0</v>
      </c>
      <c r="N443" s="175">
        <v>1E-3</v>
      </c>
      <c r="O443" s="175">
        <f>ROUND(E443*N443,2)</f>
        <v>0.24</v>
      </c>
      <c r="P443" s="175">
        <v>0</v>
      </c>
      <c r="Q443" s="175">
        <f>ROUND(E443*P443,2)</f>
        <v>0</v>
      </c>
      <c r="R443" s="175" t="s">
        <v>2094</v>
      </c>
      <c r="S443" s="175" t="s">
        <v>2019</v>
      </c>
      <c r="T443" s="176" t="s">
        <v>2020</v>
      </c>
      <c r="U443" s="160">
        <v>0</v>
      </c>
      <c r="V443" s="160">
        <f>ROUND(E443*U443,2)</f>
        <v>0</v>
      </c>
      <c r="W443" s="160"/>
      <c r="X443" s="160" t="s">
        <v>2095</v>
      </c>
      <c r="Y443" s="151"/>
      <c r="Z443" s="151"/>
      <c r="AA443" s="151"/>
      <c r="AB443" s="151"/>
      <c r="AC443" s="151"/>
      <c r="AD443" s="151"/>
      <c r="AE443" s="151"/>
      <c r="AF443" s="151"/>
      <c r="AG443" s="151" t="s">
        <v>2096</v>
      </c>
      <c r="AH443" s="151"/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>
      <c r="A444" s="158"/>
      <c r="B444" s="159"/>
      <c r="C444" s="188" t="s">
        <v>2524</v>
      </c>
      <c r="D444" s="161"/>
      <c r="E444" s="162"/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60"/>
      <c r="Y444" s="151"/>
      <c r="Z444" s="151"/>
      <c r="AA444" s="151"/>
      <c r="AB444" s="151"/>
      <c r="AC444" s="151"/>
      <c r="AD444" s="151"/>
      <c r="AE444" s="151"/>
      <c r="AF444" s="151"/>
      <c r="AG444" s="151" t="s">
        <v>2034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>
      <c r="A445" s="158"/>
      <c r="B445" s="159"/>
      <c r="C445" s="188" t="s">
        <v>2525</v>
      </c>
      <c r="D445" s="161"/>
      <c r="E445" s="162">
        <v>235.77</v>
      </c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60"/>
      <c r="Y445" s="151"/>
      <c r="Z445" s="151"/>
      <c r="AA445" s="151"/>
      <c r="AB445" s="151"/>
      <c r="AC445" s="151"/>
      <c r="AD445" s="151"/>
      <c r="AE445" s="151"/>
      <c r="AF445" s="151"/>
      <c r="AG445" s="151" t="s">
        <v>2034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ht="22.5" outlineLevel="1">
      <c r="A446" s="170">
        <v>114</v>
      </c>
      <c r="B446" s="171" t="s">
        <v>2526</v>
      </c>
      <c r="C446" s="187" t="s">
        <v>2527</v>
      </c>
      <c r="D446" s="172" t="s">
        <v>2080</v>
      </c>
      <c r="E446" s="173">
        <v>52.095999999999997</v>
      </c>
      <c r="F446" s="174"/>
      <c r="G446" s="175">
        <f>ROUND(E446*F446,2)</f>
        <v>0</v>
      </c>
      <c r="H446" s="174"/>
      <c r="I446" s="175">
        <f>ROUND(E446*H446,2)</f>
        <v>0</v>
      </c>
      <c r="J446" s="174"/>
      <c r="K446" s="175">
        <f>ROUND(E446*J446,2)</f>
        <v>0</v>
      </c>
      <c r="L446" s="175">
        <v>21</v>
      </c>
      <c r="M446" s="175">
        <f>G446*(1+L446/100)</f>
        <v>0</v>
      </c>
      <c r="N446" s="175">
        <v>1E-3</v>
      </c>
      <c r="O446" s="175">
        <f>ROUND(E446*N446,2)</f>
        <v>0.05</v>
      </c>
      <c r="P446" s="175">
        <v>0</v>
      </c>
      <c r="Q446" s="175">
        <f>ROUND(E446*P446,2)</f>
        <v>0</v>
      </c>
      <c r="R446" s="175" t="s">
        <v>2094</v>
      </c>
      <c r="S446" s="175" t="s">
        <v>2019</v>
      </c>
      <c r="T446" s="176" t="s">
        <v>2020</v>
      </c>
      <c r="U446" s="160">
        <v>0</v>
      </c>
      <c r="V446" s="160">
        <f>ROUND(E446*U446,2)</f>
        <v>0</v>
      </c>
      <c r="W446" s="160"/>
      <c r="X446" s="160" t="s">
        <v>2095</v>
      </c>
      <c r="Y446" s="151"/>
      <c r="Z446" s="151"/>
      <c r="AA446" s="151"/>
      <c r="AB446" s="151"/>
      <c r="AC446" s="151"/>
      <c r="AD446" s="151"/>
      <c r="AE446" s="151"/>
      <c r="AF446" s="151"/>
      <c r="AG446" s="151" t="s">
        <v>2096</v>
      </c>
      <c r="AH446" s="151"/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>
      <c r="A447" s="158"/>
      <c r="B447" s="159"/>
      <c r="C447" s="188" t="s">
        <v>2528</v>
      </c>
      <c r="D447" s="161"/>
      <c r="E447" s="162"/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60"/>
      <c r="Y447" s="151"/>
      <c r="Z447" s="151"/>
      <c r="AA447" s="151"/>
      <c r="AB447" s="151"/>
      <c r="AC447" s="151"/>
      <c r="AD447" s="151"/>
      <c r="AE447" s="151"/>
      <c r="AF447" s="151"/>
      <c r="AG447" s="151" t="s">
        <v>2034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>
      <c r="A448" s="158"/>
      <c r="B448" s="159"/>
      <c r="C448" s="188" t="s">
        <v>2529</v>
      </c>
      <c r="D448" s="161"/>
      <c r="E448" s="162">
        <v>52.095999999999997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60"/>
      <c r="Y448" s="151"/>
      <c r="Z448" s="151"/>
      <c r="AA448" s="151"/>
      <c r="AB448" s="151"/>
      <c r="AC448" s="151"/>
      <c r="AD448" s="151"/>
      <c r="AE448" s="151"/>
      <c r="AF448" s="151"/>
      <c r="AG448" s="151" t="s">
        <v>2034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ht="22.5" outlineLevel="1">
      <c r="A449" s="170">
        <v>115</v>
      </c>
      <c r="B449" s="171" t="s">
        <v>2530</v>
      </c>
      <c r="C449" s="187" t="s">
        <v>2531</v>
      </c>
      <c r="D449" s="172" t="s">
        <v>2080</v>
      </c>
      <c r="E449" s="173">
        <v>164.02799999999999</v>
      </c>
      <c r="F449" s="174"/>
      <c r="G449" s="175">
        <f>ROUND(E449*F449,2)</f>
        <v>0</v>
      </c>
      <c r="H449" s="174"/>
      <c r="I449" s="175">
        <f>ROUND(E449*H449,2)</f>
        <v>0</v>
      </c>
      <c r="J449" s="174"/>
      <c r="K449" s="175">
        <f>ROUND(E449*J449,2)</f>
        <v>0</v>
      </c>
      <c r="L449" s="175">
        <v>21</v>
      </c>
      <c r="M449" s="175">
        <f>G449*(1+L449/100)</f>
        <v>0</v>
      </c>
      <c r="N449" s="175">
        <v>4.4999999999999997E-3</v>
      </c>
      <c r="O449" s="175">
        <f>ROUND(E449*N449,2)</f>
        <v>0.74</v>
      </c>
      <c r="P449" s="175">
        <v>0</v>
      </c>
      <c r="Q449" s="175">
        <f>ROUND(E449*P449,2)</f>
        <v>0</v>
      </c>
      <c r="R449" s="175" t="s">
        <v>2094</v>
      </c>
      <c r="S449" s="175" t="s">
        <v>2019</v>
      </c>
      <c r="T449" s="176" t="s">
        <v>2020</v>
      </c>
      <c r="U449" s="160">
        <v>0</v>
      </c>
      <c r="V449" s="160">
        <f>ROUND(E449*U449,2)</f>
        <v>0</v>
      </c>
      <c r="W449" s="160"/>
      <c r="X449" s="160" t="s">
        <v>2095</v>
      </c>
      <c r="Y449" s="151"/>
      <c r="Z449" s="151"/>
      <c r="AA449" s="151"/>
      <c r="AB449" s="151"/>
      <c r="AC449" s="151"/>
      <c r="AD449" s="151"/>
      <c r="AE449" s="151"/>
      <c r="AF449" s="151"/>
      <c r="AG449" s="151" t="s">
        <v>2096</v>
      </c>
      <c r="AH449" s="151"/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>
      <c r="A450" s="158"/>
      <c r="B450" s="159"/>
      <c r="C450" s="188" t="s">
        <v>2532</v>
      </c>
      <c r="D450" s="161"/>
      <c r="E450" s="162"/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60"/>
      <c r="Y450" s="151"/>
      <c r="Z450" s="151"/>
      <c r="AA450" s="151"/>
      <c r="AB450" s="151"/>
      <c r="AC450" s="151"/>
      <c r="AD450" s="151"/>
      <c r="AE450" s="151"/>
      <c r="AF450" s="151"/>
      <c r="AG450" s="151" t="s">
        <v>2034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>
      <c r="A451" s="158"/>
      <c r="B451" s="159"/>
      <c r="C451" s="188" t="s">
        <v>2533</v>
      </c>
      <c r="D451" s="161"/>
      <c r="E451" s="162"/>
      <c r="F451" s="160"/>
      <c r="G451" s="16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60"/>
      <c r="Y451" s="151"/>
      <c r="Z451" s="151"/>
      <c r="AA451" s="151"/>
      <c r="AB451" s="151"/>
      <c r="AC451" s="151"/>
      <c r="AD451" s="151"/>
      <c r="AE451" s="151"/>
      <c r="AF451" s="151"/>
      <c r="AG451" s="151" t="s">
        <v>2034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>
      <c r="A452" s="158"/>
      <c r="B452" s="159"/>
      <c r="C452" s="188" t="s">
        <v>2534</v>
      </c>
      <c r="D452" s="161"/>
      <c r="E452" s="162"/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60"/>
      <c r="Y452" s="151"/>
      <c r="Z452" s="151"/>
      <c r="AA452" s="151"/>
      <c r="AB452" s="151"/>
      <c r="AC452" s="151"/>
      <c r="AD452" s="151"/>
      <c r="AE452" s="151"/>
      <c r="AF452" s="151"/>
      <c r="AG452" s="151" t="s">
        <v>2034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>
      <c r="A453" s="158"/>
      <c r="B453" s="159"/>
      <c r="C453" s="188" t="s">
        <v>2535</v>
      </c>
      <c r="D453" s="161"/>
      <c r="E453" s="162"/>
      <c r="F453" s="160"/>
      <c r="G453" s="16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60"/>
      <c r="Y453" s="151"/>
      <c r="Z453" s="151"/>
      <c r="AA453" s="151"/>
      <c r="AB453" s="151"/>
      <c r="AC453" s="151"/>
      <c r="AD453" s="151"/>
      <c r="AE453" s="151"/>
      <c r="AF453" s="151"/>
      <c r="AG453" s="151" t="s">
        <v>2034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>
      <c r="A454" s="158"/>
      <c r="B454" s="159"/>
      <c r="C454" s="188" t="s">
        <v>2536</v>
      </c>
      <c r="D454" s="161"/>
      <c r="E454" s="162">
        <v>164.02799999999999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60"/>
      <c r="Y454" s="151"/>
      <c r="Z454" s="151"/>
      <c r="AA454" s="151"/>
      <c r="AB454" s="151"/>
      <c r="AC454" s="151"/>
      <c r="AD454" s="151"/>
      <c r="AE454" s="151"/>
      <c r="AF454" s="151"/>
      <c r="AG454" s="151" t="s">
        <v>2034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>
      <c r="A455" s="170">
        <v>116</v>
      </c>
      <c r="B455" s="171" t="s">
        <v>2537</v>
      </c>
      <c r="C455" s="187" t="s">
        <v>2538</v>
      </c>
      <c r="D455" s="172" t="s">
        <v>2111</v>
      </c>
      <c r="E455" s="173">
        <v>1.17073</v>
      </c>
      <c r="F455" s="174"/>
      <c r="G455" s="175">
        <f>ROUND(E455*F455,2)</f>
        <v>0</v>
      </c>
      <c r="H455" s="174"/>
      <c r="I455" s="175">
        <f>ROUND(E455*H455,2)</f>
        <v>0</v>
      </c>
      <c r="J455" s="174"/>
      <c r="K455" s="175">
        <f>ROUND(E455*J455,2)</f>
        <v>0</v>
      </c>
      <c r="L455" s="175">
        <v>21</v>
      </c>
      <c r="M455" s="175">
        <f>G455*(1+L455/100)</f>
        <v>0</v>
      </c>
      <c r="N455" s="175">
        <v>0</v>
      </c>
      <c r="O455" s="175">
        <f>ROUND(E455*N455,2)</f>
        <v>0</v>
      </c>
      <c r="P455" s="175">
        <v>0</v>
      </c>
      <c r="Q455" s="175">
        <f>ROUND(E455*P455,2)</f>
        <v>0</v>
      </c>
      <c r="R455" s="175" t="s">
        <v>2498</v>
      </c>
      <c r="S455" s="175" t="s">
        <v>2019</v>
      </c>
      <c r="T455" s="176" t="s">
        <v>2020</v>
      </c>
      <c r="U455" s="160">
        <v>1.5980000000000001</v>
      </c>
      <c r="V455" s="160">
        <f>ROUND(E455*U455,2)</f>
        <v>1.87</v>
      </c>
      <c r="W455" s="160"/>
      <c r="X455" s="160" t="s">
        <v>2021</v>
      </c>
      <c r="Y455" s="151"/>
      <c r="Z455" s="151"/>
      <c r="AA455" s="151"/>
      <c r="AB455" s="151"/>
      <c r="AC455" s="151"/>
      <c r="AD455" s="151"/>
      <c r="AE455" s="151"/>
      <c r="AF455" s="151"/>
      <c r="AG455" s="151" t="s">
        <v>2022</v>
      </c>
      <c r="AH455" s="151"/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>
      <c r="A456" s="158"/>
      <c r="B456" s="159"/>
      <c r="C456" s="248" t="s">
        <v>2539</v>
      </c>
      <c r="D456" s="249"/>
      <c r="E456" s="249"/>
      <c r="F456" s="249"/>
      <c r="G456" s="249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60"/>
      <c r="Y456" s="151"/>
      <c r="Z456" s="151"/>
      <c r="AA456" s="151"/>
      <c r="AB456" s="151"/>
      <c r="AC456" s="151"/>
      <c r="AD456" s="151"/>
      <c r="AE456" s="151"/>
      <c r="AF456" s="151"/>
      <c r="AG456" s="151" t="s">
        <v>2024</v>
      </c>
      <c r="AH456" s="151"/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>
      <c r="A457" s="164" t="s">
        <v>2013</v>
      </c>
      <c r="B457" s="165" t="s">
        <v>1948</v>
      </c>
      <c r="C457" s="186" t="s">
        <v>1949</v>
      </c>
      <c r="D457" s="166"/>
      <c r="E457" s="167"/>
      <c r="F457" s="168"/>
      <c r="G457" s="168">
        <f>SUMIF(AG458:AG511,"&lt;&gt;NOR",G458:G511)</f>
        <v>0</v>
      </c>
      <c r="H457" s="168"/>
      <c r="I457" s="168">
        <f>SUM(I458:I511)</f>
        <v>0</v>
      </c>
      <c r="J457" s="168"/>
      <c r="K457" s="168">
        <f>SUM(K458:K511)</f>
        <v>0</v>
      </c>
      <c r="L457" s="168"/>
      <c r="M457" s="168">
        <f>SUM(M458:M511)</f>
        <v>0</v>
      </c>
      <c r="N457" s="168"/>
      <c r="O457" s="168">
        <f>SUM(O458:O511)</f>
        <v>1.3599999999999999</v>
      </c>
      <c r="P457" s="168"/>
      <c r="Q457" s="168">
        <f>SUM(Q458:Q511)</f>
        <v>0</v>
      </c>
      <c r="R457" s="168"/>
      <c r="S457" s="168"/>
      <c r="T457" s="169"/>
      <c r="U457" s="163"/>
      <c r="V457" s="163">
        <f>SUM(V458:V511)</f>
        <v>37.249999999999993</v>
      </c>
      <c r="W457" s="163"/>
      <c r="X457" s="163"/>
      <c r="AG457" t="s">
        <v>2014</v>
      </c>
    </row>
    <row r="458" spans="1:60" outlineLevel="1">
      <c r="A458" s="170">
        <v>117</v>
      </c>
      <c r="B458" s="171" t="s">
        <v>2540</v>
      </c>
      <c r="C458" s="187" t="s">
        <v>2541</v>
      </c>
      <c r="D458" s="172" t="s">
        <v>2080</v>
      </c>
      <c r="E458" s="173">
        <v>3</v>
      </c>
      <c r="F458" s="174"/>
      <c r="G458" s="175">
        <f>ROUND(E458*F458,2)</f>
        <v>0</v>
      </c>
      <c r="H458" s="174"/>
      <c r="I458" s="175">
        <f>ROUND(E458*H458,2)</f>
        <v>0</v>
      </c>
      <c r="J458" s="174"/>
      <c r="K458" s="175">
        <f>ROUND(E458*J458,2)</f>
        <v>0</v>
      </c>
      <c r="L458" s="175">
        <v>21</v>
      </c>
      <c r="M458" s="175">
        <f>G458*(1+L458/100)</f>
        <v>0</v>
      </c>
      <c r="N458" s="175">
        <v>0</v>
      </c>
      <c r="O458" s="175">
        <f>ROUND(E458*N458,2)</f>
        <v>0</v>
      </c>
      <c r="P458" s="175">
        <v>0</v>
      </c>
      <c r="Q458" s="175">
        <f>ROUND(E458*P458,2)</f>
        <v>0</v>
      </c>
      <c r="R458" s="175" t="s">
        <v>2542</v>
      </c>
      <c r="S458" s="175" t="s">
        <v>2019</v>
      </c>
      <c r="T458" s="176" t="s">
        <v>2020</v>
      </c>
      <c r="U458" s="160">
        <v>0.09</v>
      </c>
      <c r="V458" s="160">
        <f>ROUND(E458*U458,2)</f>
        <v>0.27</v>
      </c>
      <c r="W458" s="160"/>
      <c r="X458" s="160" t="s">
        <v>2021</v>
      </c>
      <c r="Y458" s="151"/>
      <c r="Z458" s="151"/>
      <c r="AA458" s="151"/>
      <c r="AB458" s="151"/>
      <c r="AC458" s="151"/>
      <c r="AD458" s="151"/>
      <c r="AE458" s="151"/>
      <c r="AF458" s="151"/>
      <c r="AG458" s="151" t="s">
        <v>2022</v>
      </c>
      <c r="AH458" s="151"/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>
      <c r="A459" s="158"/>
      <c r="B459" s="159"/>
      <c r="C459" s="188" t="s">
        <v>2543</v>
      </c>
      <c r="D459" s="161"/>
      <c r="E459" s="162"/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60"/>
      <c r="Y459" s="151"/>
      <c r="Z459" s="151"/>
      <c r="AA459" s="151"/>
      <c r="AB459" s="151"/>
      <c r="AC459" s="151"/>
      <c r="AD459" s="151"/>
      <c r="AE459" s="151"/>
      <c r="AF459" s="151"/>
      <c r="AG459" s="151" t="s">
        <v>2034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>
      <c r="A460" s="158"/>
      <c r="B460" s="159"/>
      <c r="C460" s="188" t="s">
        <v>1864</v>
      </c>
      <c r="D460" s="161"/>
      <c r="E460" s="162">
        <v>3</v>
      </c>
      <c r="F460" s="160"/>
      <c r="G460" s="160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60"/>
      <c r="Y460" s="151"/>
      <c r="Z460" s="151"/>
      <c r="AA460" s="151"/>
      <c r="AB460" s="151"/>
      <c r="AC460" s="151"/>
      <c r="AD460" s="151"/>
      <c r="AE460" s="151"/>
      <c r="AF460" s="151"/>
      <c r="AG460" s="151" t="s">
        <v>2034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>
      <c r="A461" s="170">
        <v>118</v>
      </c>
      <c r="B461" s="171" t="s">
        <v>2544</v>
      </c>
      <c r="C461" s="187" t="s">
        <v>2545</v>
      </c>
      <c r="D461" s="172" t="s">
        <v>2080</v>
      </c>
      <c r="E461" s="173">
        <v>5.8</v>
      </c>
      <c r="F461" s="174"/>
      <c r="G461" s="175">
        <f>ROUND(E461*F461,2)</f>
        <v>0</v>
      </c>
      <c r="H461" s="174"/>
      <c r="I461" s="175">
        <f>ROUND(E461*H461,2)</f>
        <v>0</v>
      </c>
      <c r="J461" s="174"/>
      <c r="K461" s="175">
        <f>ROUND(E461*J461,2)</f>
        <v>0</v>
      </c>
      <c r="L461" s="175">
        <v>21</v>
      </c>
      <c r="M461" s="175">
        <f>G461*(1+L461/100)</f>
        <v>0</v>
      </c>
      <c r="N461" s="175">
        <v>5.2999999999999998E-4</v>
      </c>
      <c r="O461" s="175">
        <f>ROUND(E461*N461,2)</f>
        <v>0</v>
      </c>
      <c r="P461" s="175">
        <v>0</v>
      </c>
      <c r="Q461" s="175">
        <f>ROUND(E461*P461,2)</f>
        <v>0</v>
      </c>
      <c r="R461" s="175" t="s">
        <v>2542</v>
      </c>
      <c r="S461" s="175" t="s">
        <v>2019</v>
      </c>
      <c r="T461" s="176" t="s">
        <v>2020</v>
      </c>
      <c r="U461" s="160">
        <v>0.23100000000000001</v>
      </c>
      <c r="V461" s="160">
        <f>ROUND(E461*U461,2)</f>
        <v>1.34</v>
      </c>
      <c r="W461" s="160"/>
      <c r="X461" s="160" t="s">
        <v>2021</v>
      </c>
      <c r="Y461" s="151"/>
      <c r="Z461" s="151"/>
      <c r="AA461" s="151"/>
      <c r="AB461" s="151"/>
      <c r="AC461" s="151"/>
      <c r="AD461" s="151"/>
      <c r="AE461" s="151"/>
      <c r="AF461" s="151"/>
      <c r="AG461" s="151" t="s">
        <v>2022</v>
      </c>
      <c r="AH461" s="151"/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>
      <c r="A462" s="158"/>
      <c r="B462" s="159"/>
      <c r="C462" s="188" t="s">
        <v>2546</v>
      </c>
      <c r="D462" s="161"/>
      <c r="E462" s="162"/>
      <c r="F462" s="160"/>
      <c r="G462" s="16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60"/>
      <c r="Y462" s="151"/>
      <c r="Z462" s="151"/>
      <c r="AA462" s="151"/>
      <c r="AB462" s="151"/>
      <c r="AC462" s="151"/>
      <c r="AD462" s="151"/>
      <c r="AE462" s="151"/>
      <c r="AF462" s="151"/>
      <c r="AG462" s="151" t="s">
        <v>2034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>
      <c r="A463" s="158"/>
      <c r="B463" s="159"/>
      <c r="C463" s="188" t="s">
        <v>2547</v>
      </c>
      <c r="D463" s="161"/>
      <c r="E463" s="162">
        <v>5.8</v>
      </c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60"/>
      <c r="Y463" s="151"/>
      <c r="Z463" s="151"/>
      <c r="AA463" s="151"/>
      <c r="AB463" s="151"/>
      <c r="AC463" s="151"/>
      <c r="AD463" s="151"/>
      <c r="AE463" s="151"/>
      <c r="AF463" s="151"/>
      <c r="AG463" s="151" t="s">
        <v>2034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>
      <c r="A464" s="170">
        <v>119</v>
      </c>
      <c r="B464" s="171" t="s">
        <v>2548</v>
      </c>
      <c r="C464" s="187" t="s">
        <v>2549</v>
      </c>
      <c r="D464" s="172" t="s">
        <v>2080</v>
      </c>
      <c r="E464" s="173">
        <v>50.125</v>
      </c>
      <c r="F464" s="174"/>
      <c r="G464" s="175">
        <f>ROUND(E464*F464,2)</f>
        <v>0</v>
      </c>
      <c r="H464" s="174"/>
      <c r="I464" s="175">
        <f>ROUND(E464*H464,2)</f>
        <v>0</v>
      </c>
      <c r="J464" s="174"/>
      <c r="K464" s="175">
        <f>ROUND(E464*J464,2)</f>
        <v>0</v>
      </c>
      <c r="L464" s="175">
        <v>21</v>
      </c>
      <c r="M464" s="175">
        <f>G464*(1+L464/100)</f>
        <v>0</v>
      </c>
      <c r="N464" s="175">
        <v>2.3000000000000001E-4</v>
      </c>
      <c r="O464" s="175">
        <f>ROUND(E464*N464,2)</f>
        <v>0.01</v>
      </c>
      <c r="P464" s="175">
        <v>0</v>
      </c>
      <c r="Q464" s="175">
        <f>ROUND(E464*P464,2)</f>
        <v>0</v>
      </c>
      <c r="R464" s="175" t="s">
        <v>2542</v>
      </c>
      <c r="S464" s="175" t="s">
        <v>2019</v>
      </c>
      <c r="T464" s="176" t="s">
        <v>2020</v>
      </c>
      <c r="U464" s="160">
        <v>0.18099999999999999</v>
      </c>
      <c r="V464" s="160">
        <f>ROUND(E464*U464,2)</f>
        <v>9.07</v>
      </c>
      <c r="W464" s="160"/>
      <c r="X464" s="160" t="s">
        <v>2021</v>
      </c>
      <c r="Y464" s="151"/>
      <c r="Z464" s="151"/>
      <c r="AA464" s="151"/>
      <c r="AB464" s="151"/>
      <c r="AC464" s="151"/>
      <c r="AD464" s="151"/>
      <c r="AE464" s="151"/>
      <c r="AF464" s="151"/>
      <c r="AG464" s="151" t="s">
        <v>2022</v>
      </c>
      <c r="AH464" s="151"/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>
      <c r="A465" s="158"/>
      <c r="B465" s="159"/>
      <c r="C465" s="188" t="s">
        <v>2550</v>
      </c>
      <c r="D465" s="161"/>
      <c r="E465" s="162"/>
      <c r="F465" s="160"/>
      <c r="G465" s="160"/>
      <c r="H465" s="160"/>
      <c r="I465" s="160"/>
      <c r="J465" s="160"/>
      <c r="K465" s="160"/>
      <c r="L465" s="160"/>
      <c r="M465" s="160"/>
      <c r="N465" s="160"/>
      <c r="O465" s="160"/>
      <c r="P465" s="160"/>
      <c r="Q465" s="160"/>
      <c r="R465" s="160"/>
      <c r="S465" s="160"/>
      <c r="T465" s="160"/>
      <c r="U465" s="160"/>
      <c r="V465" s="160"/>
      <c r="W465" s="160"/>
      <c r="X465" s="160"/>
      <c r="Y465" s="151"/>
      <c r="Z465" s="151"/>
      <c r="AA465" s="151"/>
      <c r="AB465" s="151"/>
      <c r="AC465" s="151"/>
      <c r="AD465" s="151"/>
      <c r="AE465" s="151"/>
      <c r="AF465" s="151"/>
      <c r="AG465" s="151" t="s">
        <v>2034</v>
      </c>
      <c r="AH465" s="151">
        <v>0</v>
      </c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>
      <c r="A466" s="158"/>
      <c r="B466" s="159"/>
      <c r="C466" s="188" t="s">
        <v>2551</v>
      </c>
      <c r="D466" s="161"/>
      <c r="E466" s="162"/>
      <c r="F466" s="160"/>
      <c r="G466" s="160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60"/>
      <c r="Y466" s="151"/>
      <c r="Z466" s="151"/>
      <c r="AA466" s="151"/>
      <c r="AB466" s="151"/>
      <c r="AC466" s="151"/>
      <c r="AD466" s="151"/>
      <c r="AE466" s="151"/>
      <c r="AF466" s="151"/>
      <c r="AG466" s="151" t="s">
        <v>2034</v>
      </c>
      <c r="AH466" s="151">
        <v>0</v>
      </c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>
      <c r="A467" s="158"/>
      <c r="B467" s="159"/>
      <c r="C467" s="188" t="s">
        <v>2552</v>
      </c>
      <c r="D467" s="161"/>
      <c r="E467" s="162">
        <v>50.125</v>
      </c>
      <c r="F467" s="160"/>
      <c r="G467" s="16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60"/>
      <c r="Y467" s="151"/>
      <c r="Z467" s="151"/>
      <c r="AA467" s="151"/>
      <c r="AB467" s="151"/>
      <c r="AC467" s="151"/>
      <c r="AD467" s="151"/>
      <c r="AE467" s="151"/>
      <c r="AF467" s="151"/>
      <c r="AG467" s="151" t="s">
        <v>2034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ht="22.5" outlineLevel="1">
      <c r="A468" s="170">
        <v>120</v>
      </c>
      <c r="B468" s="171" t="s">
        <v>2553</v>
      </c>
      <c r="C468" s="187" t="s">
        <v>2554</v>
      </c>
      <c r="D468" s="172" t="s">
        <v>2080</v>
      </c>
      <c r="E468" s="173">
        <v>45.8</v>
      </c>
      <c r="F468" s="174"/>
      <c r="G468" s="175">
        <f>ROUND(E468*F468,2)</f>
        <v>0</v>
      </c>
      <c r="H468" s="174"/>
      <c r="I468" s="175">
        <f>ROUND(E468*H468,2)</f>
        <v>0</v>
      </c>
      <c r="J468" s="174"/>
      <c r="K468" s="175">
        <f>ROUND(E468*J468,2)</f>
        <v>0</v>
      </c>
      <c r="L468" s="175">
        <v>21</v>
      </c>
      <c r="M468" s="175">
        <f>G468*(1+L468/100)</f>
        <v>0</v>
      </c>
      <c r="N468" s="175">
        <v>2.0000000000000002E-5</v>
      </c>
      <c r="O468" s="175">
        <f>ROUND(E468*N468,2)</f>
        <v>0</v>
      </c>
      <c r="P468" s="175">
        <v>0</v>
      </c>
      <c r="Q468" s="175">
        <f>ROUND(E468*P468,2)</f>
        <v>0</v>
      </c>
      <c r="R468" s="175" t="s">
        <v>2542</v>
      </c>
      <c r="S468" s="175" t="s">
        <v>2019</v>
      </c>
      <c r="T468" s="176" t="s">
        <v>2020</v>
      </c>
      <c r="U468" s="160">
        <v>0.16</v>
      </c>
      <c r="V468" s="160">
        <f>ROUND(E468*U468,2)</f>
        <v>7.33</v>
      </c>
      <c r="W468" s="160"/>
      <c r="X468" s="160" t="s">
        <v>2021</v>
      </c>
      <c r="Y468" s="151"/>
      <c r="Z468" s="151"/>
      <c r="AA468" s="151"/>
      <c r="AB468" s="151"/>
      <c r="AC468" s="151"/>
      <c r="AD468" s="151"/>
      <c r="AE468" s="151"/>
      <c r="AF468" s="151"/>
      <c r="AG468" s="151" t="s">
        <v>2022</v>
      </c>
      <c r="AH468" s="151"/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>
      <c r="A469" s="158"/>
      <c r="B469" s="159"/>
      <c r="C469" s="188" t="s">
        <v>2546</v>
      </c>
      <c r="D469" s="161"/>
      <c r="E469" s="162"/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60"/>
      <c r="Y469" s="151"/>
      <c r="Z469" s="151"/>
      <c r="AA469" s="151"/>
      <c r="AB469" s="151"/>
      <c r="AC469" s="151"/>
      <c r="AD469" s="151"/>
      <c r="AE469" s="151"/>
      <c r="AF469" s="151"/>
      <c r="AG469" s="151" t="s">
        <v>2034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>
      <c r="A470" s="158"/>
      <c r="B470" s="159"/>
      <c r="C470" s="188" t="s">
        <v>2551</v>
      </c>
      <c r="D470" s="161"/>
      <c r="E470" s="162"/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60"/>
      <c r="Y470" s="151"/>
      <c r="Z470" s="151"/>
      <c r="AA470" s="151"/>
      <c r="AB470" s="151"/>
      <c r="AC470" s="151"/>
      <c r="AD470" s="151"/>
      <c r="AE470" s="151"/>
      <c r="AF470" s="151"/>
      <c r="AG470" s="151" t="s">
        <v>2034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>
      <c r="A471" s="158"/>
      <c r="B471" s="159"/>
      <c r="C471" s="188" t="s">
        <v>2555</v>
      </c>
      <c r="D471" s="161"/>
      <c r="E471" s="162">
        <v>45.8</v>
      </c>
      <c r="F471" s="160"/>
      <c r="G471" s="16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60"/>
      <c r="Y471" s="151"/>
      <c r="Z471" s="151"/>
      <c r="AA471" s="151"/>
      <c r="AB471" s="151"/>
      <c r="AC471" s="151"/>
      <c r="AD471" s="151"/>
      <c r="AE471" s="151"/>
      <c r="AF471" s="151"/>
      <c r="AG471" s="151" t="s">
        <v>2034</v>
      </c>
      <c r="AH471" s="151">
        <v>0</v>
      </c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>
      <c r="A472" s="170">
        <v>121</v>
      </c>
      <c r="B472" s="171" t="s">
        <v>2556</v>
      </c>
      <c r="C472" s="187" t="s">
        <v>2557</v>
      </c>
      <c r="D472" s="172" t="s">
        <v>2080</v>
      </c>
      <c r="E472" s="173">
        <v>9</v>
      </c>
      <c r="F472" s="174"/>
      <c r="G472" s="175">
        <f>ROUND(E472*F472,2)</f>
        <v>0</v>
      </c>
      <c r="H472" s="174"/>
      <c r="I472" s="175">
        <f>ROUND(E472*H472,2)</f>
        <v>0</v>
      </c>
      <c r="J472" s="174"/>
      <c r="K472" s="175">
        <f>ROUND(E472*J472,2)</f>
        <v>0</v>
      </c>
      <c r="L472" s="175">
        <v>21</v>
      </c>
      <c r="M472" s="175">
        <f>G472*(1+L472/100)</f>
        <v>0</v>
      </c>
      <c r="N472" s="175">
        <v>0</v>
      </c>
      <c r="O472" s="175">
        <f>ROUND(E472*N472,2)</f>
        <v>0</v>
      </c>
      <c r="P472" s="175">
        <v>0</v>
      </c>
      <c r="Q472" s="175">
        <f>ROUND(E472*P472,2)</f>
        <v>0</v>
      </c>
      <c r="R472" s="175" t="s">
        <v>2542</v>
      </c>
      <c r="S472" s="175" t="s">
        <v>2019</v>
      </c>
      <c r="T472" s="176" t="s">
        <v>2020</v>
      </c>
      <c r="U472" s="160">
        <v>0.08</v>
      </c>
      <c r="V472" s="160">
        <f>ROUND(E472*U472,2)</f>
        <v>0.72</v>
      </c>
      <c r="W472" s="160"/>
      <c r="X472" s="160" t="s">
        <v>2021</v>
      </c>
      <c r="Y472" s="151"/>
      <c r="Z472" s="151"/>
      <c r="AA472" s="151"/>
      <c r="AB472" s="151"/>
      <c r="AC472" s="151"/>
      <c r="AD472" s="151"/>
      <c r="AE472" s="151"/>
      <c r="AF472" s="151"/>
      <c r="AG472" s="151" t="s">
        <v>2022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>
      <c r="A473" s="158"/>
      <c r="B473" s="159"/>
      <c r="C473" s="188" t="s">
        <v>2558</v>
      </c>
      <c r="D473" s="161"/>
      <c r="E473" s="162"/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60"/>
      <c r="Y473" s="151"/>
      <c r="Z473" s="151"/>
      <c r="AA473" s="151"/>
      <c r="AB473" s="151"/>
      <c r="AC473" s="151"/>
      <c r="AD473" s="151"/>
      <c r="AE473" s="151"/>
      <c r="AF473" s="151"/>
      <c r="AG473" s="151" t="s">
        <v>2034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>
      <c r="A474" s="158"/>
      <c r="B474" s="159"/>
      <c r="C474" s="188" t="s">
        <v>1930</v>
      </c>
      <c r="D474" s="161"/>
      <c r="E474" s="162">
        <v>9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60"/>
      <c r="Y474" s="151"/>
      <c r="Z474" s="151"/>
      <c r="AA474" s="151"/>
      <c r="AB474" s="151"/>
      <c r="AC474" s="151"/>
      <c r="AD474" s="151"/>
      <c r="AE474" s="151"/>
      <c r="AF474" s="151"/>
      <c r="AG474" s="151" t="s">
        <v>2034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>
      <c r="A475" s="170">
        <v>122</v>
      </c>
      <c r="B475" s="171" t="s">
        <v>2559</v>
      </c>
      <c r="C475" s="187" t="s">
        <v>2560</v>
      </c>
      <c r="D475" s="172" t="s">
        <v>2080</v>
      </c>
      <c r="E475" s="173">
        <v>3.9449999999999998</v>
      </c>
      <c r="F475" s="174"/>
      <c r="G475" s="175">
        <f>ROUND(E475*F475,2)</f>
        <v>0</v>
      </c>
      <c r="H475" s="174"/>
      <c r="I475" s="175">
        <f>ROUND(E475*H475,2)</f>
        <v>0</v>
      </c>
      <c r="J475" s="174"/>
      <c r="K475" s="175">
        <f>ROUND(E475*J475,2)</f>
        <v>0</v>
      </c>
      <c r="L475" s="175">
        <v>21</v>
      </c>
      <c r="M475" s="175">
        <f>G475*(1+L475/100)</f>
        <v>0</v>
      </c>
      <c r="N475" s="175">
        <v>3.1E-4</v>
      </c>
      <c r="O475" s="175">
        <f>ROUND(E475*N475,2)</f>
        <v>0</v>
      </c>
      <c r="P475" s="175">
        <v>0</v>
      </c>
      <c r="Q475" s="175">
        <f>ROUND(E475*P475,2)</f>
        <v>0</v>
      </c>
      <c r="R475" s="175" t="s">
        <v>2542</v>
      </c>
      <c r="S475" s="175" t="s">
        <v>2019</v>
      </c>
      <c r="T475" s="176" t="s">
        <v>2020</v>
      </c>
      <c r="U475" s="160">
        <v>0.14099999999999999</v>
      </c>
      <c r="V475" s="160">
        <f>ROUND(E475*U475,2)</f>
        <v>0.56000000000000005</v>
      </c>
      <c r="W475" s="160"/>
      <c r="X475" s="160" t="s">
        <v>2021</v>
      </c>
      <c r="Y475" s="151"/>
      <c r="Z475" s="151"/>
      <c r="AA475" s="151"/>
      <c r="AB475" s="151"/>
      <c r="AC475" s="151"/>
      <c r="AD475" s="151"/>
      <c r="AE475" s="151"/>
      <c r="AF475" s="151"/>
      <c r="AG475" s="151" t="s">
        <v>2022</v>
      </c>
      <c r="AH475" s="151"/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>
      <c r="A476" s="158"/>
      <c r="B476" s="159"/>
      <c r="C476" s="188" t="s">
        <v>2369</v>
      </c>
      <c r="D476" s="161"/>
      <c r="E476" s="162"/>
      <c r="F476" s="160"/>
      <c r="G476" s="16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60"/>
      <c r="Y476" s="151"/>
      <c r="Z476" s="151"/>
      <c r="AA476" s="151"/>
      <c r="AB476" s="151"/>
      <c r="AC476" s="151"/>
      <c r="AD476" s="151"/>
      <c r="AE476" s="151"/>
      <c r="AF476" s="151"/>
      <c r="AG476" s="151" t="s">
        <v>2034</v>
      </c>
      <c r="AH476" s="151">
        <v>0</v>
      </c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outlineLevel="1">
      <c r="A477" s="158"/>
      <c r="B477" s="159"/>
      <c r="C477" s="188" t="s">
        <v>2370</v>
      </c>
      <c r="D477" s="161"/>
      <c r="E477" s="162"/>
      <c r="F477" s="160"/>
      <c r="G477" s="16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60"/>
      <c r="Y477" s="151"/>
      <c r="Z477" s="151"/>
      <c r="AA477" s="151"/>
      <c r="AB477" s="151"/>
      <c r="AC477" s="151"/>
      <c r="AD477" s="151"/>
      <c r="AE477" s="151"/>
      <c r="AF477" s="151"/>
      <c r="AG477" s="151" t="s">
        <v>2034</v>
      </c>
      <c r="AH477" s="151">
        <v>0</v>
      </c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>
      <c r="A478" s="158"/>
      <c r="B478" s="159"/>
      <c r="C478" s="188" t="s">
        <v>2561</v>
      </c>
      <c r="D478" s="161"/>
      <c r="E478" s="162">
        <v>3.9449999999999998</v>
      </c>
      <c r="F478" s="160"/>
      <c r="G478" s="160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60"/>
      <c r="Y478" s="151"/>
      <c r="Z478" s="151"/>
      <c r="AA478" s="151"/>
      <c r="AB478" s="151"/>
      <c r="AC478" s="151"/>
      <c r="AD478" s="151"/>
      <c r="AE478" s="151"/>
      <c r="AF478" s="151"/>
      <c r="AG478" s="151" t="s">
        <v>2034</v>
      </c>
      <c r="AH478" s="151">
        <v>0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ht="22.5" outlineLevel="1">
      <c r="A479" s="170">
        <v>123</v>
      </c>
      <c r="B479" s="171" t="s">
        <v>2562</v>
      </c>
      <c r="C479" s="187" t="s">
        <v>2563</v>
      </c>
      <c r="D479" s="172" t="s">
        <v>2080</v>
      </c>
      <c r="E479" s="173">
        <v>36.1</v>
      </c>
      <c r="F479" s="174"/>
      <c r="G479" s="175">
        <f>ROUND(E479*F479,2)</f>
        <v>0</v>
      </c>
      <c r="H479" s="174"/>
      <c r="I479" s="175">
        <f>ROUND(E479*H479,2)</f>
        <v>0</v>
      </c>
      <c r="J479" s="174"/>
      <c r="K479" s="175">
        <f>ROUND(E479*J479,2)</f>
        <v>0</v>
      </c>
      <c r="L479" s="175">
        <v>21</v>
      </c>
      <c r="M479" s="175">
        <f>G479*(1+L479/100)</f>
        <v>0</v>
      </c>
      <c r="N479" s="175">
        <v>0</v>
      </c>
      <c r="O479" s="175">
        <f>ROUND(E479*N479,2)</f>
        <v>0</v>
      </c>
      <c r="P479" s="175">
        <v>0</v>
      </c>
      <c r="Q479" s="175">
        <f>ROUND(E479*P479,2)</f>
        <v>0</v>
      </c>
      <c r="R479" s="175" t="s">
        <v>2542</v>
      </c>
      <c r="S479" s="175" t="s">
        <v>2019</v>
      </c>
      <c r="T479" s="176" t="s">
        <v>2020</v>
      </c>
      <c r="U479" s="160">
        <v>0.37440000000000001</v>
      </c>
      <c r="V479" s="160">
        <f>ROUND(E479*U479,2)</f>
        <v>13.52</v>
      </c>
      <c r="W479" s="160"/>
      <c r="X479" s="160" t="s">
        <v>2021</v>
      </c>
      <c r="Y479" s="151"/>
      <c r="Z479" s="151"/>
      <c r="AA479" s="151"/>
      <c r="AB479" s="151"/>
      <c r="AC479" s="151"/>
      <c r="AD479" s="151"/>
      <c r="AE479" s="151"/>
      <c r="AF479" s="151"/>
      <c r="AG479" s="151" t="s">
        <v>2022</v>
      </c>
      <c r="AH479" s="151"/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>
      <c r="A480" s="158"/>
      <c r="B480" s="159"/>
      <c r="C480" s="188" t="s">
        <v>2514</v>
      </c>
      <c r="D480" s="161"/>
      <c r="E480" s="162"/>
      <c r="F480" s="160"/>
      <c r="G480" s="16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60"/>
      <c r="Y480" s="151"/>
      <c r="Z480" s="151"/>
      <c r="AA480" s="151"/>
      <c r="AB480" s="151"/>
      <c r="AC480" s="151"/>
      <c r="AD480" s="151"/>
      <c r="AE480" s="151"/>
      <c r="AF480" s="151"/>
      <c r="AG480" s="151" t="s">
        <v>2034</v>
      </c>
      <c r="AH480" s="151">
        <v>0</v>
      </c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outlineLevel="1">
      <c r="A481" s="158"/>
      <c r="B481" s="159"/>
      <c r="C481" s="188" t="s">
        <v>2564</v>
      </c>
      <c r="D481" s="161"/>
      <c r="E481" s="162"/>
      <c r="F481" s="160"/>
      <c r="G481" s="160"/>
      <c r="H481" s="160"/>
      <c r="I481" s="160"/>
      <c r="J481" s="160"/>
      <c r="K481" s="160"/>
      <c r="L481" s="160"/>
      <c r="M481" s="160"/>
      <c r="N481" s="160"/>
      <c r="O481" s="160"/>
      <c r="P481" s="160"/>
      <c r="Q481" s="160"/>
      <c r="R481" s="160"/>
      <c r="S481" s="160"/>
      <c r="T481" s="160"/>
      <c r="U481" s="160"/>
      <c r="V481" s="160"/>
      <c r="W481" s="160"/>
      <c r="X481" s="160"/>
      <c r="Y481" s="151"/>
      <c r="Z481" s="151"/>
      <c r="AA481" s="151"/>
      <c r="AB481" s="151"/>
      <c r="AC481" s="151"/>
      <c r="AD481" s="151"/>
      <c r="AE481" s="151"/>
      <c r="AF481" s="151"/>
      <c r="AG481" s="151" t="s">
        <v>2034</v>
      </c>
      <c r="AH481" s="151">
        <v>0</v>
      </c>
      <c r="AI481" s="151"/>
      <c r="AJ481" s="151"/>
      <c r="AK481" s="151"/>
      <c r="AL481" s="151"/>
      <c r="AM481" s="151"/>
      <c r="AN481" s="151"/>
      <c r="AO481" s="151"/>
      <c r="AP481" s="151"/>
      <c r="AQ481" s="151"/>
      <c r="AR481" s="151"/>
      <c r="AS481" s="151"/>
      <c r="AT481" s="151"/>
      <c r="AU481" s="151"/>
      <c r="AV481" s="151"/>
      <c r="AW481" s="151"/>
      <c r="AX481" s="151"/>
      <c r="AY481" s="151"/>
      <c r="AZ481" s="151"/>
      <c r="BA481" s="151"/>
      <c r="BB481" s="151"/>
      <c r="BC481" s="151"/>
      <c r="BD481" s="151"/>
      <c r="BE481" s="151"/>
      <c r="BF481" s="151"/>
      <c r="BG481" s="151"/>
      <c r="BH481" s="151"/>
    </row>
    <row r="482" spans="1:60" outlineLevel="1">
      <c r="A482" s="158"/>
      <c r="B482" s="159"/>
      <c r="C482" s="188" t="s">
        <v>2565</v>
      </c>
      <c r="D482" s="161"/>
      <c r="E482" s="162">
        <v>36.1</v>
      </c>
      <c r="F482" s="160"/>
      <c r="G482" s="160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60"/>
      <c r="Y482" s="151"/>
      <c r="Z482" s="151"/>
      <c r="AA482" s="151"/>
      <c r="AB482" s="151"/>
      <c r="AC482" s="151"/>
      <c r="AD482" s="151"/>
      <c r="AE482" s="151"/>
      <c r="AF482" s="151"/>
      <c r="AG482" s="151" t="s">
        <v>2034</v>
      </c>
      <c r="AH482" s="151">
        <v>0</v>
      </c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51"/>
      <c r="BB482" s="151"/>
      <c r="BC482" s="151"/>
      <c r="BD482" s="151"/>
      <c r="BE482" s="151"/>
      <c r="BF482" s="151"/>
      <c r="BG482" s="151"/>
      <c r="BH482" s="151"/>
    </row>
    <row r="483" spans="1:60" ht="22.5" outlineLevel="1">
      <c r="A483" s="170">
        <v>124</v>
      </c>
      <c r="B483" s="171" t="s">
        <v>2566</v>
      </c>
      <c r="C483" s="187" t="s">
        <v>2567</v>
      </c>
      <c r="D483" s="172" t="s">
        <v>2080</v>
      </c>
      <c r="E483" s="173">
        <v>29.6</v>
      </c>
      <c r="F483" s="174"/>
      <c r="G483" s="175">
        <f>ROUND(E483*F483,2)</f>
        <v>0</v>
      </c>
      <c r="H483" s="174"/>
      <c r="I483" s="175">
        <f>ROUND(E483*H483,2)</f>
        <v>0</v>
      </c>
      <c r="J483" s="174"/>
      <c r="K483" s="175">
        <f>ROUND(E483*J483,2)</f>
        <v>0</v>
      </c>
      <c r="L483" s="175">
        <v>21</v>
      </c>
      <c r="M483" s="175">
        <f>G483*(1+L483/100)</f>
        <v>0</v>
      </c>
      <c r="N483" s="175">
        <v>0</v>
      </c>
      <c r="O483" s="175">
        <f>ROUND(E483*N483,2)</f>
        <v>0</v>
      </c>
      <c r="P483" s="175">
        <v>0</v>
      </c>
      <c r="Q483" s="175">
        <f>ROUND(E483*P483,2)</f>
        <v>0</v>
      </c>
      <c r="R483" s="175" t="s">
        <v>2542</v>
      </c>
      <c r="S483" s="175" t="s">
        <v>2019</v>
      </c>
      <c r="T483" s="176" t="s">
        <v>2020</v>
      </c>
      <c r="U483" s="160">
        <v>7.0000000000000007E-2</v>
      </c>
      <c r="V483" s="160">
        <f>ROUND(E483*U483,2)</f>
        <v>2.0699999999999998</v>
      </c>
      <c r="W483" s="160"/>
      <c r="X483" s="160" t="s">
        <v>2021</v>
      </c>
      <c r="Y483" s="151"/>
      <c r="Z483" s="151"/>
      <c r="AA483" s="151"/>
      <c r="AB483" s="151"/>
      <c r="AC483" s="151"/>
      <c r="AD483" s="151"/>
      <c r="AE483" s="151"/>
      <c r="AF483" s="151"/>
      <c r="AG483" s="151" t="s">
        <v>2022</v>
      </c>
      <c r="AH483" s="151"/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>
      <c r="A484" s="158"/>
      <c r="B484" s="159"/>
      <c r="C484" s="188" t="s">
        <v>2514</v>
      </c>
      <c r="D484" s="161"/>
      <c r="E484" s="162"/>
      <c r="F484" s="160"/>
      <c r="G484" s="16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60"/>
      <c r="Y484" s="151"/>
      <c r="Z484" s="151"/>
      <c r="AA484" s="151"/>
      <c r="AB484" s="151"/>
      <c r="AC484" s="151"/>
      <c r="AD484" s="151"/>
      <c r="AE484" s="151"/>
      <c r="AF484" s="151"/>
      <c r="AG484" s="151" t="s">
        <v>2034</v>
      </c>
      <c r="AH484" s="151">
        <v>0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outlineLevel="1">
      <c r="A485" s="158"/>
      <c r="B485" s="159"/>
      <c r="C485" s="188" t="s">
        <v>2287</v>
      </c>
      <c r="D485" s="161"/>
      <c r="E485" s="162">
        <v>29.6</v>
      </c>
      <c r="F485" s="160"/>
      <c r="G485" s="160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60"/>
      <c r="Y485" s="151"/>
      <c r="Z485" s="151"/>
      <c r="AA485" s="151"/>
      <c r="AB485" s="151"/>
      <c r="AC485" s="151"/>
      <c r="AD485" s="151"/>
      <c r="AE485" s="151"/>
      <c r="AF485" s="151"/>
      <c r="AG485" s="151" t="s">
        <v>2034</v>
      </c>
      <c r="AH485" s="151">
        <v>0</v>
      </c>
      <c r="AI485" s="151"/>
      <c r="AJ485" s="151"/>
      <c r="AK485" s="151"/>
      <c r="AL485" s="151"/>
      <c r="AM485" s="151"/>
      <c r="AN485" s="151"/>
      <c r="AO485" s="151"/>
      <c r="AP485" s="151"/>
      <c r="AQ485" s="151"/>
      <c r="AR485" s="151"/>
      <c r="AS485" s="151"/>
      <c r="AT485" s="151"/>
      <c r="AU485" s="151"/>
      <c r="AV485" s="151"/>
      <c r="AW485" s="151"/>
      <c r="AX485" s="151"/>
      <c r="AY485" s="151"/>
      <c r="AZ485" s="151"/>
      <c r="BA485" s="151"/>
      <c r="BB485" s="151"/>
      <c r="BC485" s="151"/>
      <c r="BD485" s="151"/>
      <c r="BE485" s="151"/>
      <c r="BF485" s="151"/>
      <c r="BG485" s="151"/>
      <c r="BH485" s="151"/>
    </row>
    <row r="486" spans="1:60" ht="22.5" outlineLevel="1">
      <c r="A486" s="170">
        <v>125</v>
      </c>
      <c r="B486" s="171" t="s">
        <v>2568</v>
      </c>
      <c r="C486" s="187" t="s">
        <v>2569</v>
      </c>
      <c r="D486" s="172" t="s">
        <v>2031</v>
      </c>
      <c r="E486" s="173">
        <v>3.5556000000000001</v>
      </c>
      <c r="F486" s="174"/>
      <c r="G486" s="175">
        <f>ROUND(E486*F486,2)</f>
        <v>0</v>
      </c>
      <c r="H486" s="174"/>
      <c r="I486" s="175">
        <f>ROUND(E486*H486,2)</f>
        <v>0</v>
      </c>
      <c r="J486" s="174"/>
      <c r="K486" s="175">
        <f>ROUND(E486*J486,2)</f>
        <v>0</v>
      </c>
      <c r="L486" s="175">
        <v>21</v>
      </c>
      <c r="M486" s="175">
        <f>G486*(1+L486/100)</f>
        <v>0</v>
      </c>
      <c r="N486" s="175">
        <v>3.5000000000000003E-2</v>
      </c>
      <c r="O486" s="175">
        <f>ROUND(E486*N486,2)</f>
        <v>0.12</v>
      </c>
      <c r="P486" s="175">
        <v>0</v>
      </c>
      <c r="Q486" s="175">
        <f>ROUND(E486*P486,2)</f>
        <v>0</v>
      </c>
      <c r="R486" s="175" t="s">
        <v>2094</v>
      </c>
      <c r="S486" s="175" t="s">
        <v>2019</v>
      </c>
      <c r="T486" s="176" t="s">
        <v>2020</v>
      </c>
      <c r="U486" s="160">
        <v>0</v>
      </c>
      <c r="V486" s="160">
        <f>ROUND(E486*U486,2)</f>
        <v>0</v>
      </c>
      <c r="W486" s="160"/>
      <c r="X486" s="160" t="s">
        <v>2095</v>
      </c>
      <c r="Y486" s="151"/>
      <c r="Z486" s="151"/>
      <c r="AA486" s="151"/>
      <c r="AB486" s="151"/>
      <c r="AC486" s="151"/>
      <c r="AD486" s="151"/>
      <c r="AE486" s="151"/>
      <c r="AF486" s="151"/>
      <c r="AG486" s="151" t="s">
        <v>2096</v>
      </c>
      <c r="AH486" s="151"/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outlineLevel="1">
      <c r="A487" s="158"/>
      <c r="B487" s="159"/>
      <c r="C487" s="188" t="s">
        <v>2570</v>
      </c>
      <c r="D487" s="161"/>
      <c r="E487" s="162"/>
      <c r="F487" s="160"/>
      <c r="G487" s="160"/>
      <c r="H487" s="160"/>
      <c r="I487" s="160"/>
      <c r="J487" s="160"/>
      <c r="K487" s="160"/>
      <c r="L487" s="160"/>
      <c r="M487" s="160"/>
      <c r="N487" s="160"/>
      <c r="O487" s="160"/>
      <c r="P487" s="160"/>
      <c r="Q487" s="160"/>
      <c r="R487" s="160"/>
      <c r="S487" s="160"/>
      <c r="T487" s="160"/>
      <c r="U487" s="160"/>
      <c r="V487" s="160"/>
      <c r="W487" s="160"/>
      <c r="X487" s="160"/>
      <c r="Y487" s="151"/>
      <c r="Z487" s="151"/>
      <c r="AA487" s="151"/>
      <c r="AB487" s="151"/>
      <c r="AC487" s="151"/>
      <c r="AD487" s="151"/>
      <c r="AE487" s="151"/>
      <c r="AF487" s="151"/>
      <c r="AG487" s="151" t="s">
        <v>2034</v>
      </c>
      <c r="AH487" s="151">
        <v>0</v>
      </c>
      <c r="AI487" s="151"/>
      <c r="AJ487" s="151"/>
      <c r="AK487" s="151"/>
      <c r="AL487" s="151"/>
      <c r="AM487" s="151"/>
      <c r="AN487" s="151"/>
      <c r="AO487" s="151"/>
      <c r="AP487" s="151"/>
      <c r="AQ487" s="151"/>
      <c r="AR487" s="151"/>
      <c r="AS487" s="151"/>
      <c r="AT487" s="151"/>
      <c r="AU487" s="151"/>
      <c r="AV487" s="151"/>
      <c r="AW487" s="151"/>
      <c r="AX487" s="151"/>
      <c r="AY487" s="151"/>
      <c r="AZ487" s="151"/>
      <c r="BA487" s="151"/>
      <c r="BB487" s="151"/>
      <c r="BC487" s="151"/>
      <c r="BD487" s="151"/>
      <c r="BE487" s="151"/>
      <c r="BF487" s="151"/>
      <c r="BG487" s="151"/>
      <c r="BH487" s="151"/>
    </row>
    <row r="488" spans="1:60" outlineLevel="1">
      <c r="A488" s="158"/>
      <c r="B488" s="159"/>
      <c r="C488" s="188" t="s">
        <v>2571</v>
      </c>
      <c r="D488" s="161"/>
      <c r="E488" s="162"/>
      <c r="F488" s="160"/>
      <c r="G488" s="160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60"/>
      <c r="Y488" s="151"/>
      <c r="Z488" s="151"/>
      <c r="AA488" s="151"/>
      <c r="AB488" s="151"/>
      <c r="AC488" s="151"/>
      <c r="AD488" s="151"/>
      <c r="AE488" s="151"/>
      <c r="AF488" s="151"/>
      <c r="AG488" s="151" t="s">
        <v>2034</v>
      </c>
      <c r="AH488" s="151">
        <v>0</v>
      </c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51"/>
      <c r="BB488" s="151"/>
      <c r="BC488" s="151"/>
      <c r="BD488" s="151"/>
      <c r="BE488" s="151"/>
      <c r="BF488" s="151"/>
      <c r="BG488" s="151"/>
      <c r="BH488" s="151"/>
    </row>
    <row r="489" spans="1:60" outlineLevel="1">
      <c r="A489" s="158"/>
      <c r="B489" s="159"/>
      <c r="C489" s="188" t="s">
        <v>2572</v>
      </c>
      <c r="D489" s="161"/>
      <c r="E489" s="162"/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60"/>
      <c r="Y489" s="151"/>
      <c r="Z489" s="151"/>
      <c r="AA489" s="151"/>
      <c r="AB489" s="151"/>
      <c r="AC489" s="151"/>
      <c r="AD489" s="151"/>
      <c r="AE489" s="151"/>
      <c r="AF489" s="151"/>
      <c r="AG489" s="151" t="s">
        <v>2034</v>
      </c>
      <c r="AH489" s="151">
        <v>0</v>
      </c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>
      <c r="A490" s="158"/>
      <c r="B490" s="159"/>
      <c r="C490" s="188" t="s">
        <v>2573</v>
      </c>
      <c r="D490" s="161"/>
      <c r="E490" s="162">
        <v>3.5556000000000001</v>
      </c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60"/>
      <c r="Y490" s="151"/>
      <c r="Z490" s="151"/>
      <c r="AA490" s="151"/>
      <c r="AB490" s="151"/>
      <c r="AC490" s="151"/>
      <c r="AD490" s="151"/>
      <c r="AE490" s="151"/>
      <c r="AF490" s="151"/>
      <c r="AG490" s="151" t="s">
        <v>2034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ht="22.5" outlineLevel="1">
      <c r="A491" s="170">
        <v>126</v>
      </c>
      <c r="B491" s="171" t="s">
        <v>2574</v>
      </c>
      <c r="C491" s="187" t="s">
        <v>2575</v>
      </c>
      <c r="D491" s="172" t="s">
        <v>2031</v>
      </c>
      <c r="E491" s="173">
        <v>4.3395000000000001</v>
      </c>
      <c r="F491" s="174"/>
      <c r="G491" s="175">
        <f>ROUND(E491*F491,2)</f>
        <v>0</v>
      </c>
      <c r="H491" s="174"/>
      <c r="I491" s="175">
        <f>ROUND(E491*H491,2)</f>
        <v>0</v>
      </c>
      <c r="J491" s="174"/>
      <c r="K491" s="175">
        <f>ROUND(E491*J491,2)</f>
        <v>0</v>
      </c>
      <c r="L491" s="175">
        <v>21</v>
      </c>
      <c r="M491" s="175">
        <f>G491*(1+L491/100)</f>
        <v>0</v>
      </c>
      <c r="N491" s="175">
        <v>0.02</v>
      </c>
      <c r="O491" s="175">
        <f>ROUND(E491*N491,2)</f>
        <v>0.09</v>
      </c>
      <c r="P491" s="175">
        <v>0</v>
      </c>
      <c r="Q491" s="175">
        <f>ROUND(E491*P491,2)</f>
        <v>0</v>
      </c>
      <c r="R491" s="175" t="s">
        <v>2094</v>
      </c>
      <c r="S491" s="175" t="s">
        <v>2019</v>
      </c>
      <c r="T491" s="176" t="s">
        <v>2020</v>
      </c>
      <c r="U491" s="160">
        <v>0</v>
      </c>
      <c r="V491" s="160">
        <f>ROUND(E491*U491,2)</f>
        <v>0</v>
      </c>
      <c r="W491" s="160"/>
      <c r="X491" s="160" t="s">
        <v>2095</v>
      </c>
      <c r="Y491" s="151"/>
      <c r="Z491" s="151"/>
      <c r="AA491" s="151"/>
      <c r="AB491" s="151"/>
      <c r="AC491" s="151"/>
      <c r="AD491" s="151"/>
      <c r="AE491" s="151"/>
      <c r="AF491" s="151"/>
      <c r="AG491" s="151" t="s">
        <v>2096</v>
      </c>
      <c r="AH491" s="151"/>
      <c r="AI491" s="151"/>
      <c r="AJ491" s="151"/>
      <c r="AK491" s="151"/>
      <c r="AL491" s="151"/>
      <c r="AM491" s="151"/>
      <c r="AN491" s="151"/>
      <c r="AO491" s="151"/>
      <c r="AP491" s="151"/>
      <c r="AQ491" s="151"/>
      <c r="AR491" s="151"/>
      <c r="AS491" s="151"/>
      <c r="AT491" s="151"/>
      <c r="AU491" s="151"/>
      <c r="AV491" s="151"/>
      <c r="AW491" s="151"/>
      <c r="AX491" s="151"/>
      <c r="AY491" s="151"/>
      <c r="AZ491" s="151"/>
      <c r="BA491" s="151"/>
      <c r="BB491" s="151"/>
      <c r="BC491" s="151"/>
      <c r="BD491" s="151"/>
      <c r="BE491" s="151"/>
      <c r="BF491" s="151"/>
      <c r="BG491" s="151"/>
      <c r="BH491" s="151"/>
    </row>
    <row r="492" spans="1:60" outlineLevel="1">
      <c r="A492" s="158"/>
      <c r="B492" s="159"/>
      <c r="C492" s="188" t="s">
        <v>2576</v>
      </c>
      <c r="D492" s="161"/>
      <c r="E492" s="162"/>
      <c r="F492" s="160"/>
      <c r="G492" s="160"/>
      <c r="H492" s="160"/>
      <c r="I492" s="160"/>
      <c r="J492" s="160"/>
      <c r="K492" s="160"/>
      <c r="L492" s="160"/>
      <c r="M492" s="160"/>
      <c r="N492" s="160"/>
      <c r="O492" s="160"/>
      <c r="P492" s="160"/>
      <c r="Q492" s="160"/>
      <c r="R492" s="160"/>
      <c r="S492" s="160"/>
      <c r="T492" s="160"/>
      <c r="U492" s="160"/>
      <c r="V492" s="160"/>
      <c r="W492" s="160"/>
      <c r="X492" s="160"/>
      <c r="Y492" s="151"/>
      <c r="Z492" s="151"/>
      <c r="AA492" s="151"/>
      <c r="AB492" s="151"/>
      <c r="AC492" s="151"/>
      <c r="AD492" s="151"/>
      <c r="AE492" s="151"/>
      <c r="AF492" s="151"/>
      <c r="AG492" s="151" t="s">
        <v>2034</v>
      </c>
      <c r="AH492" s="151">
        <v>0</v>
      </c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51"/>
      <c r="BB492" s="151"/>
      <c r="BC492" s="151"/>
      <c r="BD492" s="151"/>
      <c r="BE492" s="151"/>
      <c r="BF492" s="151"/>
      <c r="BG492" s="151"/>
      <c r="BH492" s="151"/>
    </row>
    <row r="493" spans="1:60" outlineLevel="1">
      <c r="A493" s="158"/>
      <c r="B493" s="159"/>
      <c r="C493" s="188" t="s">
        <v>2577</v>
      </c>
      <c r="D493" s="161"/>
      <c r="E493" s="162">
        <v>4.3395000000000001</v>
      </c>
      <c r="F493" s="160"/>
      <c r="G493" s="160"/>
      <c r="H493" s="160"/>
      <c r="I493" s="160"/>
      <c r="J493" s="160"/>
      <c r="K493" s="160"/>
      <c r="L493" s="160"/>
      <c r="M493" s="160"/>
      <c r="N493" s="160"/>
      <c r="O493" s="160"/>
      <c r="P493" s="160"/>
      <c r="Q493" s="160"/>
      <c r="R493" s="160"/>
      <c r="S493" s="160"/>
      <c r="T493" s="160"/>
      <c r="U493" s="160"/>
      <c r="V493" s="160"/>
      <c r="W493" s="160"/>
      <c r="X493" s="160"/>
      <c r="Y493" s="151"/>
      <c r="Z493" s="151"/>
      <c r="AA493" s="151"/>
      <c r="AB493" s="151"/>
      <c r="AC493" s="151"/>
      <c r="AD493" s="151"/>
      <c r="AE493" s="151"/>
      <c r="AF493" s="151"/>
      <c r="AG493" s="151" t="s">
        <v>2034</v>
      </c>
      <c r="AH493" s="151">
        <v>0</v>
      </c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51"/>
      <c r="BB493" s="151"/>
      <c r="BC493" s="151"/>
      <c r="BD493" s="151"/>
      <c r="BE493" s="151"/>
      <c r="BF493" s="151"/>
      <c r="BG493" s="151"/>
      <c r="BH493" s="151"/>
    </row>
    <row r="494" spans="1:60" ht="33.75" outlineLevel="1">
      <c r="A494" s="170">
        <v>127</v>
      </c>
      <c r="B494" s="171" t="s">
        <v>2578</v>
      </c>
      <c r="C494" s="187" t="s">
        <v>2579</v>
      </c>
      <c r="D494" s="172" t="s">
        <v>2080</v>
      </c>
      <c r="E494" s="173">
        <v>3.3</v>
      </c>
      <c r="F494" s="174"/>
      <c r="G494" s="175">
        <f>ROUND(E494*F494,2)</f>
        <v>0</v>
      </c>
      <c r="H494" s="174"/>
      <c r="I494" s="175">
        <f>ROUND(E494*H494,2)</f>
        <v>0</v>
      </c>
      <c r="J494" s="174"/>
      <c r="K494" s="175">
        <f>ROUND(E494*J494,2)</f>
        <v>0</v>
      </c>
      <c r="L494" s="175">
        <v>21</v>
      </c>
      <c r="M494" s="175">
        <f>G494*(1+L494/100)</f>
        <v>0</v>
      </c>
      <c r="N494" s="175">
        <v>7.1999999999999998E-3</v>
      </c>
      <c r="O494" s="175">
        <f>ROUND(E494*N494,2)</f>
        <v>0.02</v>
      </c>
      <c r="P494" s="175">
        <v>0</v>
      </c>
      <c r="Q494" s="175">
        <f>ROUND(E494*P494,2)</f>
        <v>0</v>
      </c>
      <c r="R494" s="175" t="s">
        <v>2094</v>
      </c>
      <c r="S494" s="175" t="s">
        <v>2580</v>
      </c>
      <c r="T494" s="176" t="s">
        <v>2020</v>
      </c>
      <c r="U494" s="160">
        <v>0</v>
      </c>
      <c r="V494" s="160">
        <f>ROUND(E494*U494,2)</f>
        <v>0</v>
      </c>
      <c r="W494" s="160"/>
      <c r="X494" s="160" t="s">
        <v>2095</v>
      </c>
      <c r="Y494" s="151"/>
      <c r="Z494" s="151"/>
      <c r="AA494" s="151"/>
      <c r="AB494" s="151"/>
      <c r="AC494" s="151"/>
      <c r="AD494" s="151"/>
      <c r="AE494" s="151"/>
      <c r="AF494" s="151"/>
      <c r="AG494" s="151" t="s">
        <v>2096</v>
      </c>
      <c r="AH494" s="151"/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51"/>
      <c r="BB494" s="151"/>
      <c r="BC494" s="151"/>
      <c r="BD494" s="151"/>
      <c r="BE494" s="151"/>
      <c r="BF494" s="151"/>
      <c r="BG494" s="151"/>
      <c r="BH494" s="151"/>
    </row>
    <row r="495" spans="1:60" outlineLevel="1">
      <c r="A495" s="158"/>
      <c r="B495" s="159"/>
      <c r="C495" s="188" t="s">
        <v>2581</v>
      </c>
      <c r="D495" s="161"/>
      <c r="E495" s="162"/>
      <c r="F495" s="160"/>
      <c r="G495" s="16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60"/>
      <c r="Y495" s="151"/>
      <c r="Z495" s="151"/>
      <c r="AA495" s="151"/>
      <c r="AB495" s="151"/>
      <c r="AC495" s="151"/>
      <c r="AD495" s="151"/>
      <c r="AE495" s="151"/>
      <c r="AF495" s="151"/>
      <c r="AG495" s="151" t="s">
        <v>2034</v>
      </c>
      <c r="AH495" s="151">
        <v>0</v>
      </c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>
      <c r="A496" s="158"/>
      <c r="B496" s="159"/>
      <c r="C496" s="188" t="s">
        <v>2582</v>
      </c>
      <c r="D496" s="161"/>
      <c r="E496" s="162">
        <v>3.3</v>
      </c>
      <c r="F496" s="160"/>
      <c r="G496" s="16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60"/>
      <c r="Y496" s="151"/>
      <c r="Z496" s="151"/>
      <c r="AA496" s="151"/>
      <c r="AB496" s="151"/>
      <c r="AC496" s="151"/>
      <c r="AD496" s="151"/>
      <c r="AE496" s="151"/>
      <c r="AF496" s="151"/>
      <c r="AG496" s="151" t="s">
        <v>2034</v>
      </c>
      <c r="AH496" s="151">
        <v>0</v>
      </c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ht="33.75" outlineLevel="1">
      <c r="A497" s="170">
        <v>128</v>
      </c>
      <c r="B497" s="171" t="s">
        <v>2583</v>
      </c>
      <c r="C497" s="187" t="s">
        <v>2584</v>
      </c>
      <c r="D497" s="172" t="s">
        <v>2080</v>
      </c>
      <c r="E497" s="173">
        <v>6.38</v>
      </c>
      <c r="F497" s="174"/>
      <c r="G497" s="175">
        <f>ROUND(E497*F497,2)</f>
        <v>0</v>
      </c>
      <c r="H497" s="174"/>
      <c r="I497" s="175">
        <f>ROUND(E497*H497,2)</f>
        <v>0</v>
      </c>
      <c r="J497" s="174"/>
      <c r="K497" s="175">
        <f>ROUND(E497*J497,2)</f>
        <v>0</v>
      </c>
      <c r="L497" s="175">
        <v>21</v>
      </c>
      <c r="M497" s="175">
        <f>G497*(1+L497/100)</f>
        <v>0</v>
      </c>
      <c r="N497" s="175">
        <v>1.6799999999999999E-2</v>
      </c>
      <c r="O497" s="175">
        <f>ROUND(E497*N497,2)</f>
        <v>0.11</v>
      </c>
      <c r="P497" s="175">
        <v>0</v>
      </c>
      <c r="Q497" s="175">
        <f>ROUND(E497*P497,2)</f>
        <v>0</v>
      </c>
      <c r="R497" s="175" t="s">
        <v>2094</v>
      </c>
      <c r="S497" s="175" t="s">
        <v>2019</v>
      </c>
      <c r="T497" s="176" t="s">
        <v>2020</v>
      </c>
      <c r="U497" s="160">
        <v>0</v>
      </c>
      <c r="V497" s="160">
        <f>ROUND(E497*U497,2)</f>
        <v>0</v>
      </c>
      <c r="W497" s="160"/>
      <c r="X497" s="160" t="s">
        <v>2095</v>
      </c>
      <c r="Y497" s="151"/>
      <c r="Z497" s="151"/>
      <c r="AA497" s="151"/>
      <c r="AB497" s="151"/>
      <c r="AC497" s="151"/>
      <c r="AD497" s="151"/>
      <c r="AE497" s="151"/>
      <c r="AF497" s="151"/>
      <c r="AG497" s="151" t="s">
        <v>2096</v>
      </c>
      <c r="AH497" s="151"/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outlineLevel="1">
      <c r="A498" s="158"/>
      <c r="B498" s="159"/>
      <c r="C498" s="188" t="s">
        <v>2585</v>
      </c>
      <c r="D498" s="161"/>
      <c r="E498" s="162"/>
      <c r="F498" s="160"/>
      <c r="G498" s="160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60"/>
      <c r="Y498" s="151"/>
      <c r="Z498" s="151"/>
      <c r="AA498" s="151"/>
      <c r="AB498" s="151"/>
      <c r="AC498" s="151"/>
      <c r="AD498" s="151"/>
      <c r="AE498" s="151"/>
      <c r="AF498" s="151"/>
      <c r="AG498" s="151" t="s">
        <v>2034</v>
      </c>
      <c r="AH498" s="151">
        <v>0</v>
      </c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51"/>
      <c r="BB498" s="151"/>
      <c r="BC498" s="151"/>
      <c r="BD498" s="151"/>
      <c r="BE498" s="151"/>
      <c r="BF498" s="151"/>
      <c r="BG498" s="151"/>
      <c r="BH498" s="151"/>
    </row>
    <row r="499" spans="1:60" outlineLevel="1">
      <c r="A499" s="158"/>
      <c r="B499" s="159"/>
      <c r="C499" s="188" t="s">
        <v>2586</v>
      </c>
      <c r="D499" s="161"/>
      <c r="E499" s="162">
        <v>6.38</v>
      </c>
      <c r="F499" s="160"/>
      <c r="G499" s="160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60"/>
      <c r="Y499" s="151"/>
      <c r="Z499" s="151"/>
      <c r="AA499" s="151"/>
      <c r="AB499" s="151"/>
      <c r="AC499" s="151"/>
      <c r="AD499" s="151"/>
      <c r="AE499" s="151"/>
      <c r="AF499" s="151"/>
      <c r="AG499" s="151" t="s">
        <v>2034</v>
      </c>
      <c r="AH499" s="151">
        <v>0</v>
      </c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51"/>
      <c r="BB499" s="151"/>
      <c r="BC499" s="151"/>
      <c r="BD499" s="151"/>
      <c r="BE499" s="151"/>
      <c r="BF499" s="151"/>
      <c r="BG499" s="151"/>
      <c r="BH499" s="151"/>
    </row>
    <row r="500" spans="1:60" ht="33.75" outlineLevel="1">
      <c r="A500" s="170">
        <v>129</v>
      </c>
      <c r="B500" s="171" t="s">
        <v>2587</v>
      </c>
      <c r="C500" s="187" t="s">
        <v>2588</v>
      </c>
      <c r="D500" s="172" t="s">
        <v>2080</v>
      </c>
      <c r="E500" s="173">
        <v>55.137500000000003</v>
      </c>
      <c r="F500" s="174"/>
      <c r="G500" s="175">
        <f>ROUND(E500*F500,2)</f>
        <v>0</v>
      </c>
      <c r="H500" s="174"/>
      <c r="I500" s="175">
        <f>ROUND(E500*H500,2)</f>
        <v>0</v>
      </c>
      <c r="J500" s="174"/>
      <c r="K500" s="175">
        <f>ROUND(E500*J500,2)</f>
        <v>0</v>
      </c>
      <c r="L500" s="175">
        <v>21</v>
      </c>
      <c r="M500" s="175">
        <f>G500*(1+L500/100)</f>
        <v>0</v>
      </c>
      <c r="N500" s="175">
        <v>1.7999999999999999E-2</v>
      </c>
      <c r="O500" s="175">
        <f>ROUND(E500*N500,2)</f>
        <v>0.99</v>
      </c>
      <c r="P500" s="175">
        <v>0</v>
      </c>
      <c r="Q500" s="175">
        <f>ROUND(E500*P500,2)</f>
        <v>0</v>
      </c>
      <c r="R500" s="175" t="s">
        <v>2094</v>
      </c>
      <c r="S500" s="175" t="s">
        <v>2019</v>
      </c>
      <c r="T500" s="176" t="s">
        <v>2020</v>
      </c>
      <c r="U500" s="160">
        <v>0</v>
      </c>
      <c r="V500" s="160">
        <f>ROUND(E500*U500,2)</f>
        <v>0</v>
      </c>
      <c r="W500" s="160"/>
      <c r="X500" s="160" t="s">
        <v>2095</v>
      </c>
      <c r="Y500" s="151"/>
      <c r="Z500" s="151"/>
      <c r="AA500" s="151"/>
      <c r="AB500" s="151"/>
      <c r="AC500" s="151"/>
      <c r="AD500" s="151"/>
      <c r="AE500" s="151"/>
      <c r="AF500" s="151"/>
      <c r="AG500" s="151" t="s">
        <v>2096</v>
      </c>
      <c r="AH500" s="151"/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>
      <c r="A501" s="158"/>
      <c r="B501" s="159"/>
      <c r="C501" s="188" t="s">
        <v>2589</v>
      </c>
      <c r="D501" s="161"/>
      <c r="E501" s="162"/>
      <c r="F501" s="160"/>
      <c r="G501" s="160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60"/>
      <c r="Y501" s="151"/>
      <c r="Z501" s="151"/>
      <c r="AA501" s="151"/>
      <c r="AB501" s="151"/>
      <c r="AC501" s="151"/>
      <c r="AD501" s="151"/>
      <c r="AE501" s="151"/>
      <c r="AF501" s="151"/>
      <c r="AG501" s="151" t="s">
        <v>2034</v>
      </c>
      <c r="AH501" s="151">
        <v>0</v>
      </c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outlineLevel="1">
      <c r="A502" s="158"/>
      <c r="B502" s="159"/>
      <c r="C502" s="188" t="s">
        <v>2590</v>
      </c>
      <c r="D502" s="161"/>
      <c r="E502" s="162"/>
      <c r="F502" s="160"/>
      <c r="G502" s="160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60"/>
      <c r="Y502" s="151"/>
      <c r="Z502" s="151"/>
      <c r="AA502" s="151"/>
      <c r="AB502" s="151"/>
      <c r="AC502" s="151"/>
      <c r="AD502" s="151"/>
      <c r="AE502" s="151"/>
      <c r="AF502" s="151"/>
      <c r="AG502" s="151" t="s">
        <v>2034</v>
      </c>
      <c r="AH502" s="151">
        <v>0</v>
      </c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outlineLevel="1">
      <c r="A503" s="158"/>
      <c r="B503" s="159"/>
      <c r="C503" s="188" t="s">
        <v>2591</v>
      </c>
      <c r="D503" s="161"/>
      <c r="E503" s="162">
        <v>55.137500000000003</v>
      </c>
      <c r="F503" s="160"/>
      <c r="G503" s="160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60"/>
      <c r="Y503" s="151"/>
      <c r="Z503" s="151"/>
      <c r="AA503" s="151"/>
      <c r="AB503" s="151"/>
      <c r="AC503" s="151"/>
      <c r="AD503" s="151"/>
      <c r="AE503" s="151"/>
      <c r="AF503" s="151"/>
      <c r="AG503" s="151" t="s">
        <v>2034</v>
      </c>
      <c r="AH503" s="151">
        <v>0</v>
      </c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51"/>
      <c r="BB503" s="151"/>
      <c r="BC503" s="151"/>
      <c r="BD503" s="151"/>
      <c r="BE503" s="151"/>
      <c r="BF503" s="151"/>
      <c r="BG503" s="151"/>
      <c r="BH503" s="151"/>
    </row>
    <row r="504" spans="1:60" ht="22.5" outlineLevel="1">
      <c r="A504" s="170">
        <v>130</v>
      </c>
      <c r="B504" s="171" t="s">
        <v>2592</v>
      </c>
      <c r="C504" s="187" t="s">
        <v>2593</v>
      </c>
      <c r="D504" s="172" t="s">
        <v>2080</v>
      </c>
      <c r="E504" s="173">
        <v>32.56</v>
      </c>
      <c r="F504" s="174"/>
      <c r="G504" s="175">
        <f>ROUND(E504*F504,2)</f>
        <v>0</v>
      </c>
      <c r="H504" s="174"/>
      <c r="I504" s="175">
        <f>ROUND(E504*H504,2)</f>
        <v>0</v>
      </c>
      <c r="J504" s="174"/>
      <c r="K504" s="175">
        <f>ROUND(E504*J504,2)</f>
        <v>0</v>
      </c>
      <c r="L504" s="175">
        <v>21</v>
      </c>
      <c r="M504" s="175">
        <f>G504*(1+L504/100)</f>
        <v>0</v>
      </c>
      <c r="N504" s="175">
        <v>2.0000000000000001E-4</v>
      </c>
      <c r="O504" s="175">
        <f>ROUND(E504*N504,2)</f>
        <v>0.01</v>
      </c>
      <c r="P504" s="175">
        <v>0</v>
      </c>
      <c r="Q504" s="175">
        <f>ROUND(E504*P504,2)</f>
        <v>0</v>
      </c>
      <c r="R504" s="175" t="s">
        <v>2094</v>
      </c>
      <c r="S504" s="175" t="s">
        <v>2019</v>
      </c>
      <c r="T504" s="176" t="s">
        <v>2020</v>
      </c>
      <c r="U504" s="160">
        <v>0</v>
      </c>
      <c r="V504" s="160">
        <f>ROUND(E504*U504,2)</f>
        <v>0</v>
      </c>
      <c r="W504" s="160"/>
      <c r="X504" s="160" t="s">
        <v>2095</v>
      </c>
      <c r="Y504" s="151"/>
      <c r="Z504" s="151"/>
      <c r="AA504" s="151"/>
      <c r="AB504" s="151"/>
      <c r="AC504" s="151"/>
      <c r="AD504" s="151"/>
      <c r="AE504" s="151"/>
      <c r="AF504" s="151"/>
      <c r="AG504" s="151" t="s">
        <v>2096</v>
      </c>
      <c r="AH504" s="151"/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outlineLevel="1">
      <c r="A505" s="158"/>
      <c r="B505" s="159"/>
      <c r="C505" s="188" t="s">
        <v>2594</v>
      </c>
      <c r="D505" s="161"/>
      <c r="E505" s="162"/>
      <c r="F505" s="160"/>
      <c r="G505" s="160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60"/>
      <c r="Y505" s="151"/>
      <c r="Z505" s="151"/>
      <c r="AA505" s="151"/>
      <c r="AB505" s="151"/>
      <c r="AC505" s="151"/>
      <c r="AD505" s="151"/>
      <c r="AE505" s="151"/>
      <c r="AF505" s="151"/>
      <c r="AG505" s="151" t="s">
        <v>2034</v>
      </c>
      <c r="AH505" s="151">
        <v>0</v>
      </c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51"/>
      <c r="BB505" s="151"/>
      <c r="BC505" s="151"/>
      <c r="BD505" s="151"/>
      <c r="BE505" s="151"/>
      <c r="BF505" s="151"/>
      <c r="BG505" s="151"/>
      <c r="BH505" s="151"/>
    </row>
    <row r="506" spans="1:60" outlineLevel="1">
      <c r="A506" s="158"/>
      <c r="B506" s="159"/>
      <c r="C506" s="188" t="s">
        <v>2595</v>
      </c>
      <c r="D506" s="161"/>
      <c r="E506" s="162">
        <v>32.56</v>
      </c>
      <c r="F506" s="160"/>
      <c r="G506" s="160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60"/>
      <c r="Y506" s="151"/>
      <c r="Z506" s="151"/>
      <c r="AA506" s="151"/>
      <c r="AB506" s="151"/>
      <c r="AC506" s="151"/>
      <c r="AD506" s="151"/>
      <c r="AE506" s="151"/>
      <c r="AF506" s="151"/>
      <c r="AG506" s="151" t="s">
        <v>2034</v>
      </c>
      <c r="AH506" s="151">
        <v>0</v>
      </c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ht="22.5" outlineLevel="1">
      <c r="A507" s="170">
        <v>131</v>
      </c>
      <c r="B507" s="171" t="s">
        <v>2596</v>
      </c>
      <c r="C507" s="187" t="s">
        <v>2597</v>
      </c>
      <c r="D507" s="172" t="s">
        <v>2080</v>
      </c>
      <c r="E507" s="173">
        <v>50.38</v>
      </c>
      <c r="F507" s="174"/>
      <c r="G507" s="175">
        <f>ROUND(E507*F507,2)</f>
        <v>0</v>
      </c>
      <c r="H507" s="174"/>
      <c r="I507" s="175">
        <f>ROUND(E507*H507,2)</f>
        <v>0</v>
      </c>
      <c r="J507" s="174"/>
      <c r="K507" s="175">
        <f>ROUND(E507*J507,2)</f>
        <v>0</v>
      </c>
      <c r="L507" s="175">
        <v>21</v>
      </c>
      <c r="M507" s="175">
        <f>G507*(1+L507/100)</f>
        <v>0</v>
      </c>
      <c r="N507" s="175">
        <v>1.1E-4</v>
      </c>
      <c r="O507" s="175">
        <f>ROUND(E507*N507,2)</f>
        <v>0.01</v>
      </c>
      <c r="P507" s="175">
        <v>0</v>
      </c>
      <c r="Q507" s="175">
        <f>ROUND(E507*P507,2)</f>
        <v>0</v>
      </c>
      <c r="R507" s="175" t="s">
        <v>2094</v>
      </c>
      <c r="S507" s="175" t="s">
        <v>2019</v>
      </c>
      <c r="T507" s="176" t="s">
        <v>2020</v>
      </c>
      <c r="U507" s="160">
        <v>0</v>
      </c>
      <c r="V507" s="160">
        <f>ROUND(E507*U507,2)</f>
        <v>0</v>
      </c>
      <c r="W507" s="160"/>
      <c r="X507" s="160" t="s">
        <v>2095</v>
      </c>
      <c r="Y507" s="151"/>
      <c r="Z507" s="151"/>
      <c r="AA507" s="151"/>
      <c r="AB507" s="151"/>
      <c r="AC507" s="151"/>
      <c r="AD507" s="151"/>
      <c r="AE507" s="151"/>
      <c r="AF507" s="151"/>
      <c r="AG507" s="151" t="s">
        <v>2096</v>
      </c>
      <c r="AH507" s="151"/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outlineLevel="1">
      <c r="A508" s="158"/>
      <c r="B508" s="159"/>
      <c r="C508" s="188" t="s">
        <v>2598</v>
      </c>
      <c r="D508" s="161"/>
      <c r="E508" s="162"/>
      <c r="F508" s="160"/>
      <c r="G508" s="160"/>
      <c r="H508" s="160"/>
      <c r="I508" s="160"/>
      <c r="J508" s="160"/>
      <c r="K508" s="160"/>
      <c r="L508" s="160"/>
      <c r="M508" s="160"/>
      <c r="N508" s="160"/>
      <c r="O508" s="160"/>
      <c r="P508" s="160"/>
      <c r="Q508" s="160"/>
      <c r="R508" s="160"/>
      <c r="S508" s="160"/>
      <c r="T508" s="160"/>
      <c r="U508" s="160"/>
      <c r="V508" s="160"/>
      <c r="W508" s="160"/>
      <c r="X508" s="160"/>
      <c r="Y508" s="151"/>
      <c r="Z508" s="151"/>
      <c r="AA508" s="151"/>
      <c r="AB508" s="151"/>
      <c r="AC508" s="151"/>
      <c r="AD508" s="151"/>
      <c r="AE508" s="151"/>
      <c r="AF508" s="151"/>
      <c r="AG508" s="151" t="s">
        <v>2034</v>
      </c>
      <c r="AH508" s="151">
        <v>0</v>
      </c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outlineLevel="1">
      <c r="A509" s="158"/>
      <c r="B509" s="159"/>
      <c r="C509" s="188" t="s">
        <v>2599</v>
      </c>
      <c r="D509" s="161"/>
      <c r="E509" s="162">
        <v>50.38</v>
      </c>
      <c r="F509" s="160"/>
      <c r="G509" s="160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60"/>
      <c r="Y509" s="151"/>
      <c r="Z509" s="151"/>
      <c r="AA509" s="151"/>
      <c r="AB509" s="151"/>
      <c r="AC509" s="151"/>
      <c r="AD509" s="151"/>
      <c r="AE509" s="151"/>
      <c r="AF509" s="151"/>
      <c r="AG509" s="151" t="s">
        <v>2034</v>
      </c>
      <c r="AH509" s="151">
        <v>0</v>
      </c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51"/>
      <c r="BB509" s="151"/>
      <c r="BC509" s="151"/>
      <c r="BD509" s="151"/>
      <c r="BE509" s="151"/>
      <c r="BF509" s="151"/>
      <c r="BG509" s="151"/>
      <c r="BH509" s="151"/>
    </row>
    <row r="510" spans="1:60" outlineLevel="1">
      <c r="A510" s="170">
        <v>132</v>
      </c>
      <c r="B510" s="171" t="s">
        <v>2600</v>
      </c>
      <c r="C510" s="187" t="s">
        <v>2601</v>
      </c>
      <c r="D510" s="172" t="s">
        <v>2111</v>
      </c>
      <c r="E510" s="173">
        <v>1.3634500000000001</v>
      </c>
      <c r="F510" s="174"/>
      <c r="G510" s="175">
        <f>ROUND(E510*F510,2)</f>
        <v>0</v>
      </c>
      <c r="H510" s="174"/>
      <c r="I510" s="175">
        <f>ROUND(E510*H510,2)</f>
        <v>0</v>
      </c>
      <c r="J510" s="174"/>
      <c r="K510" s="175">
        <f>ROUND(E510*J510,2)</f>
        <v>0</v>
      </c>
      <c r="L510" s="175">
        <v>21</v>
      </c>
      <c r="M510" s="175">
        <f>G510*(1+L510/100)</f>
        <v>0</v>
      </c>
      <c r="N510" s="175">
        <v>0</v>
      </c>
      <c r="O510" s="175">
        <f>ROUND(E510*N510,2)</f>
        <v>0</v>
      </c>
      <c r="P510" s="175">
        <v>0</v>
      </c>
      <c r="Q510" s="175">
        <f>ROUND(E510*P510,2)</f>
        <v>0</v>
      </c>
      <c r="R510" s="175" t="s">
        <v>2542</v>
      </c>
      <c r="S510" s="175" t="s">
        <v>2019</v>
      </c>
      <c r="T510" s="176" t="s">
        <v>2020</v>
      </c>
      <c r="U510" s="160">
        <v>1.74</v>
      </c>
      <c r="V510" s="160">
        <f>ROUND(E510*U510,2)</f>
        <v>2.37</v>
      </c>
      <c r="W510" s="160"/>
      <c r="X510" s="160" t="s">
        <v>2021</v>
      </c>
      <c r="Y510" s="151"/>
      <c r="Z510" s="151"/>
      <c r="AA510" s="151"/>
      <c r="AB510" s="151"/>
      <c r="AC510" s="151"/>
      <c r="AD510" s="151"/>
      <c r="AE510" s="151"/>
      <c r="AF510" s="151"/>
      <c r="AG510" s="151" t="s">
        <v>2022</v>
      </c>
      <c r="AH510" s="151"/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>
      <c r="A511" s="158"/>
      <c r="B511" s="159"/>
      <c r="C511" s="248" t="s">
        <v>2602</v>
      </c>
      <c r="D511" s="249"/>
      <c r="E511" s="249"/>
      <c r="F511" s="249"/>
      <c r="G511" s="249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60"/>
      <c r="Y511" s="151"/>
      <c r="Z511" s="151"/>
      <c r="AA511" s="151"/>
      <c r="AB511" s="151"/>
      <c r="AC511" s="151"/>
      <c r="AD511" s="151"/>
      <c r="AE511" s="151"/>
      <c r="AF511" s="151"/>
      <c r="AG511" s="151" t="s">
        <v>2024</v>
      </c>
      <c r="AH511" s="151"/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>
      <c r="A512" s="164" t="s">
        <v>2013</v>
      </c>
      <c r="B512" s="165" t="s">
        <v>1956</v>
      </c>
      <c r="C512" s="186" t="s">
        <v>1957</v>
      </c>
      <c r="D512" s="166"/>
      <c r="E512" s="167"/>
      <c r="F512" s="168"/>
      <c r="G512" s="168">
        <f>SUMIF(AG513:AG571,"&lt;&gt;NOR",G513:G571)</f>
        <v>0</v>
      </c>
      <c r="H512" s="168"/>
      <c r="I512" s="168">
        <f>SUM(I513:I571)</f>
        <v>0</v>
      </c>
      <c r="J512" s="168"/>
      <c r="K512" s="168">
        <f>SUM(K513:K571)</f>
        <v>0</v>
      </c>
      <c r="L512" s="168"/>
      <c r="M512" s="168">
        <f>SUM(M513:M571)</f>
        <v>0</v>
      </c>
      <c r="N512" s="168"/>
      <c r="O512" s="168">
        <f>SUM(O513:O571)</f>
        <v>4.1500000000000004</v>
      </c>
      <c r="P512" s="168"/>
      <c r="Q512" s="168">
        <f>SUM(Q513:Q571)</f>
        <v>0</v>
      </c>
      <c r="R512" s="168"/>
      <c r="S512" s="168"/>
      <c r="T512" s="169"/>
      <c r="U512" s="163"/>
      <c r="V512" s="163">
        <f>SUM(V513:V571)</f>
        <v>151.63000000000002</v>
      </c>
      <c r="W512" s="163"/>
      <c r="X512" s="163"/>
      <c r="AG512" t="s">
        <v>2014</v>
      </c>
    </row>
    <row r="513" spans="1:60" ht="33.75" outlineLevel="1">
      <c r="A513" s="170">
        <v>133</v>
      </c>
      <c r="B513" s="171" t="s">
        <v>2603</v>
      </c>
      <c r="C513" s="187" t="s">
        <v>2604</v>
      </c>
      <c r="D513" s="172" t="s">
        <v>2099</v>
      </c>
      <c r="E513" s="173">
        <v>50.792000000000002</v>
      </c>
      <c r="F513" s="174"/>
      <c r="G513" s="175">
        <f>ROUND(E513*F513,2)</f>
        <v>0</v>
      </c>
      <c r="H513" s="174"/>
      <c r="I513" s="175">
        <f>ROUND(E513*H513,2)</f>
        <v>0</v>
      </c>
      <c r="J513" s="174"/>
      <c r="K513" s="175">
        <f>ROUND(E513*J513,2)</f>
        <v>0</v>
      </c>
      <c r="L513" s="175">
        <v>21</v>
      </c>
      <c r="M513" s="175">
        <f>G513*(1+L513/100)</f>
        <v>0</v>
      </c>
      <c r="N513" s="175">
        <v>9.8999999999999999E-4</v>
      </c>
      <c r="O513" s="175">
        <f>ROUND(E513*N513,2)</f>
        <v>0.05</v>
      </c>
      <c r="P513" s="175">
        <v>0</v>
      </c>
      <c r="Q513" s="175">
        <f>ROUND(E513*P513,2)</f>
        <v>0</v>
      </c>
      <c r="R513" s="175" t="s">
        <v>2605</v>
      </c>
      <c r="S513" s="175" t="s">
        <v>2019</v>
      </c>
      <c r="T513" s="176" t="s">
        <v>2020</v>
      </c>
      <c r="U513" s="160">
        <v>0.26200000000000001</v>
      </c>
      <c r="V513" s="160">
        <f>ROUND(E513*U513,2)</f>
        <v>13.31</v>
      </c>
      <c r="W513" s="160"/>
      <c r="X513" s="160" t="s">
        <v>2021</v>
      </c>
      <c r="Y513" s="151"/>
      <c r="Z513" s="151"/>
      <c r="AA513" s="151"/>
      <c r="AB513" s="151"/>
      <c r="AC513" s="151"/>
      <c r="AD513" s="151"/>
      <c r="AE513" s="151"/>
      <c r="AF513" s="151"/>
      <c r="AG513" s="151" t="s">
        <v>2022</v>
      </c>
      <c r="AH513" s="151"/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51"/>
      <c r="BB513" s="151"/>
      <c r="BC513" s="151"/>
      <c r="BD513" s="151"/>
      <c r="BE513" s="151"/>
      <c r="BF513" s="151"/>
      <c r="BG513" s="151"/>
      <c r="BH513" s="151"/>
    </row>
    <row r="514" spans="1:60" outlineLevel="1">
      <c r="A514" s="158"/>
      <c r="B514" s="159"/>
      <c r="C514" s="188" t="s">
        <v>2606</v>
      </c>
      <c r="D514" s="161"/>
      <c r="E514" s="162"/>
      <c r="F514" s="160"/>
      <c r="G514" s="160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60"/>
      <c r="Y514" s="151"/>
      <c r="Z514" s="151"/>
      <c r="AA514" s="151"/>
      <c r="AB514" s="151"/>
      <c r="AC514" s="151"/>
      <c r="AD514" s="151"/>
      <c r="AE514" s="151"/>
      <c r="AF514" s="151"/>
      <c r="AG514" s="151" t="s">
        <v>2034</v>
      </c>
      <c r="AH514" s="151">
        <v>0</v>
      </c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outlineLevel="1">
      <c r="A515" s="158"/>
      <c r="B515" s="159"/>
      <c r="C515" s="188" t="s">
        <v>2607</v>
      </c>
      <c r="D515" s="161"/>
      <c r="E515" s="162"/>
      <c r="F515" s="160"/>
      <c r="G515" s="160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60"/>
      <c r="Y515" s="151"/>
      <c r="Z515" s="151"/>
      <c r="AA515" s="151"/>
      <c r="AB515" s="151"/>
      <c r="AC515" s="151"/>
      <c r="AD515" s="151"/>
      <c r="AE515" s="151"/>
      <c r="AF515" s="151"/>
      <c r="AG515" s="151" t="s">
        <v>2034</v>
      </c>
      <c r="AH515" s="151">
        <v>0</v>
      </c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51"/>
      <c r="BB515" s="151"/>
      <c r="BC515" s="151"/>
      <c r="BD515" s="151"/>
      <c r="BE515" s="151"/>
      <c r="BF515" s="151"/>
      <c r="BG515" s="151"/>
      <c r="BH515" s="151"/>
    </row>
    <row r="516" spans="1:60" outlineLevel="1">
      <c r="A516" s="158"/>
      <c r="B516" s="159"/>
      <c r="C516" s="188" t="s">
        <v>2608</v>
      </c>
      <c r="D516" s="161"/>
      <c r="E516" s="162"/>
      <c r="F516" s="160"/>
      <c r="G516" s="160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60"/>
      <c r="Y516" s="151"/>
      <c r="Z516" s="151"/>
      <c r="AA516" s="151"/>
      <c r="AB516" s="151"/>
      <c r="AC516" s="151"/>
      <c r="AD516" s="151"/>
      <c r="AE516" s="151"/>
      <c r="AF516" s="151"/>
      <c r="AG516" s="151" t="s">
        <v>2034</v>
      </c>
      <c r="AH516" s="151">
        <v>0</v>
      </c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>
      <c r="A517" s="158"/>
      <c r="B517" s="159"/>
      <c r="C517" s="188" t="s">
        <v>2609</v>
      </c>
      <c r="D517" s="161"/>
      <c r="E517" s="162"/>
      <c r="F517" s="160"/>
      <c r="G517" s="160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60"/>
      <c r="Y517" s="151"/>
      <c r="Z517" s="151"/>
      <c r="AA517" s="151"/>
      <c r="AB517" s="151"/>
      <c r="AC517" s="151"/>
      <c r="AD517" s="151"/>
      <c r="AE517" s="151"/>
      <c r="AF517" s="151"/>
      <c r="AG517" s="151" t="s">
        <v>2034</v>
      </c>
      <c r="AH517" s="151">
        <v>0</v>
      </c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outlineLevel="1">
      <c r="A518" s="158"/>
      <c r="B518" s="159"/>
      <c r="C518" s="188" t="s">
        <v>2610</v>
      </c>
      <c r="D518" s="161"/>
      <c r="E518" s="162">
        <v>50.792000000000002</v>
      </c>
      <c r="F518" s="160"/>
      <c r="G518" s="160"/>
      <c r="H518" s="160"/>
      <c r="I518" s="160"/>
      <c r="J518" s="160"/>
      <c r="K518" s="160"/>
      <c r="L518" s="160"/>
      <c r="M518" s="160"/>
      <c r="N518" s="160"/>
      <c r="O518" s="160"/>
      <c r="P518" s="160"/>
      <c r="Q518" s="160"/>
      <c r="R518" s="160"/>
      <c r="S518" s="160"/>
      <c r="T518" s="160"/>
      <c r="U518" s="160"/>
      <c r="V518" s="160"/>
      <c r="W518" s="160"/>
      <c r="X518" s="160"/>
      <c r="Y518" s="151"/>
      <c r="Z518" s="151"/>
      <c r="AA518" s="151"/>
      <c r="AB518" s="151"/>
      <c r="AC518" s="151"/>
      <c r="AD518" s="151"/>
      <c r="AE518" s="151"/>
      <c r="AF518" s="151"/>
      <c r="AG518" s="151" t="s">
        <v>2034</v>
      </c>
      <c r="AH518" s="151">
        <v>0</v>
      </c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ht="33.75" outlineLevel="1">
      <c r="A519" s="170">
        <v>134</v>
      </c>
      <c r="B519" s="171" t="s">
        <v>2611</v>
      </c>
      <c r="C519" s="187" t="s">
        <v>2612</v>
      </c>
      <c r="D519" s="172" t="s">
        <v>2099</v>
      </c>
      <c r="E519" s="173">
        <v>174.18</v>
      </c>
      <c r="F519" s="174"/>
      <c r="G519" s="175">
        <f>ROUND(E519*F519,2)</f>
        <v>0</v>
      </c>
      <c r="H519" s="174"/>
      <c r="I519" s="175">
        <f>ROUND(E519*H519,2)</f>
        <v>0</v>
      </c>
      <c r="J519" s="174"/>
      <c r="K519" s="175">
        <f>ROUND(E519*J519,2)</f>
        <v>0</v>
      </c>
      <c r="L519" s="175">
        <v>21</v>
      </c>
      <c r="M519" s="175">
        <f>G519*(1+L519/100)</f>
        <v>0</v>
      </c>
      <c r="N519" s="175">
        <v>9.8999999999999999E-4</v>
      </c>
      <c r="O519" s="175">
        <f>ROUND(E519*N519,2)</f>
        <v>0.17</v>
      </c>
      <c r="P519" s="175">
        <v>0</v>
      </c>
      <c r="Q519" s="175">
        <f>ROUND(E519*P519,2)</f>
        <v>0</v>
      </c>
      <c r="R519" s="175" t="s">
        <v>2605</v>
      </c>
      <c r="S519" s="175" t="s">
        <v>2019</v>
      </c>
      <c r="T519" s="176" t="s">
        <v>2020</v>
      </c>
      <c r="U519" s="160">
        <v>0.36099999999999999</v>
      </c>
      <c r="V519" s="160">
        <f>ROUND(E519*U519,2)</f>
        <v>62.88</v>
      </c>
      <c r="W519" s="160"/>
      <c r="X519" s="160" t="s">
        <v>2021</v>
      </c>
      <c r="Y519" s="151"/>
      <c r="Z519" s="151"/>
      <c r="AA519" s="151"/>
      <c r="AB519" s="151"/>
      <c r="AC519" s="151"/>
      <c r="AD519" s="151"/>
      <c r="AE519" s="151"/>
      <c r="AF519" s="151"/>
      <c r="AG519" s="151" t="s">
        <v>2022</v>
      </c>
      <c r="AH519" s="151"/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51"/>
      <c r="BB519" s="151"/>
      <c r="BC519" s="151"/>
      <c r="BD519" s="151"/>
      <c r="BE519" s="151"/>
      <c r="BF519" s="151"/>
      <c r="BG519" s="151"/>
      <c r="BH519" s="151"/>
    </row>
    <row r="520" spans="1:60" outlineLevel="1">
      <c r="A520" s="158"/>
      <c r="B520" s="159"/>
      <c r="C520" s="188" t="s">
        <v>2613</v>
      </c>
      <c r="D520" s="161"/>
      <c r="E520" s="162"/>
      <c r="F520" s="160"/>
      <c r="G520" s="160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60"/>
      <c r="Y520" s="151"/>
      <c r="Z520" s="151"/>
      <c r="AA520" s="151"/>
      <c r="AB520" s="151"/>
      <c r="AC520" s="151"/>
      <c r="AD520" s="151"/>
      <c r="AE520" s="151"/>
      <c r="AF520" s="151"/>
      <c r="AG520" s="151" t="s">
        <v>2034</v>
      </c>
      <c r="AH520" s="151">
        <v>0</v>
      </c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>
      <c r="A521" s="158"/>
      <c r="B521" s="159"/>
      <c r="C521" s="188" t="s">
        <v>2614</v>
      </c>
      <c r="D521" s="161"/>
      <c r="E521" s="162"/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60"/>
      <c r="Y521" s="151"/>
      <c r="Z521" s="151"/>
      <c r="AA521" s="151"/>
      <c r="AB521" s="151"/>
      <c r="AC521" s="151"/>
      <c r="AD521" s="151"/>
      <c r="AE521" s="151"/>
      <c r="AF521" s="151"/>
      <c r="AG521" s="151" t="s">
        <v>2034</v>
      </c>
      <c r="AH521" s="151">
        <v>0</v>
      </c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>
      <c r="A522" s="158"/>
      <c r="B522" s="159"/>
      <c r="C522" s="188" t="s">
        <v>2615</v>
      </c>
      <c r="D522" s="161"/>
      <c r="E522" s="162">
        <v>174.18</v>
      </c>
      <c r="F522" s="160"/>
      <c r="G522" s="16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60"/>
      <c r="Y522" s="151"/>
      <c r="Z522" s="151"/>
      <c r="AA522" s="151"/>
      <c r="AB522" s="151"/>
      <c r="AC522" s="151"/>
      <c r="AD522" s="151"/>
      <c r="AE522" s="151"/>
      <c r="AF522" s="151"/>
      <c r="AG522" s="151" t="s">
        <v>2034</v>
      </c>
      <c r="AH522" s="151">
        <v>0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ht="33.75" outlineLevel="1">
      <c r="A523" s="170">
        <v>135</v>
      </c>
      <c r="B523" s="171" t="s">
        <v>2616</v>
      </c>
      <c r="C523" s="187" t="s">
        <v>2617</v>
      </c>
      <c r="D523" s="172" t="s">
        <v>2099</v>
      </c>
      <c r="E523" s="173">
        <v>17</v>
      </c>
      <c r="F523" s="174"/>
      <c r="G523" s="175">
        <f>ROUND(E523*F523,2)</f>
        <v>0</v>
      </c>
      <c r="H523" s="174"/>
      <c r="I523" s="175">
        <f>ROUND(E523*H523,2)</f>
        <v>0</v>
      </c>
      <c r="J523" s="174"/>
      <c r="K523" s="175">
        <f>ROUND(E523*J523,2)</f>
        <v>0</v>
      </c>
      <c r="L523" s="175">
        <v>21</v>
      </c>
      <c r="M523" s="175">
        <f>G523*(1+L523/100)</f>
        <v>0</v>
      </c>
      <c r="N523" s="175">
        <v>9.8999999999999999E-4</v>
      </c>
      <c r="O523" s="175">
        <f>ROUND(E523*N523,2)</f>
        <v>0.02</v>
      </c>
      <c r="P523" s="175">
        <v>0</v>
      </c>
      <c r="Q523" s="175">
        <f>ROUND(E523*P523,2)</f>
        <v>0</v>
      </c>
      <c r="R523" s="175" t="s">
        <v>2605</v>
      </c>
      <c r="S523" s="175" t="s">
        <v>2019</v>
      </c>
      <c r="T523" s="176" t="s">
        <v>2020</v>
      </c>
      <c r="U523" s="160">
        <v>0.45300000000000001</v>
      </c>
      <c r="V523" s="160">
        <f>ROUND(E523*U523,2)</f>
        <v>7.7</v>
      </c>
      <c r="W523" s="160"/>
      <c r="X523" s="160" t="s">
        <v>2021</v>
      </c>
      <c r="Y523" s="151"/>
      <c r="Z523" s="151"/>
      <c r="AA523" s="151"/>
      <c r="AB523" s="151"/>
      <c r="AC523" s="151"/>
      <c r="AD523" s="151"/>
      <c r="AE523" s="151"/>
      <c r="AF523" s="151"/>
      <c r="AG523" s="151" t="s">
        <v>2022</v>
      </c>
      <c r="AH523" s="151"/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>
      <c r="A524" s="158"/>
      <c r="B524" s="159"/>
      <c r="C524" s="188" t="s">
        <v>2618</v>
      </c>
      <c r="D524" s="161"/>
      <c r="E524" s="162"/>
      <c r="F524" s="160"/>
      <c r="G524" s="16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60"/>
      <c r="Y524" s="151"/>
      <c r="Z524" s="151"/>
      <c r="AA524" s="151"/>
      <c r="AB524" s="151"/>
      <c r="AC524" s="151"/>
      <c r="AD524" s="151"/>
      <c r="AE524" s="151"/>
      <c r="AF524" s="151"/>
      <c r="AG524" s="151" t="s">
        <v>2034</v>
      </c>
      <c r="AH524" s="151">
        <v>0</v>
      </c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outlineLevel="1">
      <c r="A525" s="158"/>
      <c r="B525" s="159"/>
      <c r="C525" s="188" t="s">
        <v>2619</v>
      </c>
      <c r="D525" s="161"/>
      <c r="E525" s="162">
        <v>17</v>
      </c>
      <c r="F525" s="160"/>
      <c r="G525" s="160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60"/>
      <c r="Y525" s="151"/>
      <c r="Z525" s="151"/>
      <c r="AA525" s="151"/>
      <c r="AB525" s="151"/>
      <c r="AC525" s="151"/>
      <c r="AD525" s="151"/>
      <c r="AE525" s="151"/>
      <c r="AF525" s="151"/>
      <c r="AG525" s="151" t="s">
        <v>2034</v>
      </c>
      <c r="AH525" s="151">
        <v>0</v>
      </c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ht="22.5" outlineLevel="1">
      <c r="A526" s="170">
        <v>136</v>
      </c>
      <c r="B526" s="171" t="s">
        <v>2620</v>
      </c>
      <c r="C526" s="187" t="s">
        <v>2621</v>
      </c>
      <c r="D526" s="172" t="s">
        <v>2080</v>
      </c>
      <c r="E526" s="173">
        <v>46.86</v>
      </c>
      <c r="F526" s="174"/>
      <c r="G526" s="175">
        <f>ROUND(E526*F526,2)</f>
        <v>0</v>
      </c>
      <c r="H526" s="174"/>
      <c r="I526" s="175">
        <f>ROUND(E526*H526,2)</f>
        <v>0</v>
      </c>
      <c r="J526" s="174"/>
      <c r="K526" s="175">
        <f>ROUND(E526*J526,2)</f>
        <v>0</v>
      </c>
      <c r="L526" s="175">
        <v>21</v>
      </c>
      <c r="M526" s="175">
        <f>G526*(1+L526/100)</f>
        <v>0</v>
      </c>
      <c r="N526" s="175">
        <v>0</v>
      </c>
      <c r="O526" s="175">
        <f>ROUND(E526*N526,2)</f>
        <v>0</v>
      </c>
      <c r="P526" s="175">
        <v>0</v>
      </c>
      <c r="Q526" s="175">
        <f>ROUND(E526*P526,2)</f>
        <v>0</v>
      </c>
      <c r="R526" s="175" t="s">
        <v>2605</v>
      </c>
      <c r="S526" s="175" t="s">
        <v>2019</v>
      </c>
      <c r="T526" s="176" t="s">
        <v>2020</v>
      </c>
      <c r="U526" s="160">
        <v>0.27</v>
      </c>
      <c r="V526" s="160">
        <f>ROUND(E526*U526,2)</f>
        <v>12.65</v>
      </c>
      <c r="W526" s="160"/>
      <c r="X526" s="160" t="s">
        <v>2021</v>
      </c>
      <c r="Y526" s="151"/>
      <c r="Z526" s="151"/>
      <c r="AA526" s="151"/>
      <c r="AB526" s="151"/>
      <c r="AC526" s="151"/>
      <c r="AD526" s="151"/>
      <c r="AE526" s="151"/>
      <c r="AF526" s="151"/>
      <c r="AG526" s="151" t="s">
        <v>2022</v>
      </c>
      <c r="AH526" s="151"/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51"/>
      <c r="BB526" s="151"/>
      <c r="BC526" s="151"/>
      <c r="BD526" s="151"/>
      <c r="BE526" s="151"/>
      <c r="BF526" s="151"/>
      <c r="BG526" s="151"/>
      <c r="BH526" s="151"/>
    </row>
    <row r="527" spans="1:60" outlineLevel="1">
      <c r="A527" s="158"/>
      <c r="B527" s="159"/>
      <c r="C527" s="188" t="s">
        <v>2551</v>
      </c>
      <c r="D527" s="161"/>
      <c r="E527" s="162"/>
      <c r="F527" s="160"/>
      <c r="G527" s="160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60"/>
      <c r="Y527" s="151"/>
      <c r="Z527" s="151"/>
      <c r="AA527" s="151"/>
      <c r="AB527" s="151"/>
      <c r="AC527" s="151"/>
      <c r="AD527" s="151"/>
      <c r="AE527" s="151"/>
      <c r="AF527" s="151"/>
      <c r="AG527" s="151" t="s">
        <v>2034</v>
      </c>
      <c r="AH527" s="151">
        <v>0</v>
      </c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>
      <c r="A528" s="158"/>
      <c r="B528" s="159"/>
      <c r="C528" s="188" t="s">
        <v>2622</v>
      </c>
      <c r="D528" s="161"/>
      <c r="E528" s="162"/>
      <c r="F528" s="160"/>
      <c r="G528" s="160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60"/>
      <c r="Y528" s="151"/>
      <c r="Z528" s="151"/>
      <c r="AA528" s="151"/>
      <c r="AB528" s="151"/>
      <c r="AC528" s="151"/>
      <c r="AD528" s="151"/>
      <c r="AE528" s="151"/>
      <c r="AF528" s="151"/>
      <c r="AG528" s="151" t="s">
        <v>2034</v>
      </c>
      <c r="AH528" s="151">
        <v>0</v>
      </c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outlineLevel="1">
      <c r="A529" s="158"/>
      <c r="B529" s="159"/>
      <c r="C529" s="188" t="s">
        <v>2623</v>
      </c>
      <c r="D529" s="161"/>
      <c r="E529" s="162">
        <v>46.86</v>
      </c>
      <c r="F529" s="160"/>
      <c r="G529" s="160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60"/>
      <c r="Y529" s="151"/>
      <c r="Z529" s="151"/>
      <c r="AA529" s="151"/>
      <c r="AB529" s="151"/>
      <c r="AC529" s="151"/>
      <c r="AD529" s="151"/>
      <c r="AE529" s="151"/>
      <c r="AF529" s="151"/>
      <c r="AG529" s="151" t="s">
        <v>2034</v>
      </c>
      <c r="AH529" s="151">
        <v>0</v>
      </c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ht="22.5" outlineLevel="1">
      <c r="A530" s="170">
        <v>137</v>
      </c>
      <c r="B530" s="171" t="s">
        <v>2624</v>
      </c>
      <c r="C530" s="187" t="s">
        <v>2625</v>
      </c>
      <c r="D530" s="172" t="s">
        <v>2080</v>
      </c>
      <c r="E530" s="173">
        <v>34.996000000000002</v>
      </c>
      <c r="F530" s="174"/>
      <c r="G530" s="175">
        <f>ROUND(E530*F530,2)</f>
        <v>0</v>
      </c>
      <c r="H530" s="174"/>
      <c r="I530" s="175">
        <f>ROUND(E530*H530,2)</f>
        <v>0</v>
      </c>
      <c r="J530" s="174"/>
      <c r="K530" s="175">
        <f>ROUND(E530*J530,2)</f>
        <v>0</v>
      </c>
      <c r="L530" s="175">
        <v>21</v>
      </c>
      <c r="M530" s="175">
        <f>G530*(1+L530/100)</f>
        <v>0</v>
      </c>
      <c r="N530" s="175">
        <v>0</v>
      </c>
      <c r="O530" s="175">
        <f>ROUND(E530*N530,2)</f>
        <v>0</v>
      </c>
      <c r="P530" s="175">
        <v>0</v>
      </c>
      <c r="Q530" s="175">
        <f>ROUND(E530*P530,2)</f>
        <v>0</v>
      </c>
      <c r="R530" s="175" t="s">
        <v>2605</v>
      </c>
      <c r="S530" s="175" t="s">
        <v>2019</v>
      </c>
      <c r="T530" s="176" t="s">
        <v>2020</v>
      </c>
      <c r="U530" s="160">
        <v>0.87</v>
      </c>
      <c r="V530" s="160">
        <f>ROUND(E530*U530,2)</f>
        <v>30.45</v>
      </c>
      <c r="W530" s="160"/>
      <c r="X530" s="160" t="s">
        <v>2021</v>
      </c>
      <c r="Y530" s="151"/>
      <c r="Z530" s="151"/>
      <c r="AA530" s="151"/>
      <c r="AB530" s="151"/>
      <c r="AC530" s="151"/>
      <c r="AD530" s="151"/>
      <c r="AE530" s="151"/>
      <c r="AF530" s="151"/>
      <c r="AG530" s="151" t="s">
        <v>2022</v>
      </c>
      <c r="AH530" s="151"/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51"/>
      <c r="BB530" s="151"/>
      <c r="BC530" s="151"/>
      <c r="BD530" s="151"/>
      <c r="BE530" s="151"/>
      <c r="BF530" s="151"/>
      <c r="BG530" s="151"/>
      <c r="BH530" s="151"/>
    </row>
    <row r="531" spans="1:60" outlineLevel="1">
      <c r="A531" s="158"/>
      <c r="B531" s="159"/>
      <c r="C531" s="188" t="s">
        <v>2626</v>
      </c>
      <c r="D531" s="161"/>
      <c r="E531" s="162"/>
      <c r="F531" s="160"/>
      <c r="G531" s="160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60"/>
      <c r="Y531" s="151"/>
      <c r="Z531" s="151"/>
      <c r="AA531" s="151"/>
      <c r="AB531" s="151"/>
      <c r="AC531" s="151"/>
      <c r="AD531" s="151"/>
      <c r="AE531" s="151"/>
      <c r="AF531" s="151"/>
      <c r="AG531" s="151" t="s">
        <v>2034</v>
      </c>
      <c r="AH531" s="151">
        <v>0</v>
      </c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outlineLevel="1">
      <c r="A532" s="158"/>
      <c r="B532" s="159"/>
      <c r="C532" s="188" t="s">
        <v>2627</v>
      </c>
      <c r="D532" s="161"/>
      <c r="E532" s="162"/>
      <c r="F532" s="160"/>
      <c r="G532" s="160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60"/>
      <c r="Y532" s="151"/>
      <c r="Z532" s="151"/>
      <c r="AA532" s="151"/>
      <c r="AB532" s="151"/>
      <c r="AC532" s="151"/>
      <c r="AD532" s="151"/>
      <c r="AE532" s="151"/>
      <c r="AF532" s="151"/>
      <c r="AG532" s="151" t="s">
        <v>2034</v>
      </c>
      <c r="AH532" s="151">
        <v>0</v>
      </c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</row>
    <row r="533" spans="1:60" outlineLevel="1">
      <c r="A533" s="158"/>
      <c r="B533" s="159"/>
      <c r="C533" s="188" t="s">
        <v>2628</v>
      </c>
      <c r="D533" s="161"/>
      <c r="E533" s="162">
        <v>34.996000000000002</v>
      </c>
      <c r="F533" s="160"/>
      <c r="G533" s="160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60"/>
      <c r="Y533" s="151"/>
      <c r="Z533" s="151"/>
      <c r="AA533" s="151"/>
      <c r="AB533" s="151"/>
      <c r="AC533" s="151"/>
      <c r="AD533" s="151"/>
      <c r="AE533" s="151"/>
      <c r="AF533" s="151"/>
      <c r="AG533" s="151" t="s">
        <v>2034</v>
      </c>
      <c r="AH533" s="151">
        <v>0</v>
      </c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>
      <c r="A534" s="170">
        <v>138</v>
      </c>
      <c r="B534" s="171" t="s">
        <v>2629</v>
      </c>
      <c r="C534" s="187" t="s">
        <v>2630</v>
      </c>
      <c r="D534" s="172" t="s">
        <v>2080</v>
      </c>
      <c r="E534" s="173">
        <v>82.300399999999996</v>
      </c>
      <c r="F534" s="174"/>
      <c r="G534" s="175">
        <f>ROUND(E534*F534,2)</f>
        <v>0</v>
      </c>
      <c r="H534" s="174"/>
      <c r="I534" s="175">
        <f>ROUND(E534*H534,2)</f>
        <v>0</v>
      </c>
      <c r="J534" s="174"/>
      <c r="K534" s="175">
        <f>ROUND(E534*J534,2)</f>
        <v>0</v>
      </c>
      <c r="L534" s="175">
        <v>21</v>
      </c>
      <c r="M534" s="175">
        <f>G534*(1+L534/100)</f>
        <v>0</v>
      </c>
      <c r="N534" s="175">
        <v>0</v>
      </c>
      <c r="O534" s="175">
        <f>ROUND(E534*N534,2)</f>
        <v>0</v>
      </c>
      <c r="P534" s="175">
        <v>0</v>
      </c>
      <c r="Q534" s="175">
        <f>ROUND(E534*P534,2)</f>
        <v>0</v>
      </c>
      <c r="R534" s="175" t="s">
        <v>2605</v>
      </c>
      <c r="S534" s="175" t="s">
        <v>2019</v>
      </c>
      <c r="T534" s="176" t="s">
        <v>2020</v>
      </c>
      <c r="U534" s="160">
        <v>0.156</v>
      </c>
      <c r="V534" s="160">
        <f>ROUND(E534*U534,2)</f>
        <v>12.84</v>
      </c>
      <c r="W534" s="160"/>
      <c r="X534" s="160" t="s">
        <v>2021</v>
      </c>
      <c r="Y534" s="151"/>
      <c r="Z534" s="151"/>
      <c r="AA534" s="151"/>
      <c r="AB534" s="151"/>
      <c r="AC534" s="151"/>
      <c r="AD534" s="151"/>
      <c r="AE534" s="151"/>
      <c r="AF534" s="151"/>
      <c r="AG534" s="151" t="s">
        <v>2022</v>
      </c>
      <c r="AH534" s="151"/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outlineLevel="1">
      <c r="A535" s="158"/>
      <c r="B535" s="159"/>
      <c r="C535" s="188" t="s">
        <v>2631</v>
      </c>
      <c r="D535" s="161"/>
      <c r="E535" s="162"/>
      <c r="F535" s="160"/>
      <c r="G535" s="160"/>
      <c r="H535" s="160"/>
      <c r="I535" s="160"/>
      <c r="J535" s="160"/>
      <c r="K535" s="160"/>
      <c r="L535" s="160"/>
      <c r="M535" s="160"/>
      <c r="N535" s="160"/>
      <c r="O535" s="160"/>
      <c r="P535" s="160"/>
      <c r="Q535" s="160"/>
      <c r="R535" s="160"/>
      <c r="S535" s="160"/>
      <c r="T535" s="160"/>
      <c r="U535" s="160"/>
      <c r="V535" s="160"/>
      <c r="W535" s="160"/>
      <c r="X535" s="160"/>
      <c r="Y535" s="151"/>
      <c r="Z535" s="151"/>
      <c r="AA535" s="151"/>
      <c r="AB535" s="151"/>
      <c r="AC535" s="151"/>
      <c r="AD535" s="151"/>
      <c r="AE535" s="151"/>
      <c r="AF535" s="151"/>
      <c r="AG535" s="151" t="s">
        <v>2034</v>
      </c>
      <c r="AH535" s="151">
        <v>0</v>
      </c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outlineLevel="1">
      <c r="A536" s="158"/>
      <c r="B536" s="159"/>
      <c r="C536" s="188" t="s">
        <v>2622</v>
      </c>
      <c r="D536" s="161"/>
      <c r="E536" s="162"/>
      <c r="F536" s="160"/>
      <c r="G536" s="160"/>
      <c r="H536" s="160"/>
      <c r="I536" s="160"/>
      <c r="J536" s="160"/>
      <c r="K536" s="160"/>
      <c r="L536" s="160"/>
      <c r="M536" s="160"/>
      <c r="N536" s="160"/>
      <c r="O536" s="160"/>
      <c r="P536" s="160"/>
      <c r="Q536" s="160"/>
      <c r="R536" s="160"/>
      <c r="S536" s="160"/>
      <c r="T536" s="160"/>
      <c r="U536" s="160"/>
      <c r="V536" s="160"/>
      <c r="W536" s="160"/>
      <c r="X536" s="160"/>
      <c r="Y536" s="151"/>
      <c r="Z536" s="151"/>
      <c r="AA536" s="151"/>
      <c r="AB536" s="151"/>
      <c r="AC536" s="151"/>
      <c r="AD536" s="151"/>
      <c r="AE536" s="151"/>
      <c r="AF536" s="151"/>
      <c r="AG536" s="151" t="s">
        <v>2034</v>
      </c>
      <c r="AH536" s="151">
        <v>0</v>
      </c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51"/>
      <c r="BB536" s="151"/>
      <c r="BC536" s="151"/>
      <c r="BD536" s="151"/>
      <c r="BE536" s="151"/>
      <c r="BF536" s="151"/>
      <c r="BG536" s="151"/>
      <c r="BH536" s="151"/>
    </row>
    <row r="537" spans="1:60" outlineLevel="1">
      <c r="A537" s="158"/>
      <c r="B537" s="159"/>
      <c r="C537" s="188" t="s">
        <v>2632</v>
      </c>
      <c r="D537" s="161"/>
      <c r="E537" s="162">
        <v>82.300399999999996</v>
      </c>
      <c r="F537" s="160"/>
      <c r="G537" s="160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60"/>
      <c r="Y537" s="151"/>
      <c r="Z537" s="151"/>
      <c r="AA537" s="151"/>
      <c r="AB537" s="151"/>
      <c r="AC537" s="151"/>
      <c r="AD537" s="151"/>
      <c r="AE537" s="151"/>
      <c r="AF537" s="151"/>
      <c r="AG537" s="151" t="s">
        <v>2034</v>
      </c>
      <c r="AH537" s="151">
        <v>0</v>
      </c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>
      <c r="A538" s="178">
        <v>139</v>
      </c>
      <c r="B538" s="179" t="s">
        <v>2633</v>
      </c>
      <c r="C538" s="189" t="s">
        <v>2634</v>
      </c>
      <c r="D538" s="180" t="s">
        <v>2080</v>
      </c>
      <c r="E538" s="181">
        <v>82.300399999999996</v>
      </c>
      <c r="F538" s="182"/>
      <c r="G538" s="183">
        <f>ROUND(E538*F538,2)</f>
        <v>0</v>
      </c>
      <c r="H538" s="182"/>
      <c r="I538" s="183">
        <f>ROUND(E538*H538,2)</f>
        <v>0</v>
      </c>
      <c r="J538" s="182"/>
      <c r="K538" s="183">
        <f>ROUND(E538*J538,2)</f>
        <v>0</v>
      </c>
      <c r="L538" s="183">
        <v>21</v>
      </c>
      <c r="M538" s="183">
        <f>G538*(1+L538/100)</f>
        <v>0</v>
      </c>
      <c r="N538" s="183">
        <v>0</v>
      </c>
      <c r="O538" s="183">
        <f>ROUND(E538*N538,2)</f>
        <v>0</v>
      </c>
      <c r="P538" s="183">
        <v>0</v>
      </c>
      <c r="Q538" s="183">
        <f>ROUND(E538*P538,2)</f>
        <v>0</v>
      </c>
      <c r="R538" s="183" t="s">
        <v>2605</v>
      </c>
      <c r="S538" s="183" t="s">
        <v>2019</v>
      </c>
      <c r="T538" s="184" t="s">
        <v>2020</v>
      </c>
      <c r="U538" s="160">
        <v>5.5E-2</v>
      </c>
      <c r="V538" s="160">
        <f>ROUND(E538*U538,2)</f>
        <v>4.53</v>
      </c>
      <c r="W538" s="160"/>
      <c r="X538" s="160" t="s">
        <v>2021</v>
      </c>
      <c r="Y538" s="151"/>
      <c r="Z538" s="151"/>
      <c r="AA538" s="151"/>
      <c r="AB538" s="151"/>
      <c r="AC538" s="151"/>
      <c r="AD538" s="151"/>
      <c r="AE538" s="151"/>
      <c r="AF538" s="151"/>
      <c r="AG538" s="151" t="s">
        <v>2022</v>
      </c>
      <c r="AH538" s="151"/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outlineLevel="1">
      <c r="A539" s="170">
        <v>140</v>
      </c>
      <c r="B539" s="171" t="s">
        <v>2635</v>
      </c>
      <c r="C539" s="187" t="s">
        <v>2636</v>
      </c>
      <c r="D539" s="172" t="s">
        <v>2031</v>
      </c>
      <c r="E539" s="173">
        <v>6.7037100000000001</v>
      </c>
      <c r="F539" s="174"/>
      <c r="G539" s="175">
        <f>ROUND(E539*F539,2)</f>
        <v>0</v>
      </c>
      <c r="H539" s="174"/>
      <c r="I539" s="175">
        <f>ROUND(E539*H539,2)</f>
        <v>0</v>
      </c>
      <c r="J539" s="174"/>
      <c r="K539" s="175">
        <f>ROUND(E539*J539,2)</f>
        <v>0</v>
      </c>
      <c r="L539" s="175">
        <v>21</v>
      </c>
      <c r="M539" s="175">
        <f>G539*(1+L539/100)</f>
        <v>0</v>
      </c>
      <c r="N539" s="175">
        <v>2.3570000000000001E-2</v>
      </c>
      <c r="O539" s="175">
        <f>ROUND(E539*N539,2)</f>
        <v>0.16</v>
      </c>
      <c r="P539" s="175">
        <v>0</v>
      </c>
      <c r="Q539" s="175">
        <f>ROUND(E539*P539,2)</f>
        <v>0</v>
      </c>
      <c r="R539" s="175" t="s">
        <v>2605</v>
      </c>
      <c r="S539" s="175" t="s">
        <v>2019</v>
      </c>
      <c r="T539" s="176" t="s">
        <v>2020</v>
      </c>
      <c r="U539" s="160">
        <v>0</v>
      </c>
      <c r="V539" s="160">
        <f>ROUND(E539*U539,2)</f>
        <v>0</v>
      </c>
      <c r="W539" s="160"/>
      <c r="X539" s="160" t="s">
        <v>2021</v>
      </c>
      <c r="Y539" s="151"/>
      <c r="Z539" s="151"/>
      <c r="AA539" s="151"/>
      <c r="AB539" s="151"/>
      <c r="AC539" s="151"/>
      <c r="AD539" s="151"/>
      <c r="AE539" s="151"/>
      <c r="AF539" s="151"/>
      <c r="AG539" s="151" t="s">
        <v>2022</v>
      </c>
      <c r="AH539" s="151"/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>
      <c r="A540" s="158"/>
      <c r="B540" s="159"/>
      <c r="C540" s="188" t="s">
        <v>2637</v>
      </c>
      <c r="D540" s="161"/>
      <c r="E540" s="162"/>
      <c r="F540" s="160"/>
      <c r="G540" s="160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60"/>
      <c r="Y540" s="151"/>
      <c r="Z540" s="151"/>
      <c r="AA540" s="151"/>
      <c r="AB540" s="151"/>
      <c r="AC540" s="151"/>
      <c r="AD540" s="151"/>
      <c r="AE540" s="151"/>
      <c r="AF540" s="151"/>
      <c r="AG540" s="151" t="s">
        <v>2034</v>
      </c>
      <c r="AH540" s="151">
        <v>0</v>
      </c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>
      <c r="A541" s="158"/>
      <c r="B541" s="159"/>
      <c r="C541" s="188" t="s">
        <v>2638</v>
      </c>
      <c r="D541" s="161"/>
      <c r="E541" s="162"/>
      <c r="F541" s="160"/>
      <c r="G541" s="160"/>
      <c r="H541" s="160"/>
      <c r="I541" s="160"/>
      <c r="J541" s="160"/>
      <c r="K541" s="160"/>
      <c r="L541" s="160"/>
      <c r="M541" s="160"/>
      <c r="N541" s="160"/>
      <c r="O541" s="160"/>
      <c r="P541" s="160"/>
      <c r="Q541" s="160"/>
      <c r="R541" s="160"/>
      <c r="S541" s="160"/>
      <c r="T541" s="160"/>
      <c r="U541" s="160"/>
      <c r="V541" s="160"/>
      <c r="W541" s="160"/>
      <c r="X541" s="160"/>
      <c r="Y541" s="151"/>
      <c r="Z541" s="151"/>
      <c r="AA541" s="151"/>
      <c r="AB541" s="151"/>
      <c r="AC541" s="151"/>
      <c r="AD541" s="151"/>
      <c r="AE541" s="151"/>
      <c r="AF541" s="151"/>
      <c r="AG541" s="151" t="s">
        <v>2034</v>
      </c>
      <c r="AH541" s="151">
        <v>0</v>
      </c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outlineLevel="1">
      <c r="A542" s="158"/>
      <c r="B542" s="159"/>
      <c r="C542" s="188" t="s">
        <v>2639</v>
      </c>
      <c r="D542" s="161"/>
      <c r="E542" s="162"/>
      <c r="F542" s="160"/>
      <c r="G542" s="160"/>
      <c r="H542" s="160"/>
      <c r="I542" s="160"/>
      <c r="J542" s="160"/>
      <c r="K542" s="160"/>
      <c r="L542" s="160"/>
      <c r="M542" s="160"/>
      <c r="N542" s="160"/>
      <c r="O542" s="160"/>
      <c r="P542" s="160"/>
      <c r="Q542" s="160"/>
      <c r="R542" s="160"/>
      <c r="S542" s="160"/>
      <c r="T542" s="160"/>
      <c r="U542" s="160"/>
      <c r="V542" s="160"/>
      <c r="W542" s="160"/>
      <c r="X542" s="160"/>
      <c r="Y542" s="151"/>
      <c r="Z542" s="151"/>
      <c r="AA542" s="151"/>
      <c r="AB542" s="151"/>
      <c r="AC542" s="151"/>
      <c r="AD542" s="151"/>
      <c r="AE542" s="151"/>
      <c r="AF542" s="151"/>
      <c r="AG542" s="151" t="s">
        <v>2034</v>
      </c>
      <c r="AH542" s="151">
        <v>0</v>
      </c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51"/>
      <c r="BB542" s="151"/>
      <c r="BC542" s="151"/>
      <c r="BD542" s="151"/>
      <c r="BE542" s="151"/>
      <c r="BF542" s="151"/>
      <c r="BG542" s="151"/>
      <c r="BH542" s="151"/>
    </row>
    <row r="543" spans="1:60" outlineLevel="1">
      <c r="A543" s="158"/>
      <c r="B543" s="159"/>
      <c r="C543" s="188" t="s">
        <v>2640</v>
      </c>
      <c r="D543" s="161"/>
      <c r="E543" s="162"/>
      <c r="F543" s="160"/>
      <c r="G543" s="160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60"/>
      <c r="Y543" s="151"/>
      <c r="Z543" s="151"/>
      <c r="AA543" s="151"/>
      <c r="AB543" s="151"/>
      <c r="AC543" s="151"/>
      <c r="AD543" s="151"/>
      <c r="AE543" s="151"/>
      <c r="AF543" s="151"/>
      <c r="AG543" s="151" t="s">
        <v>2034</v>
      </c>
      <c r="AH543" s="151">
        <v>0</v>
      </c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>
      <c r="A544" s="158"/>
      <c r="B544" s="159"/>
      <c r="C544" s="188" t="s">
        <v>2641</v>
      </c>
      <c r="D544" s="161"/>
      <c r="E544" s="162"/>
      <c r="F544" s="160"/>
      <c r="G544" s="160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60"/>
      <c r="Y544" s="151"/>
      <c r="Z544" s="151"/>
      <c r="AA544" s="151"/>
      <c r="AB544" s="151"/>
      <c r="AC544" s="151"/>
      <c r="AD544" s="151"/>
      <c r="AE544" s="151"/>
      <c r="AF544" s="151"/>
      <c r="AG544" s="151" t="s">
        <v>2034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>
      <c r="A545" s="158"/>
      <c r="B545" s="159"/>
      <c r="C545" s="188" t="s">
        <v>2642</v>
      </c>
      <c r="D545" s="161"/>
      <c r="E545" s="162">
        <v>6.7037100000000001</v>
      </c>
      <c r="F545" s="160"/>
      <c r="G545" s="160"/>
      <c r="H545" s="160"/>
      <c r="I545" s="160"/>
      <c r="J545" s="160"/>
      <c r="K545" s="160"/>
      <c r="L545" s="160"/>
      <c r="M545" s="160"/>
      <c r="N545" s="160"/>
      <c r="O545" s="160"/>
      <c r="P545" s="160"/>
      <c r="Q545" s="160"/>
      <c r="R545" s="160"/>
      <c r="S545" s="160"/>
      <c r="T545" s="160"/>
      <c r="U545" s="160"/>
      <c r="V545" s="160"/>
      <c r="W545" s="160"/>
      <c r="X545" s="160"/>
      <c r="Y545" s="151"/>
      <c r="Z545" s="151"/>
      <c r="AA545" s="151"/>
      <c r="AB545" s="151"/>
      <c r="AC545" s="151"/>
      <c r="AD545" s="151"/>
      <c r="AE545" s="151"/>
      <c r="AF545" s="151"/>
      <c r="AG545" s="151" t="s">
        <v>2034</v>
      </c>
      <c r="AH545" s="151">
        <v>0</v>
      </c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outlineLevel="1">
      <c r="A546" s="170">
        <v>141</v>
      </c>
      <c r="B546" s="171" t="s">
        <v>2643</v>
      </c>
      <c r="C546" s="187" t="s">
        <v>2644</v>
      </c>
      <c r="D546" s="172" t="s">
        <v>2099</v>
      </c>
      <c r="E546" s="173">
        <v>93.302000000000007</v>
      </c>
      <c r="F546" s="174"/>
      <c r="G546" s="175">
        <f>ROUND(E546*F546,2)</f>
        <v>0</v>
      </c>
      <c r="H546" s="174"/>
      <c r="I546" s="175">
        <f>ROUND(E546*H546,2)</f>
        <v>0</v>
      </c>
      <c r="J546" s="174"/>
      <c r="K546" s="175">
        <f>ROUND(E546*J546,2)</f>
        <v>0</v>
      </c>
      <c r="L546" s="175">
        <v>21</v>
      </c>
      <c r="M546" s="175">
        <f>G546*(1+L546/100)</f>
        <v>0</v>
      </c>
      <c r="N546" s="175">
        <v>1.32E-3</v>
      </c>
      <c r="O546" s="175">
        <f>ROUND(E546*N546,2)</f>
        <v>0.12</v>
      </c>
      <c r="P546" s="175">
        <v>0</v>
      </c>
      <c r="Q546" s="175">
        <f>ROUND(E546*P546,2)</f>
        <v>0</v>
      </c>
      <c r="R546" s="175" t="s">
        <v>2094</v>
      </c>
      <c r="S546" s="175" t="s">
        <v>2580</v>
      </c>
      <c r="T546" s="176" t="s">
        <v>2020</v>
      </c>
      <c r="U546" s="160">
        <v>0</v>
      </c>
      <c r="V546" s="160">
        <f>ROUND(E546*U546,2)</f>
        <v>0</v>
      </c>
      <c r="W546" s="160"/>
      <c r="X546" s="160" t="s">
        <v>2095</v>
      </c>
      <c r="Y546" s="151"/>
      <c r="Z546" s="151"/>
      <c r="AA546" s="151"/>
      <c r="AB546" s="151"/>
      <c r="AC546" s="151"/>
      <c r="AD546" s="151"/>
      <c r="AE546" s="151"/>
      <c r="AF546" s="151"/>
      <c r="AG546" s="151" t="s">
        <v>2096</v>
      </c>
      <c r="AH546" s="151"/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51"/>
      <c r="BB546" s="151"/>
      <c r="BC546" s="151"/>
      <c r="BD546" s="151"/>
      <c r="BE546" s="151"/>
      <c r="BF546" s="151"/>
      <c r="BG546" s="151"/>
      <c r="BH546" s="151"/>
    </row>
    <row r="547" spans="1:60" outlineLevel="1">
      <c r="A547" s="158"/>
      <c r="B547" s="159"/>
      <c r="C547" s="188" t="s">
        <v>2645</v>
      </c>
      <c r="D547" s="161"/>
      <c r="E547" s="162"/>
      <c r="F547" s="160"/>
      <c r="G547" s="160"/>
      <c r="H547" s="160"/>
      <c r="I547" s="160"/>
      <c r="J547" s="160"/>
      <c r="K547" s="160"/>
      <c r="L547" s="160"/>
      <c r="M547" s="160"/>
      <c r="N547" s="160"/>
      <c r="O547" s="160"/>
      <c r="P547" s="160"/>
      <c r="Q547" s="160"/>
      <c r="R547" s="160"/>
      <c r="S547" s="160"/>
      <c r="T547" s="160"/>
      <c r="U547" s="160"/>
      <c r="V547" s="160"/>
      <c r="W547" s="160"/>
      <c r="X547" s="160"/>
      <c r="Y547" s="151"/>
      <c r="Z547" s="151"/>
      <c r="AA547" s="151"/>
      <c r="AB547" s="151"/>
      <c r="AC547" s="151"/>
      <c r="AD547" s="151"/>
      <c r="AE547" s="151"/>
      <c r="AF547" s="151"/>
      <c r="AG547" s="151" t="s">
        <v>2034</v>
      </c>
      <c r="AH547" s="151">
        <v>0</v>
      </c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outlineLevel="1">
      <c r="A548" s="158"/>
      <c r="B548" s="159"/>
      <c r="C548" s="188" t="s">
        <v>2646</v>
      </c>
      <c r="D548" s="161"/>
      <c r="E548" s="162"/>
      <c r="F548" s="160"/>
      <c r="G548" s="160"/>
      <c r="H548" s="160"/>
      <c r="I548" s="160"/>
      <c r="J548" s="160"/>
      <c r="K548" s="160"/>
      <c r="L548" s="160"/>
      <c r="M548" s="160"/>
      <c r="N548" s="160"/>
      <c r="O548" s="160"/>
      <c r="P548" s="160"/>
      <c r="Q548" s="160"/>
      <c r="R548" s="160"/>
      <c r="S548" s="160"/>
      <c r="T548" s="160"/>
      <c r="U548" s="160"/>
      <c r="V548" s="160"/>
      <c r="W548" s="160"/>
      <c r="X548" s="160"/>
      <c r="Y548" s="151"/>
      <c r="Z548" s="151"/>
      <c r="AA548" s="151"/>
      <c r="AB548" s="151"/>
      <c r="AC548" s="151"/>
      <c r="AD548" s="151"/>
      <c r="AE548" s="151"/>
      <c r="AF548" s="151"/>
      <c r="AG548" s="151" t="s">
        <v>2034</v>
      </c>
      <c r="AH548" s="151">
        <v>0</v>
      </c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51"/>
      <c r="BB548" s="151"/>
      <c r="BC548" s="151"/>
      <c r="BD548" s="151"/>
      <c r="BE548" s="151"/>
      <c r="BF548" s="151"/>
      <c r="BG548" s="151"/>
      <c r="BH548" s="151"/>
    </row>
    <row r="549" spans="1:60" outlineLevel="1">
      <c r="A549" s="158"/>
      <c r="B549" s="159"/>
      <c r="C549" s="188" t="s">
        <v>2647</v>
      </c>
      <c r="D549" s="161"/>
      <c r="E549" s="162">
        <v>93.302000000000007</v>
      </c>
      <c r="F549" s="160"/>
      <c r="G549" s="160"/>
      <c r="H549" s="160"/>
      <c r="I549" s="160"/>
      <c r="J549" s="160"/>
      <c r="K549" s="160"/>
      <c r="L549" s="160"/>
      <c r="M549" s="160"/>
      <c r="N549" s="160"/>
      <c r="O549" s="160"/>
      <c r="P549" s="160"/>
      <c r="Q549" s="160"/>
      <c r="R549" s="160"/>
      <c r="S549" s="160"/>
      <c r="T549" s="160"/>
      <c r="U549" s="160"/>
      <c r="V549" s="160"/>
      <c r="W549" s="160"/>
      <c r="X549" s="160"/>
      <c r="Y549" s="151"/>
      <c r="Z549" s="151"/>
      <c r="AA549" s="151"/>
      <c r="AB549" s="151"/>
      <c r="AC549" s="151"/>
      <c r="AD549" s="151"/>
      <c r="AE549" s="151"/>
      <c r="AF549" s="151"/>
      <c r="AG549" s="151" t="s">
        <v>2034</v>
      </c>
      <c r="AH549" s="151">
        <v>0</v>
      </c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>
      <c r="A550" s="170">
        <v>142</v>
      </c>
      <c r="B550" s="171" t="s">
        <v>2648</v>
      </c>
      <c r="C550" s="187" t="s">
        <v>2649</v>
      </c>
      <c r="D550" s="172" t="s">
        <v>2099</v>
      </c>
      <c r="E550" s="173">
        <v>493.92</v>
      </c>
      <c r="F550" s="174"/>
      <c r="G550" s="175">
        <f>ROUND(E550*F550,2)</f>
        <v>0</v>
      </c>
      <c r="H550" s="174"/>
      <c r="I550" s="175">
        <f>ROUND(E550*H550,2)</f>
        <v>0</v>
      </c>
      <c r="J550" s="174"/>
      <c r="K550" s="175">
        <f>ROUND(E550*J550,2)</f>
        <v>0</v>
      </c>
      <c r="L550" s="175">
        <v>21</v>
      </c>
      <c r="M550" s="175">
        <f>G550*(1+L550/100)</f>
        <v>0</v>
      </c>
      <c r="N550" s="175">
        <v>8.3000000000000001E-4</v>
      </c>
      <c r="O550" s="175">
        <f>ROUND(E550*N550,2)</f>
        <v>0.41</v>
      </c>
      <c r="P550" s="175">
        <v>0</v>
      </c>
      <c r="Q550" s="175">
        <f>ROUND(E550*P550,2)</f>
        <v>0</v>
      </c>
      <c r="R550" s="175" t="s">
        <v>2094</v>
      </c>
      <c r="S550" s="175" t="s">
        <v>2650</v>
      </c>
      <c r="T550" s="176" t="s">
        <v>2020</v>
      </c>
      <c r="U550" s="160">
        <v>0</v>
      </c>
      <c r="V550" s="160">
        <f>ROUND(E550*U550,2)</f>
        <v>0</v>
      </c>
      <c r="W550" s="160"/>
      <c r="X550" s="160" t="s">
        <v>2095</v>
      </c>
      <c r="Y550" s="151"/>
      <c r="Z550" s="151"/>
      <c r="AA550" s="151"/>
      <c r="AB550" s="151"/>
      <c r="AC550" s="151"/>
      <c r="AD550" s="151"/>
      <c r="AE550" s="151"/>
      <c r="AF550" s="151"/>
      <c r="AG550" s="151" t="s">
        <v>2096</v>
      </c>
      <c r="AH550" s="151"/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>
      <c r="A551" s="158"/>
      <c r="B551" s="159"/>
      <c r="C551" s="188" t="s">
        <v>2651</v>
      </c>
      <c r="D551" s="161"/>
      <c r="E551" s="162"/>
      <c r="F551" s="160"/>
      <c r="G551" s="160"/>
      <c r="H551" s="160"/>
      <c r="I551" s="160"/>
      <c r="J551" s="160"/>
      <c r="K551" s="160"/>
      <c r="L551" s="160"/>
      <c r="M551" s="160"/>
      <c r="N551" s="160"/>
      <c r="O551" s="160"/>
      <c r="P551" s="160"/>
      <c r="Q551" s="160"/>
      <c r="R551" s="160"/>
      <c r="S551" s="160"/>
      <c r="T551" s="160"/>
      <c r="U551" s="160"/>
      <c r="V551" s="160"/>
      <c r="W551" s="160"/>
      <c r="X551" s="160"/>
      <c r="Y551" s="151"/>
      <c r="Z551" s="151"/>
      <c r="AA551" s="151"/>
      <c r="AB551" s="151"/>
      <c r="AC551" s="151"/>
      <c r="AD551" s="151"/>
      <c r="AE551" s="151"/>
      <c r="AF551" s="151"/>
      <c r="AG551" s="151" t="s">
        <v>2034</v>
      </c>
      <c r="AH551" s="151">
        <v>0</v>
      </c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outlineLevel="1">
      <c r="A552" s="158"/>
      <c r="B552" s="159"/>
      <c r="C552" s="188" t="s">
        <v>2652</v>
      </c>
      <c r="D552" s="161"/>
      <c r="E552" s="162">
        <v>493.92</v>
      </c>
      <c r="F552" s="160"/>
      <c r="G552" s="160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60"/>
      <c r="Y552" s="151"/>
      <c r="Z552" s="151"/>
      <c r="AA552" s="151"/>
      <c r="AB552" s="151"/>
      <c r="AC552" s="151"/>
      <c r="AD552" s="151"/>
      <c r="AE552" s="151"/>
      <c r="AF552" s="151"/>
      <c r="AG552" s="151" t="s">
        <v>2034</v>
      </c>
      <c r="AH552" s="151">
        <v>0</v>
      </c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51"/>
      <c r="BB552" s="151"/>
      <c r="BC552" s="151"/>
      <c r="BD552" s="151"/>
      <c r="BE552" s="151"/>
      <c r="BF552" s="151"/>
      <c r="BG552" s="151"/>
      <c r="BH552" s="151"/>
    </row>
    <row r="553" spans="1:60" outlineLevel="1">
      <c r="A553" s="170">
        <v>143</v>
      </c>
      <c r="B553" s="171" t="s">
        <v>2653</v>
      </c>
      <c r="C553" s="187" t="s">
        <v>2654</v>
      </c>
      <c r="D553" s="172" t="s">
        <v>2031</v>
      </c>
      <c r="E553" s="173">
        <v>3.7594099999999999</v>
      </c>
      <c r="F553" s="174"/>
      <c r="G553" s="175">
        <f>ROUND(E553*F553,2)</f>
        <v>0</v>
      </c>
      <c r="H553" s="174"/>
      <c r="I553" s="175">
        <f>ROUND(E553*H553,2)</f>
        <v>0</v>
      </c>
      <c r="J553" s="174"/>
      <c r="K553" s="175">
        <f>ROUND(E553*J553,2)</f>
        <v>0</v>
      </c>
      <c r="L553" s="175">
        <v>21</v>
      </c>
      <c r="M553" s="175">
        <f>G553*(1+L553/100)</f>
        <v>0</v>
      </c>
      <c r="N553" s="175">
        <v>0.55000000000000004</v>
      </c>
      <c r="O553" s="175">
        <f>ROUND(E553*N553,2)</f>
        <v>2.0699999999999998</v>
      </c>
      <c r="P553" s="175">
        <v>0</v>
      </c>
      <c r="Q553" s="175">
        <f>ROUND(E553*P553,2)</f>
        <v>0</v>
      </c>
      <c r="R553" s="175" t="s">
        <v>2094</v>
      </c>
      <c r="S553" s="175" t="s">
        <v>2019</v>
      </c>
      <c r="T553" s="176" t="s">
        <v>2020</v>
      </c>
      <c r="U553" s="160">
        <v>0</v>
      </c>
      <c r="V553" s="160">
        <f>ROUND(E553*U553,2)</f>
        <v>0</v>
      </c>
      <c r="W553" s="160"/>
      <c r="X553" s="160" t="s">
        <v>2095</v>
      </c>
      <c r="Y553" s="151"/>
      <c r="Z553" s="151"/>
      <c r="AA553" s="151"/>
      <c r="AB553" s="151"/>
      <c r="AC553" s="151"/>
      <c r="AD553" s="151"/>
      <c r="AE553" s="151"/>
      <c r="AF553" s="151"/>
      <c r="AG553" s="151" t="s">
        <v>2096</v>
      </c>
      <c r="AH553" s="151"/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outlineLevel="1">
      <c r="A554" s="158"/>
      <c r="B554" s="159"/>
      <c r="C554" s="188" t="s">
        <v>2655</v>
      </c>
      <c r="D554" s="161"/>
      <c r="E554" s="162"/>
      <c r="F554" s="160"/>
      <c r="G554" s="160"/>
      <c r="H554" s="160"/>
      <c r="I554" s="160"/>
      <c r="J554" s="160"/>
      <c r="K554" s="160"/>
      <c r="L554" s="160"/>
      <c r="M554" s="160"/>
      <c r="N554" s="160"/>
      <c r="O554" s="160"/>
      <c r="P554" s="160"/>
      <c r="Q554" s="160"/>
      <c r="R554" s="160"/>
      <c r="S554" s="160"/>
      <c r="T554" s="160"/>
      <c r="U554" s="160"/>
      <c r="V554" s="160"/>
      <c r="W554" s="160"/>
      <c r="X554" s="160"/>
      <c r="Y554" s="151"/>
      <c r="Z554" s="151"/>
      <c r="AA554" s="151"/>
      <c r="AB554" s="151"/>
      <c r="AC554" s="151"/>
      <c r="AD554" s="151"/>
      <c r="AE554" s="151"/>
      <c r="AF554" s="151"/>
      <c r="AG554" s="151" t="s">
        <v>2034</v>
      </c>
      <c r="AH554" s="151">
        <v>0</v>
      </c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>
      <c r="A555" s="158"/>
      <c r="B555" s="159"/>
      <c r="C555" s="188" t="s">
        <v>2656</v>
      </c>
      <c r="D555" s="161"/>
      <c r="E555" s="162"/>
      <c r="F555" s="160"/>
      <c r="G555" s="160"/>
      <c r="H555" s="160"/>
      <c r="I555" s="160"/>
      <c r="J555" s="160"/>
      <c r="K555" s="160"/>
      <c r="L555" s="160"/>
      <c r="M555" s="160"/>
      <c r="N555" s="160"/>
      <c r="O555" s="160"/>
      <c r="P555" s="160"/>
      <c r="Q555" s="160"/>
      <c r="R555" s="160"/>
      <c r="S555" s="160"/>
      <c r="T555" s="160"/>
      <c r="U555" s="160"/>
      <c r="V555" s="160"/>
      <c r="W555" s="160"/>
      <c r="X555" s="160"/>
      <c r="Y555" s="151"/>
      <c r="Z555" s="151"/>
      <c r="AA555" s="151"/>
      <c r="AB555" s="151"/>
      <c r="AC555" s="151"/>
      <c r="AD555" s="151"/>
      <c r="AE555" s="151"/>
      <c r="AF555" s="151"/>
      <c r="AG555" s="151" t="s">
        <v>2034</v>
      </c>
      <c r="AH555" s="151">
        <v>0</v>
      </c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outlineLevel="1">
      <c r="A556" s="158"/>
      <c r="B556" s="159"/>
      <c r="C556" s="188" t="s">
        <v>2657</v>
      </c>
      <c r="D556" s="161"/>
      <c r="E556" s="162"/>
      <c r="F556" s="160"/>
      <c r="G556" s="160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60"/>
      <c r="Y556" s="151"/>
      <c r="Z556" s="151"/>
      <c r="AA556" s="151"/>
      <c r="AB556" s="151"/>
      <c r="AC556" s="151"/>
      <c r="AD556" s="151"/>
      <c r="AE556" s="151"/>
      <c r="AF556" s="151"/>
      <c r="AG556" s="151" t="s">
        <v>2034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>
      <c r="A557" s="158"/>
      <c r="B557" s="159"/>
      <c r="C557" s="188" t="s">
        <v>2658</v>
      </c>
      <c r="D557" s="161"/>
      <c r="E557" s="162"/>
      <c r="F557" s="160"/>
      <c r="G557" s="160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60"/>
      <c r="Y557" s="151"/>
      <c r="Z557" s="151"/>
      <c r="AA557" s="151"/>
      <c r="AB557" s="151"/>
      <c r="AC557" s="151"/>
      <c r="AD557" s="151"/>
      <c r="AE557" s="151"/>
      <c r="AF557" s="151"/>
      <c r="AG557" s="151" t="s">
        <v>2034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outlineLevel="1">
      <c r="A558" s="158"/>
      <c r="B558" s="159"/>
      <c r="C558" s="188" t="s">
        <v>2659</v>
      </c>
      <c r="D558" s="161"/>
      <c r="E558" s="162"/>
      <c r="F558" s="160"/>
      <c r="G558" s="160"/>
      <c r="H558" s="160"/>
      <c r="I558" s="160"/>
      <c r="J558" s="160"/>
      <c r="K558" s="160"/>
      <c r="L558" s="160"/>
      <c r="M558" s="160"/>
      <c r="N558" s="160"/>
      <c r="O558" s="160"/>
      <c r="P558" s="160"/>
      <c r="Q558" s="160"/>
      <c r="R558" s="160"/>
      <c r="S558" s="160"/>
      <c r="T558" s="160"/>
      <c r="U558" s="160"/>
      <c r="V558" s="160"/>
      <c r="W558" s="160"/>
      <c r="X558" s="160"/>
      <c r="Y558" s="151"/>
      <c r="Z558" s="151"/>
      <c r="AA558" s="151"/>
      <c r="AB558" s="151"/>
      <c r="AC558" s="151"/>
      <c r="AD558" s="151"/>
      <c r="AE558" s="151"/>
      <c r="AF558" s="151"/>
      <c r="AG558" s="151" t="s">
        <v>2034</v>
      </c>
      <c r="AH558" s="151">
        <v>0</v>
      </c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>
      <c r="A559" s="158"/>
      <c r="B559" s="159"/>
      <c r="C559" s="188" t="s">
        <v>2660</v>
      </c>
      <c r="D559" s="161"/>
      <c r="E559" s="162"/>
      <c r="F559" s="160"/>
      <c r="G559" s="160"/>
      <c r="H559" s="160"/>
      <c r="I559" s="160"/>
      <c r="J559" s="160"/>
      <c r="K559" s="160"/>
      <c r="L559" s="160"/>
      <c r="M559" s="160"/>
      <c r="N559" s="160"/>
      <c r="O559" s="160"/>
      <c r="P559" s="160"/>
      <c r="Q559" s="160"/>
      <c r="R559" s="160"/>
      <c r="S559" s="160"/>
      <c r="T559" s="160"/>
      <c r="U559" s="160"/>
      <c r="V559" s="160"/>
      <c r="W559" s="160"/>
      <c r="X559" s="160"/>
      <c r="Y559" s="151"/>
      <c r="Z559" s="151"/>
      <c r="AA559" s="151"/>
      <c r="AB559" s="151"/>
      <c r="AC559" s="151"/>
      <c r="AD559" s="151"/>
      <c r="AE559" s="151"/>
      <c r="AF559" s="151"/>
      <c r="AG559" s="151" t="s">
        <v>2034</v>
      </c>
      <c r="AH559" s="151">
        <v>0</v>
      </c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>
      <c r="A560" s="158"/>
      <c r="B560" s="159"/>
      <c r="C560" s="188" t="s">
        <v>2661</v>
      </c>
      <c r="D560" s="161"/>
      <c r="E560" s="162"/>
      <c r="F560" s="160"/>
      <c r="G560" s="160"/>
      <c r="H560" s="160"/>
      <c r="I560" s="160"/>
      <c r="J560" s="160"/>
      <c r="K560" s="160"/>
      <c r="L560" s="160"/>
      <c r="M560" s="160"/>
      <c r="N560" s="160"/>
      <c r="O560" s="160"/>
      <c r="P560" s="160"/>
      <c r="Q560" s="160"/>
      <c r="R560" s="160"/>
      <c r="S560" s="160"/>
      <c r="T560" s="160"/>
      <c r="U560" s="160"/>
      <c r="V560" s="160"/>
      <c r="W560" s="160"/>
      <c r="X560" s="160"/>
      <c r="Y560" s="151"/>
      <c r="Z560" s="151"/>
      <c r="AA560" s="151"/>
      <c r="AB560" s="151"/>
      <c r="AC560" s="151"/>
      <c r="AD560" s="151"/>
      <c r="AE560" s="151"/>
      <c r="AF560" s="151"/>
      <c r="AG560" s="151" t="s">
        <v>2034</v>
      </c>
      <c r="AH560" s="151">
        <v>0</v>
      </c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>
      <c r="A561" s="158"/>
      <c r="B561" s="159"/>
      <c r="C561" s="188" t="s">
        <v>2662</v>
      </c>
      <c r="D561" s="161"/>
      <c r="E561" s="162"/>
      <c r="F561" s="160"/>
      <c r="G561" s="160"/>
      <c r="H561" s="160"/>
      <c r="I561" s="160"/>
      <c r="J561" s="160"/>
      <c r="K561" s="160"/>
      <c r="L561" s="160"/>
      <c r="M561" s="160"/>
      <c r="N561" s="160"/>
      <c r="O561" s="160"/>
      <c r="P561" s="160"/>
      <c r="Q561" s="160"/>
      <c r="R561" s="160"/>
      <c r="S561" s="160"/>
      <c r="T561" s="160"/>
      <c r="U561" s="160"/>
      <c r="V561" s="160"/>
      <c r="W561" s="160"/>
      <c r="X561" s="160"/>
      <c r="Y561" s="151"/>
      <c r="Z561" s="151"/>
      <c r="AA561" s="151"/>
      <c r="AB561" s="151"/>
      <c r="AC561" s="151"/>
      <c r="AD561" s="151"/>
      <c r="AE561" s="151"/>
      <c r="AF561" s="151"/>
      <c r="AG561" s="151" t="s">
        <v>2034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outlineLevel="1">
      <c r="A562" s="158"/>
      <c r="B562" s="159"/>
      <c r="C562" s="188" t="s">
        <v>2663</v>
      </c>
      <c r="D562" s="161"/>
      <c r="E562" s="162">
        <v>3.7594099999999999</v>
      </c>
      <c r="F562" s="160"/>
      <c r="G562" s="160"/>
      <c r="H562" s="160"/>
      <c r="I562" s="160"/>
      <c r="J562" s="160"/>
      <c r="K562" s="160"/>
      <c r="L562" s="160"/>
      <c r="M562" s="160"/>
      <c r="N562" s="160"/>
      <c r="O562" s="160"/>
      <c r="P562" s="160"/>
      <c r="Q562" s="160"/>
      <c r="R562" s="160"/>
      <c r="S562" s="160"/>
      <c r="T562" s="160"/>
      <c r="U562" s="160"/>
      <c r="V562" s="160"/>
      <c r="W562" s="160"/>
      <c r="X562" s="160"/>
      <c r="Y562" s="151"/>
      <c r="Z562" s="151"/>
      <c r="AA562" s="151"/>
      <c r="AB562" s="151"/>
      <c r="AC562" s="151"/>
      <c r="AD562" s="151"/>
      <c r="AE562" s="151"/>
      <c r="AF562" s="151"/>
      <c r="AG562" s="151" t="s">
        <v>2034</v>
      </c>
      <c r="AH562" s="151">
        <v>0</v>
      </c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>
      <c r="A563" s="170">
        <v>144</v>
      </c>
      <c r="B563" s="171" t="s">
        <v>2664</v>
      </c>
      <c r="C563" s="187" t="s">
        <v>2665</v>
      </c>
      <c r="D563" s="172" t="s">
        <v>2031</v>
      </c>
      <c r="E563" s="173">
        <v>1.3495699999999999</v>
      </c>
      <c r="F563" s="174"/>
      <c r="G563" s="175">
        <f>ROUND(E563*F563,2)</f>
        <v>0</v>
      </c>
      <c r="H563" s="174"/>
      <c r="I563" s="175">
        <f>ROUND(E563*H563,2)</f>
        <v>0</v>
      </c>
      <c r="J563" s="174"/>
      <c r="K563" s="175">
        <f>ROUND(E563*J563,2)</f>
        <v>0</v>
      </c>
      <c r="L563" s="175">
        <v>21</v>
      </c>
      <c r="M563" s="175">
        <f>G563*(1+L563/100)</f>
        <v>0</v>
      </c>
      <c r="N563" s="175">
        <v>0.55000000000000004</v>
      </c>
      <c r="O563" s="175">
        <f>ROUND(E563*N563,2)</f>
        <v>0.74</v>
      </c>
      <c r="P563" s="175">
        <v>0</v>
      </c>
      <c r="Q563" s="175">
        <f>ROUND(E563*P563,2)</f>
        <v>0</v>
      </c>
      <c r="R563" s="175" t="s">
        <v>2094</v>
      </c>
      <c r="S563" s="175" t="s">
        <v>2019</v>
      </c>
      <c r="T563" s="176" t="s">
        <v>2020</v>
      </c>
      <c r="U563" s="160">
        <v>0</v>
      </c>
      <c r="V563" s="160">
        <f>ROUND(E563*U563,2)</f>
        <v>0</v>
      </c>
      <c r="W563" s="160"/>
      <c r="X563" s="160" t="s">
        <v>2095</v>
      </c>
      <c r="Y563" s="151"/>
      <c r="Z563" s="151"/>
      <c r="AA563" s="151"/>
      <c r="AB563" s="151"/>
      <c r="AC563" s="151"/>
      <c r="AD563" s="151"/>
      <c r="AE563" s="151"/>
      <c r="AF563" s="151"/>
      <c r="AG563" s="151" t="s">
        <v>2096</v>
      </c>
      <c r="AH563" s="151"/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>
      <c r="A564" s="158"/>
      <c r="B564" s="159"/>
      <c r="C564" s="188" t="s">
        <v>2666</v>
      </c>
      <c r="D564" s="161"/>
      <c r="E564" s="162"/>
      <c r="F564" s="160"/>
      <c r="G564" s="160"/>
      <c r="H564" s="160"/>
      <c r="I564" s="160"/>
      <c r="J564" s="160"/>
      <c r="K564" s="160"/>
      <c r="L564" s="160"/>
      <c r="M564" s="160"/>
      <c r="N564" s="160"/>
      <c r="O564" s="160"/>
      <c r="P564" s="160"/>
      <c r="Q564" s="160"/>
      <c r="R564" s="160"/>
      <c r="S564" s="160"/>
      <c r="T564" s="160"/>
      <c r="U564" s="160"/>
      <c r="V564" s="160"/>
      <c r="W564" s="160"/>
      <c r="X564" s="160"/>
      <c r="Y564" s="151"/>
      <c r="Z564" s="151"/>
      <c r="AA564" s="151"/>
      <c r="AB564" s="151"/>
      <c r="AC564" s="151"/>
      <c r="AD564" s="151"/>
      <c r="AE564" s="151"/>
      <c r="AF564" s="151"/>
      <c r="AG564" s="151" t="s">
        <v>2034</v>
      </c>
      <c r="AH564" s="151">
        <v>0</v>
      </c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>
      <c r="A565" s="158"/>
      <c r="B565" s="159"/>
      <c r="C565" s="188" t="s">
        <v>2667</v>
      </c>
      <c r="D565" s="161"/>
      <c r="E565" s="162"/>
      <c r="F565" s="160"/>
      <c r="G565" s="160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60"/>
      <c r="Y565" s="151"/>
      <c r="Z565" s="151"/>
      <c r="AA565" s="151"/>
      <c r="AB565" s="151"/>
      <c r="AC565" s="151"/>
      <c r="AD565" s="151"/>
      <c r="AE565" s="151"/>
      <c r="AF565" s="151"/>
      <c r="AG565" s="151" t="s">
        <v>2034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outlineLevel="1">
      <c r="A566" s="158"/>
      <c r="B566" s="159"/>
      <c r="C566" s="188" t="s">
        <v>2668</v>
      </c>
      <c r="D566" s="161"/>
      <c r="E566" s="162">
        <v>1.3495699999999999</v>
      </c>
      <c r="F566" s="160"/>
      <c r="G566" s="160"/>
      <c r="H566" s="160"/>
      <c r="I566" s="160"/>
      <c r="J566" s="160"/>
      <c r="K566" s="160"/>
      <c r="L566" s="160"/>
      <c r="M566" s="160"/>
      <c r="N566" s="160"/>
      <c r="O566" s="160"/>
      <c r="P566" s="160"/>
      <c r="Q566" s="160"/>
      <c r="R566" s="160"/>
      <c r="S566" s="160"/>
      <c r="T566" s="160"/>
      <c r="U566" s="160"/>
      <c r="V566" s="160"/>
      <c r="W566" s="160"/>
      <c r="X566" s="160"/>
      <c r="Y566" s="151"/>
      <c r="Z566" s="151"/>
      <c r="AA566" s="151"/>
      <c r="AB566" s="151"/>
      <c r="AC566" s="151"/>
      <c r="AD566" s="151"/>
      <c r="AE566" s="151"/>
      <c r="AF566" s="151"/>
      <c r="AG566" s="151" t="s">
        <v>2034</v>
      </c>
      <c r="AH566" s="151">
        <v>0</v>
      </c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>
      <c r="A567" s="170">
        <v>145</v>
      </c>
      <c r="B567" s="171" t="s">
        <v>2669</v>
      </c>
      <c r="C567" s="187" t="s">
        <v>2670</v>
      </c>
      <c r="D567" s="172" t="s">
        <v>2080</v>
      </c>
      <c r="E567" s="173">
        <v>41.995199999999997</v>
      </c>
      <c r="F567" s="174"/>
      <c r="G567" s="175">
        <f>ROUND(E567*F567,2)</f>
        <v>0</v>
      </c>
      <c r="H567" s="174"/>
      <c r="I567" s="175">
        <f>ROUND(E567*H567,2)</f>
        <v>0</v>
      </c>
      <c r="J567" s="174"/>
      <c r="K567" s="175">
        <f>ROUND(E567*J567,2)</f>
        <v>0</v>
      </c>
      <c r="L567" s="175">
        <v>21</v>
      </c>
      <c r="M567" s="175">
        <f>G567*(1+L567/100)</f>
        <v>0</v>
      </c>
      <c r="N567" s="175">
        <v>9.7999999999999997E-3</v>
      </c>
      <c r="O567" s="175">
        <f>ROUND(E567*N567,2)</f>
        <v>0.41</v>
      </c>
      <c r="P567" s="175">
        <v>0</v>
      </c>
      <c r="Q567" s="175">
        <f>ROUND(E567*P567,2)</f>
        <v>0</v>
      </c>
      <c r="R567" s="175" t="s">
        <v>2094</v>
      </c>
      <c r="S567" s="175" t="s">
        <v>2019</v>
      </c>
      <c r="T567" s="176" t="s">
        <v>2020</v>
      </c>
      <c r="U567" s="160">
        <v>0</v>
      </c>
      <c r="V567" s="160">
        <f>ROUND(E567*U567,2)</f>
        <v>0</v>
      </c>
      <c r="W567" s="160"/>
      <c r="X567" s="160" t="s">
        <v>2095</v>
      </c>
      <c r="Y567" s="151"/>
      <c r="Z567" s="151"/>
      <c r="AA567" s="151"/>
      <c r="AB567" s="151"/>
      <c r="AC567" s="151"/>
      <c r="AD567" s="151"/>
      <c r="AE567" s="151"/>
      <c r="AF567" s="151"/>
      <c r="AG567" s="151" t="s">
        <v>2096</v>
      </c>
      <c r="AH567" s="151"/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outlineLevel="1">
      <c r="A568" s="158"/>
      <c r="B568" s="159"/>
      <c r="C568" s="188" t="s">
        <v>2671</v>
      </c>
      <c r="D568" s="161"/>
      <c r="E568" s="162"/>
      <c r="F568" s="160"/>
      <c r="G568" s="160"/>
      <c r="H568" s="160"/>
      <c r="I568" s="160"/>
      <c r="J568" s="160"/>
      <c r="K568" s="160"/>
      <c r="L568" s="160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60"/>
      <c r="Y568" s="151"/>
      <c r="Z568" s="151"/>
      <c r="AA568" s="151"/>
      <c r="AB568" s="151"/>
      <c r="AC568" s="151"/>
      <c r="AD568" s="151"/>
      <c r="AE568" s="151"/>
      <c r="AF568" s="151"/>
      <c r="AG568" s="151" t="s">
        <v>2034</v>
      </c>
      <c r="AH568" s="151">
        <v>0</v>
      </c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>
      <c r="A569" s="158"/>
      <c r="B569" s="159"/>
      <c r="C569" s="188" t="s">
        <v>2672</v>
      </c>
      <c r="D569" s="161"/>
      <c r="E569" s="162">
        <v>41.995199999999997</v>
      </c>
      <c r="F569" s="160"/>
      <c r="G569" s="160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60"/>
      <c r="Y569" s="151"/>
      <c r="Z569" s="151"/>
      <c r="AA569" s="151"/>
      <c r="AB569" s="151"/>
      <c r="AC569" s="151"/>
      <c r="AD569" s="151"/>
      <c r="AE569" s="151"/>
      <c r="AF569" s="151"/>
      <c r="AG569" s="151" t="s">
        <v>2034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>
      <c r="A570" s="170">
        <v>146</v>
      </c>
      <c r="B570" s="171" t="s">
        <v>2673</v>
      </c>
      <c r="C570" s="187" t="s">
        <v>2674</v>
      </c>
      <c r="D570" s="172" t="s">
        <v>2111</v>
      </c>
      <c r="E570" s="173">
        <v>4.1521600000000003</v>
      </c>
      <c r="F570" s="174"/>
      <c r="G570" s="175">
        <f>ROUND(E570*F570,2)</f>
        <v>0</v>
      </c>
      <c r="H570" s="174"/>
      <c r="I570" s="175">
        <f>ROUND(E570*H570,2)</f>
        <v>0</v>
      </c>
      <c r="J570" s="174"/>
      <c r="K570" s="175">
        <f>ROUND(E570*J570,2)</f>
        <v>0</v>
      </c>
      <c r="L570" s="175">
        <v>21</v>
      </c>
      <c r="M570" s="175">
        <f>G570*(1+L570/100)</f>
        <v>0</v>
      </c>
      <c r="N570" s="175">
        <v>0</v>
      </c>
      <c r="O570" s="175">
        <f>ROUND(E570*N570,2)</f>
        <v>0</v>
      </c>
      <c r="P570" s="175">
        <v>0</v>
      </c>
      <c r="Q570" s="175">
        <f>ROUND(E570*P570,2)</f>
        <v>0</v>
      </c>
      <c r="R570" s="175" t="s">
        <v>2605</v>
      </c>
      <c r="S570" s="175" t="s">
        <v>2019</v>
      </c>
      <c r="T570" s="176" t="s">
        <v>2020</v>
      </c>
      <c r="U570" s="160">
        <v>1.7509999999999999</v>
      </c>
      <c r="V570" s="160">
        <f>ROUND(E570*U570,2)</f>
        <v>7.27</v>
      </c>
      <c r="W570" s="160"/>
      <c r="X570" s="160" t="s">
        <v>2021</v>
      </c>
      <c r="Y570" s="151"/>
      <c r="Z570" s="151"/>
      <c r="AA570" s="151"/>
      <c r="AB570" s="151"/>
      <c r="AC570" s="151"/>
      <c r="AD570" s="151"/>
      <c r="AE570" s="151"/>
      <c r="AF570" s="151"/>
      <c r="AG570" s="151" t="s">
        <v>2022</v>
      </c>
      <c r="AH570" s="151"/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>
      <c r="A571" s="158"/>
      <c r="B571" s="159"/>
      <c r="C571" s="248" t="s">
        <v>2602</v>
      </c>
      <c r="D571" s="249"/>
      <c r="E571" s="249"/>
      <c r="F571" s="249"/>
      <c r="G571" s="249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60"/>
      <c r="Y571" s="151"/>
      <c r="Z571" s="151"/>
      <c r="AA571" s="151"/>
      <c r="AB571" s="151"/>
      <c r="AC571" s="151"/>
      <c r="AD571" s="151"/>
      <c r="AE571" s="151"/>
      <c r="AF571" s="151"/>
      <c r="AG571" s="151" t="s">
        <v>2024</v>
      </c>
      <c r="AH571" s="151"/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>
      <c r="A572" s="164" t="s">
        <v>2013</v>
      </c>
      <c r="B572" s="165" t="s">
        <v>1958</v>
      </c>
      <c r="C572" s="186" t="s">
        <v>1959</v>
      </c>
      <c r="D572" s="166"/>
      <c r="E572" s="167"/>
      <c r="F572" s="168"/>
      <c r="G572" s="168">
        <f>SUMIF(AG573:AG580,"&lt;&gt;NOR",G573:G580)</f>
        <v>0</v>
      </c>
      <c r="H572" s="168"/>
      <c r="I572" s="168">
        <f>SUM(I573:I580)</f>
        <v>0</v>
      </c>
      <c r="J572" s="168"/>
      <c r="K572" s="168">
        <f>SUM(K573:K580)</f>
        <v>0</v>
      </c>
      <c r="L572" s="168"/>
      <c r="M572" s="168">
        <f>SUM(M573:M580)</f>
        <v>0</v>
      </c>
      <c r="N572" s="168"/>
      <c r="O572" s="168">
        <f>SUM(O573:O580)</f>
        <v>0.06</v>
      </c>
      <c r="P572" s="168"/>
      <c r="Q572" s="168">
        <f>SUM(Q573:Q580)</f>
        <v>0</v>
      </c>
      <c r="R572" s="168"/>
      <c r="S572" s="168"/>
      <c r="T572" s="169"/>
      <c r="U572" s="163"/>
      <c r="V572" s="163">
        <f>SUM(V573:V580)</f>
        <v>1.23</v>
      </c>
      <c r="W572" s="163"/>
      <c r="X572" s="163"/>
      <c r="AG572" t="s">
        <v>2014</v>
      </c>
    </row>
    <row r="573" spans="1:60" outlineLevel="1">
      <c r="A573" s="170">
        <v>147</v>
      </c>
      <c r="B573" s="171" t="s">
        <v>2675</v>
      </c>
      <c r="C573" s="187" t="s">
        <v>2676</v>
      </c>
      <c r="D573" s="172" t="s">
        <v>2080</v>
      </c>
      <c r="E573" s="173">
        <v>3.9449999999999998</v>
      </c>
      <c r="F573" s="174"/>
      <c r="G573" s="175">
        <f>ROUND(E573*F573,2)</f>
        <v>0</v>
      </c>
      <c r="H573" s="174"/>
      <c r="I573" s="175">
        <f>ROUND(E573*H573,2)</f>
        <v>0</v>
      </c>
      <c r="J573" s="174"/>
      <c r="K573" s="175">
        <f>ROUND(E573*J573,2)</f>
        <v>0</v>
      </c>
      <c r="L573" s="175">
        <v>21</v>
      </c>
      <c r="M573" s="175">
        <f>G573*(1+L573/100)</f>
        <v>0</v>
      </c>
      <c r="N573" s="175">
        <v>6.9999999999999999E-4</v>
      </c>
      <c r="O573" s="175">
        <f>ROUND(E573*N573,2)</f>
        <v>0</v>
      </c>
      <c r="P573" s="175">
        <v>0</v>
      </c>
      <c r="Q573" s="175">
        <f>ROUND(E573*P573,2)</f>
        <v>0</v>
      </c>
      <c r="R573" s="175" t="s">
        <v>2677</v>
      </c>
      <c r="S573" s="175" t="s">
        <v>2019</v>
      </c>
      <c r="T573" s="176" t="s">
        <v>2020</v>
      </c>
      <c r="U573" s="160">
        <v>0.313</v>
      </c>
      <c r="V573" s="160">
        <f>ROUND(E573*U573,2)</f>
        <v>1.23</v>
      </c>
      <c r="W573" s="160"/>
      <c r="X573" s="160" t="s">
        <v>2021</v>
      </c>
      <c r="Y573" s="151"/>
      <c r="Z573" s="151"/>
      <c r="AA573" s="151"/>
      <c r="AB573" s="151"/>
      <c r="AC573" s="151"/>
      <c r="AD573" s="151"/>
      <c r="AE573" s="151"/>
      <c r="AF573" s="151"/>
      <c r="AG573" s="151" t="s">
        <v>2022</v>
      </c>
      <c r="AH573" s="151"/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>
      <c r="A574" s="158"/>
      <c r="B574" s="159"/>
      <c r="C574" s="248" t="s">
        <v>2678</v>
      </c>
      <c r="D574" s="249"/>
      <c r="E574" s="249"/>
      <c r="F574" s="249"/>
      <c r="G574" s="249"/>
      <c r="H574" s="160"/>
      <c r="I574" s="160"/>
      <c r="J574" s="160"/>
      <c r="K574" s="160"/>
      <c r="L574" s="160"/>
      <c r="M574" s="160"/>
      <c r="N574" s="160"/>
      <c r="O574" s="160"/>
      <c r="P574" s="160"/>
      <c r="Q574" s="160"/>
      <c r="R574" s="160"/>
      <c r="S574" s="160"/>
      <c r="T574" s="160"/>
      <c r="U574" s="160"/>
      <c r="V574" s="160"/>
      <c r="W574" s="160"/>
      <c r="X574" s="160"/>
      <c r="Y574" s="151"/>
      <c r="Z574" s="151"/>
      <c r="AA574" s="151"/>
      <c r="AB574" s="151"/>
      <c r="AC574" s="151"/>
      <c r="AD574" s="151"/>
      <c r="AE574" s="151"/>
      <c r="AF574" s="151"/>
      <c r="AG574" s="151" t="s">
        <v>2024</v>
      </c>
      <c r="AH574" s="151"/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>
      <c r="A575" s="158"/>
      <c r="B575" s="159"/>
      <c r="C575" s="188" t="s">
        <v>2369</v>
      </c>
      <c r="D575" s="161"/>
      <c r="E575" s="162"/>
      <c r="F575" s="160"/>
      <c r="G575" s="160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60"/>
      <c r="Y575" s="151"/>
      <c r="Z575" s="151"/>
      <c r="AA575" s="151"/>
      <c r="AB575" s="151"/>
      <c r="AC575" s="151"/>
      <c r="AD575" s="151"/>
      <c r="AE575" s="151"/>
      <c r="AF575" s="151"/>
      <c r="AG575" s="151" t="s">
        <v>2034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>
      <c r="A576" s="158"/>
      <c r="B576" s="159"/>
      <c r="C576" s="188" t="s">
        <v>2370</v>
      </c>
      <c r="D576" s="161"/>
      <c r="E576" s="162"/>
      <c r="F576" s="160"/>
      <c r="G576" s="160"/>
      <c r="H576" s="160"/>
      <c r="I576" s="160"/>
      <c r="J576" s="160"/>
      <c r="K576" s="160"/>
      <c r="L576" s="160"/>
      <c r="M576" s="160"/>
      <c r="N576" s="160"/>
      <c r="O576" s="160"/>
      <c r="P576" s="160"/>
      <c r="Q576" s="160"/>
      <c r="R576" s="160"/>
      <c r="S576" s="160"/>
      <c r="T576" s="160"/>
      <c r="U576" s="160"/>
      <c r="V576" s="160"/>
      <c r="W576" s="160"/>
      <c r="X576" s="160"/>
      <c r="Y576" s="151"/>
      <c r="Z576" s="151"/>
      <c r="AA576" s="151"/>
      <c r="AB576" s="151"/>
      <c r="AC576" s="151"/>
      <c r="AD576" s="151"/>
      <c r="AE576" s="151"/>
      <c r="AF576" s="151"/>
      <c r="AG576" s="151" t="s">
        <v>2034</v>
      </c>
      <c r="AH576" s="151">
        <v>0</v>
      </c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>
      <c r="A577" s="158"/>
      <c r="B577" s="159"/>
      <c r="C577" s="188" t="s">
        <v>2561</v>
      </c>
      <c r="D577" s="161"/>
      <c r="E577" s="162">
        <v>3.9449999999999998</v>
      </c>
      <c r="F577" s="160"/>
      <c r="G577" s="160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60"/>
      <c r="Y577" s="151"/>
      <c r="Z577" s="151"/>
      <c r="AA577" s="151"/>
      <c r="AB577" s="151"/>
      <c r="AC577" s="151"/>
      <c r="AD577" s="151"/>
      <c r="AE577" s="151"/>
      <c r="AF577" s="151"/>
      <c r="AG577" s="151" t="s">
        <v>2034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>
      <c r="A578" s="170">
        <v>148</v>
      </c>
      <c r="B578" s="171" t="s">
        <v>2679</v>
      </c>
      <c r="C578" s="187" t="s">
        <v>2680</v>
      </c>
      <c r="D578" s="172" t="s">
        <v>2080</v>
      </c>
      <c r="E578" s="173">
        <v>4.3395000000000001</v>
      </c>
      <c r="F578" s="174"/>
      <c r="G578" s="175">
        <f>ROUND(E578*F578,2)</f>
        <v>0</v>
      </c>
      <c r="H578" s="174"/>
      <c r="I578" s="175">
        <f>ROUND(E578*H578,2)</f>
        <v>0</v>
      </c>
      <c r="J578" s="174"/>
      <c r="K578" s="175">
        <f>ROUND(E578*J578,2)</f>
        <v>0</v>
      </c>
      <c r="L578" s="175">
        <v>21</v>
      </c>
      <c r="M578" s="175">
        <f>G578*(1+L578/100)</f>
        <v>0</v>
      </c>
      <c r="N578" s="175">
        <v>1.35E-2</v>
      </c>
      <c r="O578" s="175">
        <f>ROUND(E578*N578,2)</f>
        <v>0.06</v>
      </c>
      <c r="P578" s="175">
        <v>0</v>
      </c>
      <c r="Q578" s="175">
        <f>ROUND(E578*P578,2)</f>
        <v>0</v>
      </c>
      <c r="R578" s="175" t="s">
        <v>2094</v>
      </c>
      <c r="S578" s="175" t="s">
        <v>2019</v>
      </c>
      <c r="T578" s="176" t="s">
        <v>2020</v>
      </c>
      <c r="U578" s="160">
        <v>0</v>
      </c>
      <c r="V578" s="160">
        <f>ROUND(E578*U578,2)</f>
        <v>0</v>
      </c>
      <c r="W578" s="160"/>
      <c r="X578" s="160" t="s">
        <v>2095</v>
      </c>
      <c r="Y578" s="151"/>
      <c r="Z578" s="151"/>
      <c r="AA578" s="151"/>
      <c r="AB578" s="151"/>
      <c r="AC578" s="151"/>
      <c r="AD578" s="151"/>
      <c r="AE578" s="151"/>
      <c r="AF578" s="151"/>
      <c r="AG578" s="151" t="s">
        <v>2096</v>
      </c>
      <c r="AH578" s="151"/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outlineLevel="1">
      <c r="A579" s="158"/>
      <c r="B579" s="159"/>
      <c r="C579" s="188" t="s">
        <v>2681</v>
      </c>
      <c r="D579" s="161"/>
      <c r="E579" s="162"/>
      <c r="F579" s="160"/>
      <c r="G579" s="160"/>
      <c r="H579" s="160"/>
      <c r="I579" s="160"/>
      <c r="J579" s="160"/>
      <c r="K579" s="160"/>
      <c r="L579" s="160"/>
      <c r="M579" s="160"/>
      <c r="N579" s="160"/>
      <c r="O579" s="160"/>
      <c r="P579" s="160"/>
      <c r="Q579" s="160"/>
      <c r="R579" s="160"/>
      <c r="S579" s="160"/>
      <c r="T579" s="160"/>
      <c r="U579" s="160"/>
      <c r="V579" s="160"/>
      <c r="W579" s="160"/>
      <c r="X579" s="160"/>
      <c r="Y579" s="151"/>
      <c r="Z579" s="151"/>
      <c r="AA579" s="151"/>
      <c r="AB579" s="151"/>
      <c r="AC579" s="151"/>
      <c r="AD579" s="151"/>
      <c r="AE579" s="151"/>
      <c r="AF579" s="151"/>
      <c r="AG579" s="151" t="s">
        <v>2034</v>
      </c>
      <c r="AH579" s="151">
        <v>0</v>
      </c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>
      <c r="A580" s="158"/>
      <c r="B580" s="159"/>
      <c r="C580" s="188" t="s">
        <v>2577</v>
      </c>
      <c r="D580" s="161"/>
      <c r="E580" s="162">
        <v>4.3395000000000001</v>
      </c>
      <c r="F580" s="160"/>
      <c r="G580" s="160"/>
      <c r="H580" s="160"/>
      <c r="I580" s="160"/>
      <c r="J580" s="160"/>
      <c r="K580" s="160"/>
      <c r="L580" s="160"/>
      <c r="M580" s="160"/>
      <c r="N580" s="160"/>
      <c r="O580" s="160"/>
      <c r="P580" s="160"/>
      <c r="Q580" s="160"/>
      <c r="R580" s="160"/>
      <c r="S580" s="160"/>
      <c r="T580" s="160"/>
      <c r="U580" s="160"/>
      <c r="V580" s="160"/>
      <c r="W580" s="160"/>
      <c r="X580" s="160"/>
      <c r="Y580" s="151"/>
      <c r="Z580" s="151"/>
      <c r="AA580" s="151"/>
      <c r="AB580" s="151"/>
      <c r="AC580" s="151"/>
      <c r="AD580" s="151"/>
      <c r="AE580" s="151"/>
      <c r="AF580" s="151"/>
      <c r="AG580" s="151" t="s">
        <v>2034</v>
      </c>
      <c r="AH580" s="151">
        <v>0</v>
      </c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>
      <c r="A581" s="164" t="s">
        <v>2013</v>
      </c>
      <c r="B581" s="165" t="s">
        <v>1960</v>
      </c>
      <c r="C581" s="186" t="s">
        <v>1961</v>
      </c>
      <c r="D581" s="166"/>
      <c r="E581" s="167"/>
      <c r="F581" s="168"/>
      <c r="G581" s="168">
        <f>SUMIF(AG582:AG594,"&lt;&gt;NOR",G582:G594)</f>
        <v>0</v>
      </c>
      <c r="H581" s="168"/>
      <c r="I581" s="168">
        <f>SUM(I582:I594)</f>
        <v>0</v>
      </c>
      <c r="J581" s="168"/>
      <c r="K581" s="168">
        <f>SUM(K582:K594)</f>
        <v>0</v>
      </c>
      <c r="L581" s="168"/>
      <c r="M581" s="168">
        <f>SUM(M582:M594)</f>
        <v>0</v>
      </c>
      <c r="N581" s="168"/>
      <c r="O581" s="168">
        <f>SUM(O582:O594)</f>
        <v>6.0000000000000005E-2</v>
      </c>
      <c r="P581" s="168"/>
      <c r="Q581" s="168">
        <f>SUM(Q582:Q594)</f>
        <v>0</v>
      </c>
      <c r="R581" s="168"/>
      <c r="S581" s="168"/>
      <c r="T581" s="169"/>
      <c r="U581" s="163"/>
      <c r="V581" s="163">
        <f>SUM(V582:V594)</f>
        <v>10.19</v>
      </c>
      <c r="W581" s="163"/>
      <c r="X581" s="163"/>
      <c r="AG581" t="s">
        <v>2014</v>
      </c>
    </row>
    <row r="582" spans="1:60" ht="22.5" outlineLevel="1">
      <c r="A582" s="170">
        <v>149</v>
      </c>
      <c r="B582" s="171" t="s">
        <v>2682</v>
      </c>
      <c r="C582" s="187" t="s">
        <v>2683</v>
      </c>
      <c r="D582" s="172" t="s">
        <v>2099</v>
      </c>
      <c r="E582" s="173">
        <v>3.05</v>
      </c>
      <c r="F582" s="174"/>
      <c r="G582" s="175">
        <f>ROUND(E582*F582,2)</f>
        <v>0</v>
      </c>
      <c r="H582" s="174"/>
      <c r="I582" s="175">
        <f>ROUND(E582*H582,2)</f>
        <v>0</v>
      </c>
      <c r="J582" s="174"/>
      <c r="K582" s="175">
        <f>ROUND(E582*J582,2)</f>
        <v>0</v>
      </c>
      <c r="L582" s="175">
        <v>21</v>
      </c>
      <c r="M582" s="175">
        <f>G582*(1+L582/100)</f>
        <v>0</v>
      </c>
      <c r="N582" s="175">
        <v>2.9099999999999998E-3</v>
      </c>
      <c r="O582" s="175">
        <f>ROUND(E582*N582,2)</f>
        <v>0.01</v>
      </c>
      <c r="P582" s="175">
        <v>0</v>
      </c>
      <c r="Q582" s="175">
        <f>ROUND(E582*P582,2)</f>
        <v>0</v>
      </c>
      <c r="R582" s="175" t="s">
        <v>2684</v>
      </c>
      <c r="S582" s="175" t="s">
        <v>2019</v>
      </c>
      <c r="T582" s="176" t="s">
        <v>2020</v>
      </c>
      <c r="U582" s="160">
        <v>0.29399999999999998</v>
      </c>
      <c r="V582" s="160">
        <f>ROUND(E582*U582,2)</f>
        <v>0.9</v>
      </c>
      <c r="W582" s="160"/>
      <c r="X582" s="160" t="s">
        <v>2021</v>
      </c>
      <c r="Y582" s="151"/>
      <c r="Z582" s="151"/>
      <c r="AA582" s="151"/>
      <c r="AB582" s="151"/>
      <c r="AC582" s="151"/>
      <c r="AD582" s="151"/>
      <c r="AE582" s="151"/>
      <c r="AF582" s="151"/>
      <c r="AG582" s="151" t="s">
        <v>2022</v>
      </c>
      <c r="AH582" s="151"/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outlineLevel="1">
      <c r="A583" s="158"/>
      <c r="B583" s="159"/>
      <c r="C583" s="188" t="s">
        <v>2685</v>
      </c>
      <c r="D583" s="161"/>
      <c r="E583" s="162"/>
      <c r="F583" s="160"/>
      <c r="G583" s="160"/>
      <c r="H583" s="160"/>
      <c r="I583" s="160"/>
      <c r="J583" s="160"/>
      <c r="K583" s="160"/>
      <c r="L583" s="160"/>
      <c r="M583" s="160"/>
      <c r="N583" s="160"/>
      <c r="O583" s="160"/>
      <c r="P583" s="160"/>
      <c r="Q583" s="160"/>
      <c r="R583" s="160"/>
      <c r="S583" s="160"/>
      <c r="T583" s="160"/>
      <c r="U583" s="160"/>
      <c r="V583" s="160"/>
      <c r="W583" s="160"/>
      <c r="X583" s="160"/>
      <c r="Y583" s="151"/>
      <c r="Z583" s="151"/>
      <c r="AA583" s="151"/>
      <c r="AB583" s="151"/>
      <c r="AC583" s="151"/>
      <c r="AD583" s="151"/>
      <c r="AE583" s="151"/>
      <c r="AF583" s="151"/>
      <c r="AG583" s="151" t="s">
        <v>2034</v>
      </c>
      <c r="AH583" s="151">
        <v>0</v>
      </c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>
      <c r="A584" s="158"/>
      <c r="B584" s="159"/>
      <c r="C584" s="188" t="s">
        <v>2686</v>
      </c>
      <c r="D584" s="161"/>
      <c r="E584" s="162">
        <v>3.05</v>
      </c>
      <c r="F584" s="160"/>
      <c r="G584" s="160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60"/>
      <c r="Y584" s="151"/>
      <c r="Z584" s="151"/>
      <c r="AA584" s="151"/>
      <c r="AB584" s="151"/>
      <c r="AC584" s="151"/>
      <c r="AD584" s="151"/>
      <c r="AE584" s="151"/>
      <c r="AF584" s="151"/>
      <c r="AG584" s="151" t="s">
        <v>2034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ht="22.5" outlineLevel="1">
      <c r="A585" s="170">
        <v>150</v>
      </c>
      <c r="B585" s="171" t="s">
        <v>2687</v>
      </c>
      <c r="C585" s="187" t="s">
        <v>2688</v>
      </c>
      <c r="D585" s="172" t="s">
        <v>2099</v>
      </c>
      <c r="E585" s="173">
        <v>19.600000000000001</v>
      </c>
      <c r="F585" s="174"/>
      <c r="G585" s="175">
        <f>ROUND(E585*F585,2)</f>
        <v>0</v>
      </c>
      <c r="H585" s="174"/>
      <c r="I585" s="175">
        <f>ROUND(E585*H585,2)</f>
        <v>0</v>
      </c>
      <c r="J585" s="174"/>
      <c r="K585" s="175">
        <f>ROUND(E585*J585,2)</f>
        <v>0</v>
      </c>
      <c r="L585" s="175">
        <v>21</v>
      </c>
      <c r="M585" s="175">
        <f>G585*(1+L585/100)</f>
        <v>0</v>
      </c>
      <c r="N585" s="175">
        <v>2.0500000000000002E-3</v>
      </c>
      <c r="O585" s="175">
        <f>ROUND(E585*N585,2)</f>
        <v>0.04</v>
      </c>
      <c r="P585" s="175">
        <v>0</v>
      </c>
      <c r="Q585" s="175">
        <f>ROUND(E585*P585,2)</f>
        <v>0</v>
      </c>
      <c r="R585" s="175" t="s">
        <v>2684</v>
      </c>
      <c r="S585" s="175" t="s">
        <v>2019</v>
      </c>
      <c r="T585" s="176" t="s">
        <v>2020</v>
      </c>
      <c r="U585" s="160">
        <v>0.26400000000000001</v>
      </c>
      <c r="V585" s="160">
        <f>ROUND(E585*U585,2)</f>
        <v>5.17</v>
      </c>
      <c r="W585" s="160"/>
      <c r="X585" s="160" t="s">
        <v>2021</v>
      </c>
      <c r="Y585" s="151"/>
      <c r="Z585" s="151"/>
      <c r="AA585" s="151"/>
      <c r="AB585" s="151"/>
      <c r="AC585" s="151"/>
      <c r="AD585" s="151"/>
      <c r="AE585" s="151"/>
      <c r="AF585" s="151"/>
      <c r="AG585" s="151" t="s">
        <v>2022</v>
      </c>
      <c r="AH585" s="151"/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outlineLevel="1">
      <c r="A586" s="158"/>
      <c r="B586" s="159"/>
      <c r="C586" s="248" t="s">
        <v>2689</v>
      </c>
      <c r="D586" s="249"/>
      <c r="E586" s="249"/>
      <c r="F586" s="249"/>
      <c r="G586" s="249"/>
      <c r="H586" s="160"/>
      <c r="I586" s="160"/>
      <c r="J586" s="160"/>
      <c r="K586" s="160"/>
      <c r="L586" s="160"/>
      <c r="M586" s="160"/>
      <c r="N586" s="160"/>
      <c r="O586" s="160"/>
      <c r="P586" s="160"/>
      <c r="Q586" s="160"/>
      <c r="R586" s="160"/>
      <c r="S586" s="160"/>
      <c r="T586" s="160"/>
      <c r="U586" s="160"/>
      <c r="V586" s="160"/>
      <c r="W586" s="160"/>
      <c r="X586" s="160"/>
      <c r="Y586" s="151"/>
      <c r="Z586" s="151"/>
      <c r="AA586" s="151"/>
      <c r="AB586" s="151"/>
      <c r="AC586" s="151"/>
      <c r="AD586" s="151"/>
      <c r="AE586" s="151"/>
      <c r="AF586" s="151"/>
      <c r="AG586" s="151" t="s">
        <v>2024</v>
      </c>
      <c r="AH586" s="151"/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>
      <c r="A587" s="158"/>
      <c r="B587" s="159"/>
      <c r="C587" s="188" t="s">
        <v>2690</v>
      </c>
      <c r="D587" s="161"/>
      <c r="E587" s="162"/>
      <c r="F587" s="160"/>
      <c r="G587" s="160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U587" s="160"/>
      <c r="V587" s="160"/>
      <c r="W587" s="160"/>
      <c r="X587" s="160"/>
      <c r="Y587" s="151"/>
      <c r="Z587" s="151"/>
      <c r="AA587" s="151"/>
      <c r="AB587" s="151"/>
      <c r="AC587" s="151"/>
      <c r="AD587" s="151"/>
      <c r="AE587" s="151"/>
      <c r="AF587" s="151"/>
      <c r="AG587" s="151" t="s">
        <v>2034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>
      <c r="A588" s="158"/>
      <c r="B588" s="159"/>
      <c r="C588" s="188" t="s">
        <v>2691</v>
      </c>
      <c r="D588" s="161"/>
      <c r="E588" s="162">
        <v>19.600000000000001</v>
      </c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60"/>
      <c r="Y588" s="151"/>
      <c r="Z588" s="151"/>
      <c r="AA588" s="151"/>
      <c r="AB588" s="151"/>
      <c r="AC588" s="151"/>
      <c r="AD588" s="151"/>
      <c r="AE588" s="151"/>
      <c r="AF588" s="151"/>
      <c r="AG588" s="151" t="s">
        <v>2034</v>
      </c>
      <c r="AH588" s="151">
        <v>0</v>
      </c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ht="22.5" outlineLevel="1">
      <c r="A589" s="170">
        <v>151</v>
      </c>
      <c r="B589" s="171" t="s">
        <v>2692</v>
      </c>
      <c r="C589" s="187" t="s">
        <v>2693</v>
      </c>
      <c r="D589" s="172" t="s">
        <v>2099</v>
      </c>
      <c r="E589" s="173">
        <v>3.9</v>
      </c>
      <c r="F589" s="174"/>
      <c r="G589" s="175">
        <f>ROUND(E589*F589,2)</f>
        <v>0</v>
      </c>
      <c r="H589" s="174"/>
      <c r="I589" s="175">
        <f>ROUND(E589*H589,2)</f>
        <v>0</v>
      </c>
      <c r="J589" s="174"/>
      <c r="K589" s="175">
        <f>ROUND(E589*J589,2)</f>
        <v>0</v>
      </c>
      <c r="L589" s="175">
        <v>21</v>
      </c>
      <c r="M589" s="175">
        <f>G589*(1+L589/100)</f>
        <v>0</v>
      </c>
      <c r="N589" s="175">
        <v>3.0400000000000002E-3</v>
      </c>
      <c r="O589" s="175">
        <f>ROUND(E589*N589,2)</f>
        <v>0.01</v>
      </c>
      <c r="P589" s="175">
        <v>0</v>
      </c>
      <c r="Q589" s="175">
        <f>ROUND(E589*P589,2)</f>
        <v>0</v>
      </c>
      <c r="R589" s="175" t="s">
        <v>2684</v>
      </c>
      <c r="S589" s="175" t="s">
        <v>2019</v>
      </c>
      <c r="T589" s="176" t="s">
        <v>2020</v>
      </c>
      <c r="U589" s="160">
        <v>0.98111000000000004</v>
      </c>
      <c r="V589" s="160">
        <f>ROUND(E589*U589,2)</f>
        <v>3.83</v>
      </c>
      <c r="W589" s="160"/>
      <c r="X589" s="160" t="s">
        <v>2021</v>
      </c>
      <c r="Y589" s="151"/>
      <c r="Z589" s="151"/>
      <c r="AA589" s="151"/>
      <c r="AB589" s="151"/>
      <c r="AC589" s="151"/>
      <c r="AD589" s="151"/>
      <c r="AE589" s="151"/>
      <c r="AF589" s="151"/>
      <c r="AG589" s="151" t="s">
        <v>2022</v>
      </c>
      <c r="AH589" s="151"/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outlineLevel="1">
      <c r="A590" s="158"/>
      <c r="B590" s="159"/>
      <c r="C590" s="248" t="s">
        <v>2694</v>
      </c>
      <c r="D590" s="249"/>
      <c r="E590" s="249"/>
      <c r="F590" s="249"/>
      <c r="G590" s="249"/>
      <c r="H590" s="160"/>
      <c r="I590" s="160"/>
      <c r="J590" s="160"/>
      <c r="K590" s="160"/>
      <c r="L590" s="160"/>
      <c r="M590" s="160"/>
      <c r="N590" s="160"/>
      <c r="O590" s="160"/>
      <c r="P590" s="160"/>
      <c r="Q590" s="160"/>
      <c r="R590" s="160"/>
      <c r="S590" s="160"/>
      <c r="T590" s="160"/>
      <c r="U590" s="160"/>
      <c r="V590" s="160"/>
      <c r="W590" s="160"/>
      <c r="X590" s="160"/>
      <c r="Y590" s="151"/>
      <c r="Z590" s="151"/>
      <c r="AA590" s="151"/>
      <c r="AB590" s="151"/>
      <c r="AC590" s="151"/>
      <c r="AD590" s="151"/>
      <c r="AE590" s="151"/>
      <c r="AF590" s="151"/>
      <c r="AG590" s="151" t="s">
        <v>2024</v>
      </c>
      <c r="AH590" s="151"/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>
      <c r="A591" s="158"/>
      <c r="B591" s="159"/>
      <c r="C591" s="188" t="s">
        <v>2695</v>
      </c>
      <c r="D591" s="161"/>
      <c r="E591" s="162"/>
      <c r="F591" s="160"/>
      <c r="G591" s="160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60"/>
      <c r="Y591" s="151"/>
      <c r="Z591" s="151"/>
      <c r="AA591" s="151"/>
      <c r="AB591" s="151"/>
      <c r="AC591" s="151"/>
      <c r="AD591" s="151"/>
      <c r="AE591" s="151"/>
      <c r="AF591" s="151"/>
      <c r="AG591" s="151" t="s">
        <v>2034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outlineLevel="1">
      <c r="A592" s="158"/>
      <c r="B592" s="159"/>
      <c r="C592" s="188" t="s">
        <v>2696</v>
      </c>
      <c r="D592" s="161"/>
      <c r="E592" s="162">
        <v>3.9</v>
      </c>
      <c r="F592" s="160"/>
      <c r="G592" s="160"/>
      <c r="H592" s="160"/>
      <c r="I592" s="160"/>
      <c r="J592" s="160"/>
      <c r="K592" s="160"/>
      <c r="L592" s="160"/>
      <c r="M592" s="160"/>
      <c r="N592" s="160"/>
      <c r="O592" s="160"/>
      <c r="P592" s="160"/>
      <c r="Q592" s="160"/>
      <c r="R592" s="160"/>
      <c r="S592" s="160"/>
      <c r="T592" s="160"/>
      <c r="U592" s="160"/>
      <c r="V592" s="160"/>
      <c r="W592" s="160"/>
      <c r="X592" s="160"/>
      <c r="Y592" s="151"/>
      <c r="Z592" s="151"/>
      <c r="AA592" s="151"/>
      <c r="AB592" s="151"/>
      <c r="AC592" s="151"/>
      <c r="AD592" s="151"/>
      <c r="AE592" s="151"/>
      <c r="AF592" s="151"/>
      <c r="AG592" s="151" t="s">
        <v>2034</v>
      </c>
      <c r="AH592" s="151">
        <v>0</v>
      </c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>
      <c r="A593" s="170">
        <v>152</v>
      </c>
      <c r="B593" s="171" t="s">
        <v>2697</v>
      </c>
      <c r="C593" s="187" t="s">
        <v>2698</v>
      </c>
      <c r="D593" s="172" t="s">
        <v>2111</v>
      </c>
      <c r="E593" s="173">
        <v>6.0909999999999999E-2</v>
      </c>
      <c r="F593" s="174"/>
      <c r="G593" s="175">
        <f>ROUND(E593*F593,2)</f>
        <v>0</v>
      </c>
      <c r="H593" s="174"/>
      <c r="I593" s="175">
        <f>ROUND(E593*H593,2)</f>
        <v>0</v>
      </c>
      <c r="J593" s="174"/>
      <c r="K593" s="175">
        <f>ROUND(E593*J593,2)</f>
        <v>0</v>
      </c>
      <c r="L593" s="175">
        <v>21</v>
      </c>
      <c r="M593" s="175">
        <f>G593*(1+L593/100)</f>
        <v>0</v>
      </c>
      <c r="N593" s="175">
        <v>0</v>
      </c>
      <c r="O593" s="175">
        <f>ROUND(E593*N593,2)</f>
        <v>0</v>
      </c>
      <c r="P593" s="175">
        <v>0</v>
      </c>
      <c r="Q593" s="175">
        <f>ROUND(E593*P593,2)</f>
        <v>0</v>
      </c>
      <c r="R593" s="175" t="s">
        <v>2684</v>
      </c>
      <c r="S593" s="175" t="s">
        <v>2019</v>
      </c>
      <c r="T593" s="176" t="s">
        <v>2020</v>
      </c>
      <c r="U593" s="160">
        <v>4.7370000000000001</v>
      </c>
      <c r="V593" s="160">
        <f>ROUND(E593*U593,2)</f>
        <v>0.28999999999999998</v>
      </c>
      <c r="W593" s="160"/>
      <c r="X593" s="160" t="s">
        <v>2021</v>
      </c>
      <c r="Y593" s="151"/>
      <c r="Z593" s="151"/>
      <c r="AA593" s="151"/>
      <c r="AB593" s="151"/>
      <c r="AC593" s="151"/>
      <c r="AD593" s="151"/>
      <c r="AE593" s="151"/>
      <c r="AF593" s="151"/>
      <c r="AG593" s="151" t="s">
        <v>2022</v>
      </c>
      <c r="AH593" s="151"/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>
      <c r="A594" s="158"/>
      <c r="B594" s="159"/>
      <c r="C594" s="248" t="s">
        <v>2602</v>
      </c>
      <c r="D594" s="249"/>
      <c r="E594" s="249"/>
      <c r="F594" s="249"/>
      <c r="G594" s="249"/>
      <c r="H594" s="160"/>
      <c r="I594" s="160"/>
      <c r="J594" s="160"/>
      <c r="K594" s="160"/>
      <c r="L594" s="160"/>
      <c r="M594" s="160"/>
      <c r="N594" s="160"/>
      <c r="O594" s="160"/>
      <c r="P594" s="160"/>
      <c r="Q594" s="160"/>
      <c r="R594" s="160"/>
      <c r="S594" s="160"/>
      <c r="T594" s="160"/>
      <c r="U594" s="160"/>
      <c r="V594" s="160"/>
      <c r="W594" s="160"/>
      <c r="X594" s="160"/>
      <c r="Y594" s="151"/>
      <c r="Z594" s="151"/>
      <c r="AA594" s="151"/>
      <c r="AB594" s="151"/>
      <c r="AC594" s="151"/>
      <c r="AD594" s="151"/>
      <c r="AE594" s="151"/>
      <c r="AF594" s="151"/>
      <c r="AG594" s="151" t="s">
        <v>2024</v>
      </c>
      <c r="AH594" s="151"/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>
      <c r="A595" s="164" t="s">
        <v>2013</v>
      </c>
      <c r="B595" s="165" t="s">
        <v>1962</v>
      </c>
      <c r="C595" s="186" t="s">
        <v>1963</v>
      </c>
      <c r="D595" s="166"/>
      <c r="E595" s="167"/>
      <c r="F595" s="168"/>
      <c r="G595" s="168">
        <f>SUMIF(AG596:AG615,"&lt;&gt;NOR",G596:G615)</f>
        <v>0</v>
      </c>
      <c r="H595" s="168"/>
      <c r="I595" s="168">
        <f>SUM(I596:I615)</f>
        <v>0</v>
      </c>
      <c r="J595" s="168"/>
      <c r="K595" s="168">
        <f>SUM(K596:K615)</f>
        <v>0</v>
      </c>
      <c r="L595" s="168"/>
      <c r="M595" s="168">
        <f>SUM(M596:M615)</f>
        <v>0</v>
      </c>
      <c r="N595" s="168"/>
      <c r="O595" s="168">
        <f>SUM(O596:O615)</f>
        <v>4.6399999999999997</v>
      </c>
      <c r="P595" s="168"/>
      <c r="Q595" s="168">
        <f>SUM(Q596:Q615)</f>
        <v>0</v>
      </c>
      <c r="R595" s="168"/>
      <c r="S595" s="168"/>
      <c r="T595" s="169"/>
      <c r="U595" s="163"/>
      <c r="V595" s="163">
        <f>SUM(V596:V615)</f>
        <v>66.850000000000009</v>
      </c>
      <c r="W595" s="163"/>
      <c r="X595" s="163"/>
      <c r="AG595" t="s">
        <v>2014</v>
      </c>
    </row>
    <row r="596" spans="1:60" ht="22.5" outlineLevel="1">
      <c r="A596" s="170">
        <v>153</v>
      </c>
      <c r="B596" s="171" t="s">
        <v>2699</v>
      </c>
      <c r="C596" s="187" t="s">
        <v>2700</v>
      </c>
      <c r="D596" s="172" t="s">
        <v>2080</v>
      </c>
      <c r="E596" s="173">
        <v>82.300399999999996</v>
      </c>
      <c r="F596" s="174"/>
      <c r="G596" s="175">
        <f>ROUND(E596*F596,2)</f>
        <v>0</v>
      </c>
      <c r="H596" s="174"/>
      <c r="I596" s="175">
        <f>ROUND(E596*H596,2)</f>
        <v>0</v>
      </c>
      <c r="J596" s="174"/>
      <c r="K596" s="175">
        <f>ROUND(E596*J596,2)</f>
        <v>0</v>
      </c>
      <c r="L596" s="175">
        <v>21</v>
      </c>
      <c r="M596" s="175">
        <f>G596*(1+L596/100)</f>
        <v>0</v>
      </c>
      <c r="N596" s="175">
        <v>4.895E-2</v>
      </c>
      <c r="O596" s="175">
        <f>ROUND(E596*N596,2)</f>
        <v>4.03</v>
      </c>
      <c r="P596" s="175">
        <v>0</v>
      </c>
      <c r="Q596" s="175">
        <f>ROUND(E596*P596,2)</f>
        <v>0</v>
      </c>
      <c r="R596" s="175" t="s">
        <v>2701</v>
      </c>
      <c r="S596" s="175" t="s">
        <v>2019</v>
      </c>
      <c r="T596" s="176" t="s">
        <v>2020</v>
      </c>
      <c r="U596" s="160">
        <v>0.42299999999999999</v>
      </c>
      <c r="V596" s="160">
        <f>ROUND(E596*U596,2)</f>
        <v>34.81</v>
      </c>
      <c r="W596" s="160"/>
      <c r="X596" s="160" t="s">
        <v>2021</v>
      </c>
      <c r="Y596" s="151"/>
      <c r="Z596" s="151"/>
      <c r="AA596" s="151"/>
      <c r="AB596" s="151"/>
      <c r="AC596" s="151"/>
      <c r="AD596" s="151"/>
      <c r="AE596" s="151"/>
      <c r="AF596" s="151"/>
      <c r="AG596" s="151" t="s">
        <v>2022</v>
      </c>
      <c r="AH596" s="151"/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>
      <c r="A597" s="158"/>
      <c r="B597" s="159"/>
      <c r="C597" s="188" t="s">
        <v>2631</v>
      </c>
      <c r="D597" s="161"/>
      <c r="E597" s="162"/>
      <c r="F597" s="160"/>
      <c r="G597" s="160"/>
      <c r="H597" s="160"/>
      <c r="I597" s="160"/>
      <c r="J597" s="160"/>
      <c r="K597" s="160"/>
      <c r="L597" s="160"/>
      <c r="M597" s="160"/>
      <c r="N597" s="160"/>
      <c r="O597" s="160"/>
      <c r="P597" s="160"/>
      <c r="Q597" s="160"/>
      <c r="R597" s="160"/>
      <c r="S597" s="160"/>
      <c r="T597" s="160"/>
      <c r="U597" s="160"/>
      <c r="V597" s="160"/>
      <c r="W597" s="160"/>
      <c r="X597" s="160"/>
      <c r="Y597" s="151"/>
      <c r="Z597" s="151"/>
      <c r="AA597" s="151"/>
      <c r="AB597" s="151"/>
      <c r="AC597" s="151"/>
      <c r="AD597" s="151"/>
      <c r="AE597" s="151"/>
      <c r="AF597" s="151"/>
      <c r="AG597" s="151" t="s">
        <v>2034</v>
      </c>
      <c r="AH597" s="151">
        <v>0</v>
      </c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>
      <c r="A598" s="158"/>
      <c r="B598" s="159"/>
      <c r="C598" s="188" t="s">
        <v>2622</v>
      </c>
      <c r="D598" s="161"/>
      <c r="E598" s="162"/>
      <c r="F598" s="160"/>
      <c r="G598" s="160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60"/>
      <c r="Y598" s="151"/>
      <c r="Z598" s="151"/>
      <c r="AA598" s="151"/>
      <c r="AB598" s="151"/>
      <c r="AC598" s="151"/>
      <c r="AD598" s="151"/>
      <c r="AE598" s="151"/>
      <c r="AF598" s="151"/>
      <c r="AG598" s="151" t="s">
        <v>2034</v>
      </c>
      <c r="AH598" s="151">
        <v>0</v>
      </c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>
      <c r="A599" s="158"/>
      <c r="B599" s="159"/>
      <c r="C599" s="188" t="s">
        <v>2632</v>
      </c>
      <c r="D599" s="161"/>
      <c r="E599" s="162">
        <v>82.300399999999996</v>
      </c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60"/>
      <c r="Y599" s="151"/>
      <c r="Z599" s="151"/>
      <c r="AA599" s="151"/>
      <c r="AB599" s="151"/>
      <c r="AC599" s="151"/>
      <c r="AD599" s="151"/>
      <c r="AE599" s="151"/>
      <c r="AF599" s="151"/>
      <c r="AG599" s="151" t="s">
        <v>2034</v>
      </c>
      <c r="AH599" s="151">
        <v>0</v>
      </c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ht="22.5" outlineLevel="1">
      <c r="A600" s="170">
        <v>154</v>
      </c>
      <c r="B600" s="171" t="s">
        <v>2702</v>
      </c>
      <c r="C600" s="187" t="s">
        <v>2703</v>
      </c>
      <c r="D600" s="172" t="s">
        <v>2099</v>
      </c>
      <c r="E600" s="173">
        <v>10.4</v>
      </c>
      <c r="F600" s="174"/>
      <c r="G600" s="175">
        <f>ROUND(E600*F600,2)</f>
        <v>0</v>
      </c>
      <c r="H600" s="174"/>
      <c r="I600" s="175">
        <f>ROUND(E600*H600,2)</f>
        <v>0</v>
      </c>
      <c r="J600" s="174"/>
      <c r="K600" s="175">
        <f>ROUND(E600*J600,2)</f>
        <v>0</v>
      </c>
      <c r="L600" s="175">
        <v>21</v>
      </c>
      <c r="M600" s="175">
        <f>G600*(1+L600/100)</f>
        <v>0</v>
      </c>
      <c r="N600" s="175">
        <v>1.342E-2</v>
      </c>
      <c r="O600" s="175">
        <f>ROUND(E600*N600,2)</f>
        <v>0.14000000000000001</v>
      </c>
      <c r="P600" s="175">
        <v>0</v>
      </c>
      <c r="Q600" s="175">
        <f>ROUND(E600*P600,2)</f>
        <v>0</v>
      </c>
      <c r="R600" s="175" t="s">
        <v>2701</v>
      </c>
      <c r="S600" s="175" t="s">
        <v>2019</v>
      </c>
      <c r="T600" s="176" t="s">
        <v>2020</v>
      </c>
      <c r="U600" s="160">
        <v>0.35</v>
      </c>
      <c r="V600" s="160">
        <f>ROUND(E600*U600,2)</f>
        <v>3.64</v>
      </c>
      <c r="W600" s="160"/>
      <c r="X600" s="160" t="s">
        <v>2021</v>
      </c>
      <c r="Y600" s="151"/>
      <c r="Z600" s="151"/>
      <c r="AA600" s="151"/>
      <c r="AB600" s="151"/>
      <c r="AC600" s="151"/>
      <c r="AD600" s="151"/>
      <c r="AE600" s="151"/>
      <c r="AF600" s="151"/>
      <c r="AG600" s="151" t="s">
        <v>2022</v>
      </c>
      <c r="AH600" s="151"/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>
      <c r="A601" s="158"/>
      <c r="B601" s="159"/>
      <c r="C601" s="188" t="s">
        <v>2704</v>
      </c>
      <c r="D601" s="161"/>
      <c r="E601" s="162"/>
      <c r="F601" s="160"/>
      <c r="G601" s="160"/>
      <c r="H601" s="160"/>
      <c r="I601" s="160"/>
      <c r="J601" s="160"/>
      <c r="K601" s="160"/>
      <c r="L601" s="160"/>
      <c r="M601" s="160"/>
      <c r="N601" s="160"/>
      <c r="O601" s="160"/>
      <c r="P601" s="160"/>
      <c r="Q601" s="160"/>
      <c r="R601" s="160"/>
      <c r="S601" s="160"/>
      <c r="T601" s="160"/>
      <c r="U601" s="160"/>
      <c r="V601" s="160"/>
      <c r="W601" s="160"/>
      <c r="X601" s="160"/>
      <c r="Y601" s="151"/>
      <c r="Z601" s="151"/>
      <c r="AA601" s="151"/>
      <c r="AB601" s="151"/>
      <c r="AC601" s="151"/>
      <c r="AD601" s="151"/>
      <c r="AE601" s="151"/>
      <c r="AF601" s="151"/>
      <c r="AG601" s="151" t="s">
        <v>2034</v>
      </c>
      <c r="AH601" s="151">
        <v>0</v>
      </c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>
      <c r="A602" s="158"/>
      <c r="B602" s="159"/>
      <c r="C602" s="188" t="s">
        <v>2705</v>
      </c>
      <c r="D602" s="161"/>
      <c r="E602" s="162">
        <v>10.4</v>
      </c>
      <c r="F602" s="160"/>
      <c r="G602" s="160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60"/>
      <c r="Y602" s="151"/>
      <c r="Z602" s="151"/>
      <c r="AA602" s="151"/>
      <c r="AB602" s="151"/>
      <c r="AC602" s="151"/>
      <c r="AD602" s="151"/>
      <c r="AE602" s="151"/>
      <c r="AF602" s="151"/>
      <c r="AG602" s="151" t="s">
        <v>2034</v>
      </c>
      <c r="AH602" s="151">
        <v>0</v>
      </c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outlineLevel="1">
      <c r="A603" s="170">
        <v>155</v>
      </c>
      <c r="B603" s="171" t="s">
        <v>2706</v>
      </c>
      <c r="C603" s="187" t="s">
        <v>2707</v>
      </c>
      <c r="D603" s="172" t="s">
        <v>2099</v>
      </c>
      <c r="E603" s="173">
        <v>19.315999999999999</v>
      </c>
      <c r="F603" s="174"/>
      <c r="G603" s="175">
        <f>ROUND(E603*F603,2)</f>
        <v>0</v>
      </c>
      <c r="H603" s="174"/>
      <c r="I603" s="175">
        <f>ROUND(E603*H603,2)</f>
        <v>0</v>
      </c>
      <c r="J603" s="174"/>
      <c r="K603" s="175">
        <f>ROUND(E603*J603,2)</f>
        <v>0</v>
      </c>
      <c r="L603" s="175">
        <v>21</v>
      </c>
      <c r="M603" s="175">
        <f>G603*(1+L603/100)</f>
        <v>0</v>
      </c>
      <c r="N603" s="175">
        <v>2.3390000000000001E-2</v>
      </c>
      <c r="O603" s="175">
        <f>ROUND(E603*N603,2)</f>
        <v>0.45</v>
      </c>
      <c r="P603" s="175">
        <v>0</v>
      </c>
      <c r="Q603" s="175">
        <f>ROUND(E603*P603,2)</f>
        <v>0</v>
      </c>
      <c r="R603" s="175" t="s">
        <v>2701</v>
      </c>
      <c r="S603" s="175" t="s">
        <v>2019</v>
      </c>
      <c r="T603" s="176" t="s">
        <v>2020</v>
      </c>
      <c r="U603" s="160">
        <v>0.35</v>
      </c>
      <c r="V603" s="160">
        <f>ROUND(E603*U603,2)</f>
        <v>6.76</v>
      </c>
      <c r="W603" s="160"/>
      <c r="X603" s="160" t="s">
        <v>2021</v>
      </c>
      <c r="Y603" s="151"/>
      <c r="Z603" s="151"/>
      <c r="AA603" s="151"/>
      <c r="AB603" s="151"/>
      <c r="AC603" s="151"/>
      <c r="AD603" s="151"/>
      <c r="AE603" s="151"/>
      <c r="AF603" s="151"/>
      <c r="AG603" s="151" t="s">
        <v>2022</v>
      </c>
      <c r="AH603" s="151"/>
      <c r="AI603" s="151"/>
      <c r="AJ603" s="151"/>
      <c r="AK603" s="151"/>
      <c r="AL603" s="151"/>
      <c r="AM603" s="151"/>
      <c r="AN603" s="151"/>
      <c r="AO603" s="151"/>
      <c r="AP603" s="151"/>
      <c r="AQ603" s="151"/>
      <c r="AR603" s="151"/>
      <c r="AS603" s="151"/>
      <c r="AT603" s="151"/>
      <c r="AU603" s="151"/>
      <c r="AV603" s="151"/>
      <c r="AW603" s="151"/>
      <c r="AX603" s="151"/>
      <c r="AY603" s="151"/>
      <c r="AZ603" s="151"/>
      <c r="BA603" s="151"/>
      <c r="BB603" s="151"/>
      <c r="BC603" s="151"/>
      <c r="BD603" s="151"/>
      <c r="BE603" s="151"/>
      <c r="BF603" s="151"/>
      <c r="BG603" s="151"/>
      <c r="BH603" s="151"/>
    </row>
    <row r="604" spans="1:60" outlineLevel="1">
      <c r="A604" s="158"/>
      <c r="B604" s="159"/>
      <c r="C604" s="188" t="s">
        <v>2708</v>
      </c>
      <c r="D604" s="161"/>
      <c r="E604" s="162"/>
      <c r="F604" s="160"/>
      <c r="G604" s="160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60"/>
      <c r="Y604" s="151"/>
      <c r="Z604" s="151"/>
      <c r="AA604" s="151"/>
      <c r="AB604" s="151"/>
      <c r="AC604" s="151"/>
      <c r="AD604" s="151"/>
      <c r="AE604" s="151"/>
      <c r="AF604" s="151"/>
      <c r="AG604" s="151" t="s">
        <v>2034</v>
      </c>
      <c r="AH604" s="151">
        <v>0</v>
      </c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outlineLevel="1">
      <c r="A605" s="158"/>
      <c r="B605" s="159"/>
      <c r="C605" s="188" t="s">
        <v>2709</v>
      </c>
      <c r="D605" s="161"/>
      <c r="E605" s="162"/>
      <c r="F605" s="160"/>
      <c r="G605" s="160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60"/>
      <c r="Y605" s="151"/>
      <c r="Z605" s="151"/>
      <c r="AA605" s="151"/>
      <c r="AB605" s="151"/>
      <c r="AC605" s="151"/>
      <c r="AD605" s="151"/>
      <c r="AE605" s="151"/>
      <c r="AF605" s="151"/>
      <c r="AG605" s="151" t="s">
        <v>2034</v>
      </c>
      <c r="AH605" s="151">
        <v>0</v>
      </c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51"/>
      <c r="BB605" s="151"/>
      <c r="BC605" s="151"/>
      <c r="BD605" s="151"/>
      <c r="BE605" s="151"/>
      <c r="BF605" s="151"/>
      <c r="BG605" s="151"/>
      <c r="BH605" s="151"/>
    </row>
    <row r="606" spans="1:60" outlineLevel="1">
      <c r="A606" s="158"/>
      <c r="B606" s="159"/>
      <c r="C606" s="188" t="s">
        <v>2710</v>
      </c>
      <c r="D606" s="161"/>
      <c r="E606" s="162">
        <v>19.315999999999999</v>
      </c>
      <c r="F606" s="160"/>
      <c r="G606" s="160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60"/>
      <c r="Y606" s="151"/>
      <c r="Z606" s="151"/>
      <c r="AA606" s="151"/>
      <c r="AB606" s="151"/>
      <c r="AC606" s="151"/>
      <c r="AD606" s="151"/>
      <c r="AE606" s="151"/>
      <c r="AF606" s="151"/>
      <c r="AG606" s="151" t="s">
        <v>2034</v>
      </c>
      <c r="AH606" s="151">
        <v>0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>
      <c r="A607" s="170">
        <v>156</v>
      </c>
      <c r="B607" s="171" t="s">
        <v>967</v>
      </c>
      <c r="C607" s="187" t="s">
        <v>968</v>
      </c>
      <c r="D607" s="172" t="s">
        <v>2080</v>
      </c>
      <c r="E607" s="173">
        <v>82.300399999999996</v>
      </c>
      <c r="F607" s="174"/>
      <c r="G607" s="175">
        <f>ROUND(E607*F607,2)</f>
        <v>0</v>
      </c>
      <c r="H607" s="174"/>
      <c r="I607" s="175">
        <f>ROUND(E607*H607,2)</f>
        <v>0</v>
      </c>
      <c r="J607" s="174"/>
      <c r="K607" s="175">
        <f>ROUND(E607*J607,2)</f>
        <v>0</v>
      </c>
      <c r="L607" s="175">
        <v>21</v>
      </c>
      <c r="M607" s="175">
        <f>G607*(1+L607/100)</f>
        <v>0</v>
      </c>
      <c r="N607" s="175">
        <v>3.0000000000000001E-5</v>
      </c>
      <c r="O607" s="175">
        <f>ROUND(E607*N607,2)</f>
        <v>0</v>
      </c>
      <c r="P607" s="175">
        <v>0</v>
      </c>
      <c r="Q607" s="175">
        <f>ROUND(E607*P607,2)</f>
        <v>0</v>
      </c>
      <c r="R607" s="175" t="s">
        <v>2701</v>
      </c>
      <c r="S607" s="175" t="s">
        <v>2019</v>
      </c>
      <c r="T607" s="176" t="s">
        <v>2020</v>
      </c>
      <c r="U607" s="160">
        <v>0.14000000000000001</v>
      </c>
      <c r="V607" s="160">
        <f>ROUND(E607*U607,2)</f>
        <v>11.52</v>
      </c>
      <c r="W607" s="160"/>
      <c r="X607" s="160" t="s">
        <v>2021</v>
      </c>
      <c r="Y607" s="151"/>
      <c r="Z607" s="151"/>
      <c r="AA607" s="151"/>
      <c r="AB607" s="151"/>
      <c r="AC607" s="151"/>
      <c r="AD607" s="151"/>
      <c r="AE607" s="151"/>
      <c r="AF607" s="151"/>
      <c r="AG607" s="151" t="s">
        <v>2022</v>
      </c>
      <c r="AH607" s="151"/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>
      <c r="A608" s="158"/>
      <c r="B608" s="159"/>
      <c r="C608" s="188" t="s">
        <v>2631</v>
      </c>
      <c r="D608" s="161"/>
      <c r="E608" s="162"/>
      <c r="F608" s="160"/>
      <c r="G608" s="160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60"/>
      <c r="Y608" s="151"/>
      <c r="Z608" s="151"/>
      <c r="AA608" s="151"/>
      <c r="AB608" s="151"/>
      <c r="AC608" s="151"/>
      <c r="AD608" s="151"/>
      <c r="AE608" s="151"/>
      <c r="AF608" s="151"/>
      <c r="AG608" s="151" t="s">
        <v>2034</v>
      </c>
      <c r="AH608" s="151">
        <v>0</v>
      </c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>
      <c r="A609" s="158"/>
      <c r="B609" s="159"/>
      <c r="C609" s="188" t="s">
        <v>2622</v>
      </c>
      <c r="D609" s="161"/>
      <c r="E609" s="162"/>
      <c r="F609" s="160"/>
      <c r="G609" s="160"/>
      <c r="H609" s="160"/>
      <c r="I609" s="160"/>
      <c r="J609" s="160"/>
      <c r="K609" s="160"/>
      <c r="L609" s="160"/>
      <c r="M609" s="160"/>
      <c r="N609" s="160"/>
      <c r="O609" s="160"/>
      <c r="P609" s="160"/>
      <c r="Q609" s="160"/>
      <c r="R609" s="160"/>
      <c r="S609" s="160"/>
      <c r="T609" s="160"/>
      <c r="U609" s="160"/>
      <c r="V609" s="160"/>
      <c r="W609" s="160"/>
      <c r="X609" s="160"/>
      <c r="Y609" s="151"/>
      <c r="Z609" s="151"/>
      <c r="AA609" s="151"/>
      <c r="AB609" s="151"/>
      <c r="AC609" s="151"/>
      <c r="AD609" s="151"/>
      <c r="AE609" s="151"/>
      <c r="AF609" s="151"/>
      <c r="AG609" s="151" t="s">
        <v>2034</v>
      </c>
      <c r="AH609" s="151">
        <v>0</v>
      </c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>
      <c r="A610" s="158"/>
      <c r="B610" s="159"/>
      <c r="C610" s="188" t="s">
        <v>2632</v>
      </c>
      <c r="D610" s="161"/>
      <c r="E610" s="162">
        <v>82.300399999999996</v>
      </c>
      <c r="F610" s="160"/>
      <c r="G610" s="160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60"/>
      <c r="Y610" s="151"/>
      <c r="Z610" s="151"/>
      <c r="AA610" s="151"/>
      <c r="AB610" s="151"/>
      <c r="AC610" s="151"/>
      <c r="AD610" s="151"/>
      <c r="AE610" s="151"/>
      <c r="AF610" s="151"/>
      <c r="AG610" s="151" t="s">
        <v>2034</v>
      </c>
      <c r="AH610" s="151">
        <v>0</v>
      </c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ht="22.5" outlineLevel="1">
      <c r="A611" s="170">
        <v>157</v>
      </c>
      <c r="B611" s="171" t="s">
        <v>969</v>
      </c>
      <c r="C611" s="187" t="s">
        <v>970</v>
      </c>
      <c r="D611" s="172" t="s">
        <v>2080</v>
      </c>
      <c r="E611" s="173">
        <v>90.530439999999999</v>
      </c>
      <c r="F611" s="174"/>
      <c r="G611" s="175">
        <f>ROUND(E611*F611,2)</f>
        <v>0</v>
      </c>
      <c r="H611" s="174"/>
      <c r="I611" s="175">
        <f>ROUND(E611*H611,2)</f>
        <v>0</v>
      </c>
      <c r="J611" s="174"/>
      <c r="K611" s="175">
        <f>ROUND(E611*J611,2)</f>
        <v>0</v>
      </c>
      <c r="L611" s="175">
        <v>21</v>
      </c>
      <c r="M611" s="175">
        <f>G611*(1+L611/100)</f>
        <v>0</v>
      </c>
      <c r="N611" s="175">
        <v>2.5999999999999998E-4</v>
      </c>
      <c r="O611" s="175">
        <f>ROUND(E611*N611,2)</f>
        <v>0.02</v>
      </c>
      <c r="P611" s="175">
        <v>0</v>
      </c>
      <c r="Q611" s="175">
        <f>ROUND(E611*P611,2)</f>
        <v>0</v>
      </c>
      <c r="R611" s="175" t="s">
        <v>2094</v>
      </c>
      <c r="S611" s="175" t="s">
        <v>2019</v>
      </c>
      <c r="T611" s="176" t="s">
        <v>2020</v>
      </c>
      <c r="U611" s="160">
        <v>0</v>
      </c>
      <c r="V611" s="160">
        <f>ROUND(E611*U611,2)</f>
        <v>0</v>
      </c>
      <c r="W611" s="160"/>
      <c r="X611" s="160" t="s">
        <v>2095</v>
      </c>
      <c r="Y611" s="151"/>
      <c r="Z611" s="151"/>
      <c r="AA611" s="151"/>
      <c r="AB611" s="151"/>
      <c r="AC611" s="151"/>
      <c r="AD611" s="151"/>
      <c r="AE611" s="151"/>
      <c r="AF611" s="151"/>
      <c r="AG611" s="151" t="s">
        <v>2096</v>
      </c>
      <c r="AH611" s="151"/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>
      <c r="A612" s="158"/>
      <c r="B612" s="159"/>
      <c r="C612" s="188" t="s">
        <v>971</v>
      </c>
      <c r="D612" s="161"/>
      <c r="E612" s="162"/>
      <c r="F612" s="160"/>
      <c r="G612" s="160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60"/>
      <c r="Y612" s="151"/>
      <c r="Z612" s="151"/>
      <c r="AA612" s="151"/>
      <c r="AB612" s="151"/>
      <c r="AC612" s="151"/>
      <c r="AD612" s="151"/>
      <c r="AE612" s="151"/>
      <c r="AF612" s="151"/>
      <c r="AG612" s="151" t="s">
        <v>2034</v>
      </c>
      <c r="AH612" s="151">
        <v>0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>
      <c r="A613" s="158"/>
      <c r="B613" s="159"/>
      <c r="C613" s="188" t="s">
        <v>972</v>
      </c>
      <c r="D613" s="161"/>
      <c r="E613" s="162">
        <v>90.530439999999999</v>
      </c>
      <c r="F613" s="160"/>
      <c r="G613" s="160"/>
      <c r="H613" s="160"/>
      <c r="I613" s="160"/>
      <c r="J613" s="160"/>
      <c r="K613" s="160"/>
      <c r="L613" s="160"/>
      <c r="M613" s="160"/>
      <c r="N613" s="160"/>
      <c r="O613" s="160"/>
      <c r="P613" s="160"/>
      <c r="Q613" s="160"/>
      <c r="R613" s="160"/>
      <c r="S613" s="160"/>
      <c r="T613" s="160"/>
      <c r="U613" s="160"/>
      <c r="V613" s="160"/>
      <c r="W613" s="160"/>
      <c r="X613" s="160"/>
      <c r="Y613" s="151"/>
      <c r="Z613" s="151"/>
      <c r="AA613" s="151"/>
      <c r="AB613" s="151"/>
      <c r="AC613" s="151"/>
      <c r="AD613" s="151"/>
      <c r="AE613" s="151"/>
      <c r="AF613" s="151"/>
      <c r="AG613" s="151" t="s">
        <v>2034</v>
      </c>
      <c r="AH613" s="151">
        <v>0</v>
      </c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>
      <c r="A614" s="170">
        <v>158</v>
      </c>
      <c r="B614" s="171" t="s">
        <v>973</v>
      </c>
      <c r="C614" s="187" t="s">
        <v>974</v>
      </c>
      <c r="D614" s="172" t="s">
        <v>2111</v>
      </c>
      <c r="E614" s="173">
        <v>4.64764</v>
      </c>
      <c r="F614" s="174"/>
      <c r="G614" s="175">
        <f>ROUND(E614*F614,2)</f>
        <v>0</v>
      </c>
      <c r="H614" s="174"/>
      <c r="I614" s="175">
        <f>ROUND(E614*H614,2)</f>
        <v>0</v>
      </c>
      <c r="J614" s="174"/>
      <c r="K614" s="175">
        <f>ROUND(E614*J614,2)</f>
        <v>0</v>
      </c>
      <c r="L614" s="175">
        <v>21</v>
      </c>
      <c r="M614" s="175">
        <f>G614*(1+L614/100)</f>
        <v>0</v>
      </c>
      <c r="N614" s="175">
        <v>0</v>
      </c>
      <c r="O614" s="175">
        <f>ROUND(E614*N614,2)</f>
        <v>0</v>
      </c>
      <c r="P614" s="175">
        <v>0</v>
      </c>
      <c r="Q614" s="175">
        <f>ROUND(E614*P614,2)</f>
        <v>0</v>
      </c>
      <c r="R614" s="175" t="s">
        <v>2701</v>
      </c>
      <c r="S614" s="175" t="s">
        <v>2019</v>
      </c>
      <c r="T614" s="176" t="s">
        <v>2020</v>
      </c>
      <c r="U614" s="160">
        <v>2.1779999999999999</v>
      </c>
      <c r="V614" s="160">
        <f>ROUND(E614*U614,2)</f>
        <v>10.119999999999999</v>
      </c>
      <c r="W614" s="160"/>
      <c r="X614" s="160" t="s">
        <v>2021</v>
      </c>
      <c r="Y614" s="151"/>
      <c r="Z614" s="151"/>
      <c r="AA614" s="151"/>
      <c r="AB614" s="151"/>
      <c r="AC614" s="151"/>
      <c r="AD614" s="151"/>
      <c r="AE614" s="151"/>
      <c r="AF614" s="151"/>
      <c r="AG614" s="151" t="s">
        <v>2022</v>
      </c>
      <c r="AH614" s="151"/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>
      <c r="A615" s="158"/>
      <c r="B615" s="159"/>
      <c r="C615" s="248" t="s">
        <v>2602</v>
      </c>
      <c r="D615" s="249"/>
      <c r="E615" s="249"/>
      <c r="F615" s="249"/>
      <c r="G615" s="249"/>
      <c r="H615" s="160"/>
      <c r="I615" s="160"/>
      <c r="J615" s="160"/>
      <c r="K615" s="160"/>
      <c r="L615" s="160"/>
      <c r="M615" s="160"/>
      <c r="N615" s="160"/>
      <c r="O615" s="160"/>
      <c r="P615" s="160"/>
      <c r="Q615" s="160"/>
      <c r="R615" s="160"/>
      <c r="S615" s="160"/>
      <c r="T615" s="160"/>
      <c r="U615" s="160"/>
      <c r="V615" s="160"/>
      <c r="W615" s="160"/>
      <c r="X615" s="160"/>
      <c r="Y615" s="151"/>
      <c r="Z615" s="151"/>
      <c r="AA615" s="151"/>
      <c r="AB615" s="151"/>
      <c r="AC615" s="151"/>
      <c r="AD615" s="151"/>
      <c r="AE615" s="151"/>
      <c r="AF615" s="151"/>
      <c r="AG615" s="151" t="s">
        <v>2024</v>
      </c>
      <c r="AH615" s="151"/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>
      <c r="A616" s="164" t="s">
        <v>2013</v>
      </c>
      <c r="B616" s="165" t="s">
        <v>1964</v>
      </c>
      <c r="C616" s="186" t="s">
        <v>1965</v>
      </c>
      <c r="D616" s="166"/>
      <c r="E616" s="167"/>
      <c r="F616" s="168"/>
      <c r="G616" s="168">
        <f>SUMIF(AG617:AG619,"&lt;&gt;NOR",G617:G619)</f>
        <v>0</v>
      </c>
      <c r="H616" s="168"/>
      <c r="I616" s="168">
        <f>SUM(I617:I619)</f>
        <v>0</v>
      </c>
      <c r="J616" s="168"/>
      <c r="K616" s="168">
        <f>SUM(K617:K619)</f>
        <v>0</v>
      </c>
      <c r="L616" s="168"/>
      <c r="M616" s="168">
        <f>SUM(M617:M619)</f>
        <v>0</v>
      </c>
      <c r="N616" s="168"/>
      <c r="O616" s="168">
        <f>SUM(O617:O619)</f>
        <v>0</v>
      </c>
      <c r="P616" s="168"/>
      <c r="Q616" s="168">
        <f>SUM(Q617:Q619)</f>
        <v>0</v>
      </c>
      <c r="R616" s="168"/>
      <c r="S616" s="168"/>
      <c r="T616" s="169"/>
      <c r="U616" s="163"/>
      <c r="V616" s="163">
        <f>SUM(V617:V619)</f>
        <v>4.1399999999999997</v>
      </c>
      <c r="W616" s="163"/>
      <c r="X616" s="163"/>
      <c r="AG616" t="s">
        <v>2014</v>
      </c>
    </row>
    <row r="617" spans="1:60" ht="22.5" outlineLevel="1">
      <c r="A617" s="170">
        <v>159</v>
      </c>
      <c r="B617" s="171" t="s">
        <v>975</v>
      </c>
      <c r="C617" s="187" t="s">
        <v>976</v>
      </c>
      <c r="D617" s="172" t="s">
        <v>2099</v>
      </c>
      <c r="E617" s="173">
        <v>24</v>
      </c>
      <c r="F617" s="174"/>
      <c r="G617" s="175">
        <f>ROUND(E617*F617,2)</f>
        <v>0</v>
      </c>
      <c r="H617" s="174"/>
      <c r="I617" s="175">
        <f>ROUND(E617*H617,2)</f>
        <v>0</v>
      </c>
      <c r="J617" s="174"/>
      <c r="K617" s="175">
        <f>ROUND(E617*J617,2)</f>
        <v>0</v>
      </c>
      <c r="L617" s="175">
        <v>21</v>
      </c>
      <c r="M617" s="175">
        <f>G617*(1+L617/100)</f>
        <v>0</v>
      </c>
      <c r="N617" s="175">
        <v>1.8000000000000001E-4</v>
      </c>
      <c r="O617" s="175">
        <f>ROUND(E617*N617,2)</f>
        <v>0</v>
      </c>
      <c r="P617" s="175">
        <v>0</v>
      </c>
      <c r="Q617" s="175">
        <f>ROUND(E617*P617,2)</f>
        <v>0</v>
      </c>
      <c r="R617" s="175" t="s">
        <v>977</v>
      </c>
      <c r="S617" s="175" t="s">
        <v>2019</v>
      </c>
      <c r="T617" s="176" t="s">
        <v>2020</v>
      </c>
      <c r="U617" s="160">
        <v>0.17249999999999999</v>
      </c>
      <c r="V617" s="160">
        <f>ROUND(E617*U617,2)</f>
        <v>4.1399999999999997</v>
      </c>
      <c r="W617" s="160"/>
      <c r="X617" s="160" t="s">
        <v>2021</v>
      </c>
      <c r="Y617" s="151"/>
      <c r="Z617" s="151"/>
      <c r="AA617" s="151"/>
      <c r="AB617" s="151"/>
      <c r="AC617" s="151"/>
      <c r="AD617" s="151"/>
      <c r="AE617" s="151"/>
      <c r="AF617" s="151"/>
      <c r="AG617" s="151" t="s">
        <v>2022</v>
      </c>
      <c r="AH617" s="151"/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>
      <c r="A618" s="158"/>
      <c r="B618" s="159"/>
      <c r="C618" s="188" t="s">
        <v>978</v>
      </c>
      <c r="D618" s="161"/>
      <c r="E618" s="162"/>
      <c r="F618" s="160"/>
      <c r="G618" s="160"/>
      <c r="H618" s="160"/>
      <c r="I618" s="160"/>
      <c r="J618" s="160"/>
      <c r="K618" s="160"/>
      <c r="L618" s="160"/>
      <c r="M618" s="160"/>
      <c r="N618" s="160"/>
      <c r="O618" s="160"/>
      <c r="P618" s="160"/>
      <c r="Q618" s="160"/>
      <c r="R618" s="160"/>
      <c r="S618" s="160"/>
      <c r="T618" s="160"/>
      <c r="U618" s="160"/>
      <c r="V618" s="160"/>
      <c r="W618" s="160"/>
      <c r="X618" s="160"/>
      <c r="Y618" s="151"/>
      <c r="Z618" s="151"/>
      <c r="AA618" s="151"/>
      <c r="AB618" s="151"/>
      <c r="AC618" s="151"/>
      <c r="AD618" s="151"/>
      <c r="AE618" s="151"/>
      <c r="AF618" s="151"/>
      <c r="AG618" s="151" t="s">
        <v>2034</v>
      </c>
      <c r="AH618" s="151">
        <v>0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>
      <c r="A619" s="158"/>
      <c r="B619" s="159"/>
      <c r="C619" s="188" t="s">
        <v>979</v>
      </c>
      <c r="D619" s="161"/>
      <c r="E619" s="162">
        <v>24</v>
      </c>
      <c r="F619" s="160"/>
      <c r="G619" s="160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60"/>
      <c r="Y619" s="151"/>
      <c r="Z619" s="151"/>
      <c r="AA619" s="151"/>
      <c r="AB619" s="151"/>
      <c r="AC619" s="151"/>
      <c r="AD619" s="151"/>
      <c r="AE619" s="151"/>
      <c r="AF619" s="151"/>
      <c r="AG619" s="151" t="s">
        <v>2034</v>
      </c>
      <c r="AH619" s="151">
        <v>0</v>
      </c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>
      <c r="A620" s="164" t="s">
        <v>2013</v>
      </c>
      <c r="B620" s="165" t="s">
        <v>1966</v>
      </c>
      <c r="C620" s="186" t="s">
        <v>1967</v>
      </c>
      <c r="D620" s="166"/>
      <c r="E620" s="167"/>
      <c r="F620" s="168"/>
      <c r="G620" s="168">
        <f>SUMIF(AG621:AG629,"&lt;&gt;NOR",G621:G629)</f>
        <v>0</v>
      </c>
      <c r="H620" s="168"/>
      <c r="I620" s="168">
        <f>SUM(I621:I629)</f>
        <v>0</v>
      </c>
      <c r="J620" s="168"/>
      <c r="K620" s="168">
        <f>SUM(K621:K629)</f>
        <v>0</v>
      </c>
      <c r="L620" s="168"/>
      <c r="M620" s="168">
        <f>SUM(M621:M629)</f>
        <v>0</v>
      </c>
      <c r="N620" s="168"/>
      <c r="O620" s="168">
        <f>SUM(O621:O629)</f>
        <v>0</v>
      </c>
      <c r="P620" s="168"/>
      <c r="Q620" s="168">
        <f>SUM(Q621:Q629)</f>
        <v>0</v>
      </c>
      <c r="R620" s="168"/>
      <c r="S620" s="168"/>
      <c r="T620" s="169"/>
      <c r="U620" s="163"/>
      <c r="V620" s="163">
        <f>SUM(V621:V629)</f>
        <v>0</v>
      </c>
      <c r="W620" s="163"/>
      <c r="X620" s="163"/>
      <c r="AG620" t="s">
        <v>2014</v>
      </c>
    </row>
    <row r="621" spans="1:60" outlineLevel="1">
      <c r="A621" s="178">
        <v>160</v>
      </c>
      <c r="B621" s="179" t="s">
        <v>980</v>
      </c>
      <c r="C621" s="189" t="s">
        <v>981</v>
      </c>
      <c r="D621" s="180" t="s">
        <v>2196</v>
      </c>
      <c r="E621" s="181">
        <v>8</v>
      </c>
      <c r="F621" s="182"/>
      <c r="G621" s="183">
        <f>ROUND(E621*F621,2)</f>
        <v>0</v>
      </c>
      <c r="H621" s="182"/>
      <c r="I621" s="183">
        <f>ROUND(E621*H621,2)</f>
        <v>0</v>
      </c>
      <c r="J621" s="182"/>
      <c r="K621" s="183">
        <f>ROUND(E621*J621,2)</f>
        <v>0</v>
      </c>
      <c r="L621" s="183">
        <v>21</v>
      </c>
      <c r="M621" s="183">
        <f>G621*(1+L621/100)</f>
        <v>0</v>
      </c>
      <c r="N621" s="183">
        <v>0</v>
      </c>
      <c r="O621" s="183">
        <f>ROUND(E621*N621,2)</f>
        <v>0</v>
      </c>
      <c r="P621" s="183">
        <v>0</v>
      </c>
      <c r="Q621" s="183">
        <f>ROUND(E621*P621,2)</f>
        <v>0</v>
      </c>
      <c r="R621" s="183"/>
      <c r="S621" s="183" t="s">
        <v>2158</v>
      </c>
      <c r="T621" s="184" t="s">
        <v>2020</v>
      </c>
      <c r="U621" s="160">
        <v>0</v>
      </c>
      <c r="V621" s="160">
        <f>ROUND(E621*U621,2)</f>
        <v>0</v>
      </c>
      <c r="W621" s="160"/>
      <c r="X621" s="160" t="s">
        <v>2021</v>
      </c>
      <c r="Y621" s="151"/>
      <c r="Z621" s="151"/>
      <c r="AA621" s="151"/>
      <c r="AB621" s="151"/>
      <c r="AC621" s="151"/>
      <c r="AD621" s="151"/>
      <c r="AE621" s="151"/>
      <c r="AF621" s="151"/>
      <c r="AG621" s="151" t="s">
        <v>2022</v>
      </c>
      <c r="AH621" s="151"/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>
      <c r="A622" s="170">
        <v>161</v>
      </c>
      <c r="B622" s="171" t="s">
        <v>982</v>
      </c>
      <c r="C622" s="187" t="s">
        <v>983</v>
      </c>
      <c r="D622" s="172" t="s">
        <v>984</v>
      </c>
      <c r="E622" s="173">
        <v>2</v>
      </c>
      <c r="F622" s="174"/>
      <c r="G622" s="175">
        <f>ROUND(E622*F622,2)</f>
        <v>0</v>
      </c>
      <c r="H622" s="174"/>
      <c r="I622" s="175">
        <f>ROUND(E622*H622,2)</f>
        <v>0</v>
      </c>
      <c r="J622" s="174"/>
      <c r="K622" s="175">
        <f>ROUND(E622*J622,2)</f>
        <v>0</v>
      </c>
      <c r="L622" s="175">
        <v>21</v>
      </c>
      <c r="M622" s="175">
        <f>G622*(1+L622/100)</f>
        <v>0</v>
      </c>
      <c r="N622" s="175">
        <v>2.0000000000000002E-5</v>
      </c>
      <c r="O622" s="175">
        <f>ROUND(E622*N622,2)</f>
        <v>0</v>
      </c>
      <c r="P622" s="175">
        <v>0</v>
      </c>
      <c r="Q622" s="175">
        <f>ROUND(E622*P622,2)</f>
        <v>0</v>
      </c>
      <c r="R622" s="175"/>
      <c r="S622" s="175" t="s">
        <v>2158</v>
      </c>
      <c r="T622" s="176" t="s">
        <v>2020</v>
      </c>
      <c r="U622" s="160">
        <v>0</v>
      </c>
      <c r="V622" s="160">
        <f>ROUND(E622*U622,2)</f>
        <v>0</v>
      </c>
      <c r="W622" s="160"/>
      <c r="X622" s="160" t="s">
        <v>2095</v>
      </c>
      <c r="Y622" s="151"/>
      <c r="Z622" s="151"/>
      <c r="AA622" s="151"/>
      <c r="AB622" s="151"/>
      <c r="AC622" s="151"/>
      <c r="AD622" s="151"/>
      <c r="AE622" s="151"/>
      <c r="AF622" s="151"/>
      <c r="AG622" s="151" t="s">
        <v>2096</v>
      </c>
      <c r="AH622" s="151"/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>
      <c r="A623" s="158"/>
      <c r="B623" s="159"/>
      <c r="C623" s="188" t="s">
        <v>985</v>
      </c>
      <c r="D623" s="161"/>
      <c r="E623" s="162"/>
      <c r="F623" s="160"/>
      <c r="G623" s="160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60"/>
      <c r="Y623" s="151"/>
      <c r="Z623" s="151"/>
      <c r="AA623" s="151"/>
      <c r="AB623" s="151"/>
      <c r="AC623" s="151"/>
      <c r="AD623" s="151"/>
      <c r="AE623" s="151"/>
      <c r="AF623" s="151"/>
      <c r="AG623" s="151" t="s">
        <v>2034</v>
      </c>
      <c r="AH623" s="151">
        <v>0</v>
      </c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>
      <c r="A624" s="158"/>
      <c r="B624" s="159"/>
      <c r="C624" s="188" t="s">
        <v>1862</v>
      </c>
      <c r="D624" s="161"/>
      <c r="E624" s="162">
        <v>2</v>
      </c>
      <c r="F624" s="160"/>
      <c r="G624" s="160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60"/>
      <c r="Y624" s="151"/>
      <c r="Z624" s="151"/>
      <c r="AA624" s="151"/>
      <c r="AB624" s="151"/>
      <c r="AC624" s="151"/>
      <c r="AD624" s="151"/>
      <c r="AE624" s="151"/>
      <c r="AF624" s="151"/>
      <c r="AG624" s="151" t="s">
        <v>2034</v>
      </c>
      <c r="AH624" s="151">
        <v>0</v>
      </c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>
      <c r="A625" s="170">
        <v>162</v>
      </c>
      <c r="B625" s="171" t="s">
        <v>986</v>
      </c>
      <c r="C625" s="187" t="s">
        <v>987</v>
      </c>
      <c r="D625" s="172" t="s">
        <v>984</v>
      </c>
      <c r="E625" s="173">
        <v>6</v>
      </c>
      <c r="F625" s="174"/>
      <c r="G625" s="175">
        <f>ROUND(E625*F625,2)</f>
        <v>0</v>
      </c>
      <c r="H625" s="174"/>
      <c r="I625" s="175">
        <f>ROUND(E625*H625,2)</f>
        <v>0</v>
      </c>
      <c r="J625" s="174"/>
      <c r="K625" s="175">
        <f>ROUND(E625*J625,2)</f>
        <v>0</v>
      </c>
      <c r="L625" s="175">
        <v>21</v>
      </c>
      <c r="M625" s="175">
        <f>G625*(1+L625/100)</f>
        <v>0</v>
      </c>
      <c r="N625" s="175">
        <v>0</v>
      </c>
      <c r="O625" s="175">
        <f>ROUND(E625*N625,2)</f>
        <v>0</v>
      </c>
      <c r="P625" s="175">
        <v>0</v>
      </c>
      <c r="Q625" s="175">
        <f>ROUND(E625*P625,2)</f>
        <v>0</v>
      </c>
      <c r="R625" s="175"/>
      <c r="S625" s="175" t="s">
        <v>2158</v>
      </c>
      <c r="T625" s="176" t="s">
        <v>2020</v>
      </c>
      <c r="U625" s="160">
        <v>0</v>
      </c>
      <c r="V625" s="160">
        <f>ROUND(E625*U625,2)</f>
        <v>0</v>
      </c>
      <c r="W625" s="160"/>
      <c r="X625" s="160" t="s">
        <v>2095</v>
      </c>
      <c r="Y625" s="151"/>
      <c r="Z625" s="151"/>
      <c r="AA625" s="151"/>
      <c r="AB625" s="151"/>
      <c r="AC625" s="151"/>
      <c r="AD625" s="151"/>
      <c r="AE625" s="151"/>
      <c r="AF625" s="151"/>
      <c r="AG625" s="151" t="s">
        <v>2096</v>
      </c>
      <c r="AH625" s="151"/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>
      <c r="A626" s="158"/>
      <c r="B626" s="159"/>
      <c r="C626" s="188" t="s">
        <v>988</v>
      </c>
      <c r="D626" s="161"/>
      <c r="E626" s="162"/>
      <c r="F626" s="160"/>
      <c r="G626" s="160"/>
      <c r="H626" s="160"/>
      <c r="I626" s="160"/>
      <c r="J626" s="160"/>
      <c r="K626" s="160"/>
      <c r="L626" s="160"/>
      <c r="M626" s="160"/>
      <c r="N626" s="160"/>
      <c r="O626" s="160"/>
      <c r="P626" s="160"/>
      <c r="Q626" s="160"/>
      <c r="R626" s="160"/>
      <c r="S626" s="160"/>
      <c r="T626" s="160"/>
      <c r="U626" s="160"/>
      <c r="V626" s="160"/>
      <c r="W626" s="160"/>
      <c r="X626" s="160"/>
      <c r="Y626" s="151"/>
      <c r="Z626" s="151"/>
      <c r="AA626" s="151"/>
      <c r="AB626" s="151"/>
      <c r="AC626" s="151"/>
      <c r="AD626" s="151"/>
      <c r="AE626" s="151"/>
      <c r="AF626" s="151"/>
      <c r="AG626" s="151" t="s">
        <v>2034</v>
      </c>
      <c r="AH626" s="151">
        <v>0</v>
      </c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outlineLevel="1">
      <c r="A627" s="158"/>
      <c r="B627" s="159"/>
      <c r="C627" s="188" t="s">
        <v>1908</v>
      </c>
      <c r="D627" s="161"/>
      <c r="E627" s="162">
        <v>6</v>
      </c>
      <c r="F627" s="160"/>
      <c r="G627" s="160"/>
      <c r="H627" s="160"/>
      <c r="I627" s="160"/>
      <c r="J627" s="160"/>
      <c r="K627" s="160"/>
      <c r="L627" s="160"/>
      <c r="M627" s="160"/>
      <c r="N627" s="160"/>
      <c r="O627" s="160"/>
      <c r="P627" s="160"/>
      <c r="Q627" s="160"/>
      <c r="R627" s="160"/>
      <c r="S627" s="160"/>
      <c r="T627" s="160"/>
      <c r="U627" s="160"/>
      <c r="V627" s="160"/>
      <c r="W627" s="160"/>
      <c r="X627" s="160"/>
      <c r="Y627" s="151"/>
      <c r="Z627" s="151"/>
      <c r="AA627" s="151"/>
      <c r="AB627" s="151"/>
      <c r="AC627" s="151"/>
      <c r="AD627" s="151"/>
      <c r="AE627" s="151"/>
      <c r="AF627" s="151"/>
      <c r="AG627" s="151" t="s">
        <v>2034</v>
      </c>
      <c r="AH627" s="151">
        <v>0</v>
      </c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>
      <c r="A628" s="170">
        <v>163</v>
      </c>
      <c r="B628" s="171" t="s">
        <v>989</v>
      </c>
      <c r="C628" s="187" t="s">
        <v>990</v>
      </c>
      <c r="D628" s="172" t="s">
        <v>1812</v>
      </c>
      <c r="E628" s="173">
        <v>63.16</v>
      </c>
      <c r="F628" s="174"/>
      <c r="G628" s="175">
        <f>ROUND(E628*F628,2)</f>
        <v>0</v>
      </c>
      <c r="H628" s="174"/>
      <c r="I628" s="175">
        <f>ROUND(E628*H628,2)</f>
        <v>0</v>
      </c>
      <c r="J628" s="174"/>
      <c r="K628" s="175">
        <f>ROUND(E628*J628,2)</f>
        <v>0</v>
      </c>
      <c r="L628" s="175">
        <v>21</v>
      </c>
      <c r="M628" s="175">
        <f>G628*(1+L628/100)</f>
        <v>0</v>
      </c>
      <c r="N628" s="175">
        <v>0</v>
      </c>
      <c r="O628" s="175">
        <f>ROUND(E628*N628,2)</f>
        <v>0</v>
      </c>
      <c r="P628" s="175">
        <v>0</v>
      </c>
      <c r="Q628" s="175">
        <f>ROUND(E628*P628,2)</f>
        <v>0</v>
      </c>
      <c r="R628" s="175" t="s">
        <v>991</v>
      </c>
      <c r="S628" s="175" t="s">
        <v>2019</v>
      </c>
      <c r="T628" s="176" t="s">
        <v>2020</v>
      </c>
      <c r="U628" s="160">
        <v>0</v>
      </c>
      <c r="V628" s="160">
        <f>ROUND(E628*U628,2)</f>
        <v>0</v>
      </c>
      <c r="W628" s="160"/>
      <c r="X628" s="160" t="s">
        <v>2021</v>
      </c>
      <c r="Y628" s="151"/>
      <c r="Z628" s="151"/>
      <c r="AA628" s="151"/>
      <c r="AB628" s="151"/>
      <c r="AC628" s="151"/>
      <c r="AD628" s="151"/>
      <c r="AE628" s="151"/>
      <c r="AF628" s="151"/>
      <c r="AG628" s="151" t="s">
        <v>2022</v>
      </c>
      <c r="AH628" s="151"/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>
      <c r="A629" s="158"/>
      <c r="B629" s="159"/>
      <c r="C629" s="248" t="s">
        <v>2602</v>
      </c>
      <c r="D629" s="249"/>
      <c r="E629" s="249"/>
      <c r="F629" s="249"/>
      <c r="G629" s="249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60"/>
      <c r="Y629" s="151"/>
      <c r="Z629" s="151"/>
      <c r="AA629" s="151"/>
      <c r="AB629" s="151"/>
      <c r="AC629" s="151"/>
      <c r="AD629" s="151"/>
      <c r="AE629" s="151"/>
      <c r="AF629" s="151"/>
      <c r="AG629" s="151" t="s">
        <v>2024</v>
      </c>
      <c r="AH629" s="151"/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>
      <c r="A630" s="164" t="s">
        <v>2013</v>
      </c>
      <c r="B630" s="165" t="s">
        <v>1968</v>
      </c>
      <c r="C630" s="186" t="s">
        <v>1969</v>
      </c>
      <c r="D630" s="166"/>
      <c r="E630" s="167"/>
      <c r="F630" s="168"/>
      <c r="G630" s="168">
        <f>SUMIF(AG631:AG635,"&lt;&gt;NOR",G631:G635)</f>
        <v>0</v>
      </c>
      <c r="H630" s="168"/>
      <c r="I630" s="168">
        <f>SUM(I631:I635)</f>
        <v>0</v>
      </c>
      <c r="J630" s="168"/>
      <c r="K630" s="168">
        <f>SUM(K631:K635)</f>
        <v>0</v>
      </c>
      <c r="L630" s="168"/>
      <c r="M630" s="168">
        <f>SUM(M631:M635)</f>
        <v>0</v>
      </c>
      <c r="N630" s="168"/>
      <c r="O630" s="168">
        <f>SUM(O631:O635)</f>
        <v>0.08</v>
      </c>
      <c r="P630" s="168"/>
      <c r="Q630" s="168">
        <f>SUM(Q631:Q635)</f>
        <v>0</v>
      </c>
      <c r="R630" s="168"/>
      <c r="S630" s="168"/>
      <c r="T630" s="169"/>
      <c r="U630" s="163"/>
      <c r="V630" s="163">
        <f>SUM(V631:V635)</f>
        <v>0</v>
      </c>
      <c r="W630" s="163"/>
      <c r="X630" s="163"/>
      <c r="AG630" t="s">
        <v>2014</v>
      </c>
    </row>
    <row r="631" spans="1:60" outlineLevel="1">
      <c r="A631" s="178">
        <v>164</v>
      </c>
      <c r="B631" s="179" t="s">
        <v>992</v>
      </c>
      <c r="C631" s="189" t="s">
        <v>993</v>
      </c>
      <c r="D631" s="180" t="s">
        <v>2196</v>
      </c>
      <c r="E631" s="181">
        <v>3</v>
      </c>
      <c r="F631" s="182"/>
      <c r="G631" s="183">
        <f>ROUND(E631*F631,2)</f>
        <v>0</v>
      </c>
      <c r="H631" s="182"/>
      <c r="I631" s="183">
        <f>ROUND(E631*H631,2)</f>
        <v>0</v>
      </c>
      <c r="J631" s="182"/>
      <c r="K631" s="183">
        <f>ROUND(E631*J631,2)</f>
        <v>0</v>
      </c>
      <c r="L631" s="183">
        <v>21</v>
      </c>
      <c r="M631" s="183">
        <f>G631*(1+L631/100)</f>
        <v>0</v>
      </c>
      <c r="N631" s="183">
        <v>2.5999999999999999E-2</v>
      </c>
      <c r="O631" s="183">
        <f>ROUND(E631*N631,2)</f>
        <v>0.08</v>
      </c>
      <c r="P631" s="183">
        <v>0</v>
      </c>
      <c r="Q631" s="183">
        <f>ROUND(E631*P631,2)</f>
        <v>0</v>
      </c>
      <c r="R631" s="183" t="s">
        <v>2094</v>
      </c>
      <c r="S631" s="183" t="s">
        <v>2019</v>
      </c>
      <c r="T631" s="184" t="s">
        <v>2020</v>
      </c>
      <c r="U631" s="160">
        <v>0</v>
      </c>
      <c r="V631" s="160">
        <f>ROUND(E631*U631,2)</f>
        <v>0</v>
      </c>
      <c r="W631" s="160"/>
      <c r="X631" s="160" t="s">
        <v>2095</v>
      </c>
      <c r="Y631" s="151"/>
      <c r="Z631" s="151"/>
      <c r="AA631" s="151"/>
      <c r="AB631" s="151"/>
      <c r="AC631" s="151"/>
      <c r="AD631" s="151"/>
      <c r="AE631" s="151"/>
      <c r="AF631" s="151"/>
      <c r="AG631" s="151" t="s">
        <v>2096</v>
      </c>
      <c r="AH631" s="151"/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>
      <c r="A632" s="178">
        <v>165</v>
      </c>
      <c r="B632" s="179" t="s">
        <v>994</v>
      </c>
      <c r="C632" s="189" t="s">
        <v>995</v>
      </c>
      <c r="D632" s="180" t="s">
        <v>2196</v>
      </c>
      <c r="E632" s="181">
        <v>1</v>
      </c>
      <c r="F632" s="182"/>
      <c r="G632" s="183">
        <f>ROUND(E632*F632,2)</f>
        <v>0</v>
      </c>
      <c r="H632" s="182"/>
      <c r="I632" s="183">
        <f>ROUND(E632*H632,2)</f>
        <v>0</v>
      </c>
      <c r="J632" s="182"/>
      <c r="K632" s="183">
        <f>ROUND(E632*J632,2)</f>
        <v>0</v>
      </c>
      <c r="L632" s="183">
        <v>21</v>
      </c>
      <c r="M632" s="183">
        <f>G632*(1+L632/100)</f>
        <v>0</v>
      </c>
      <c r="N632" s="183">
        <v>0</v>
      </c>
      <c r="O632" s="183">
        <f>ROUND(E632*N632,2)</f>
        <v>0</v>
      </c>
      <c r="P632" s="183">
        <v>0</v>
      </c>
      <c r="Q632" s="183">
        <f>ROUND(E632*P632,2)</f>
        <v>0</v>
      </c>
      <c r="R632" s="183"/>
      <c r="S632" s="183" t="s">
        <v>2158</v>
      </c>
      <c r="T632" s="184" t="s">
        <v>2020</v>
      </c>
      <c r="U632" s="160">
        <v>0</v>
      </c>
      <c r="V632" s="160">
        <f>ROUND(E632*U632,2)</f>
        <v>0</v>
      </c>
      <c r="W632" s="160"/>
      <c r="X632" s="160" t="s">
        <v>2095</v>
      </c>
      <c r="Y632" s="151"/>
      <c r="Z632" s="151"/>
      <c r="AA632" s="151"/>
      <c r="AB632" s="151"/>
      <c r="AC632" s="151"/>
      <c r="AD632" s="151"/>
      <c r="AE632" s="151"/>
      <c r="AF632" s="151"/>
      <c r="AG632" s="151" t="s">
        <v>2096</v>
      </c>
      <c r="AH632" s="151"/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>
      <c r="A633" s="178">
        <v>166</v>
      </c>
      <c r="B633" s="179" t="s">
        <v>996</v>
      </c>
      <c r="C633" s="189" t="s">
        <v>997</v>
      </c>
      <c r="D633" s="180" t="s">
        <v>2196</v>
      </c>
      <c r="E633" s="181">
        <v>1</v>
      </c>
      <c r="F633" s="182"/>
      <c r="G633" s="183">
        <f>ROUND(E633*F633,2)</f>
        <v>0</v>
      </c>
      <c r="H633" s="182"/>
      <c r="I633" s="183">
        <f>ROUND(E633*H633,2)</f>
        <v>0</v>
      </c>
      <c r="J633" s="182"/>
      <c r="K633" s="183">
        <f>ROUND(E633*J633,2)</f>
        <v>0</v>
      </c>
      <c r="L633" s="183">
        <v>21</v>
      </c>
      <c r="M633" s="183">
        <f>G633*(1+L633/100)</f>
        <v>0</v>
      </c>
      <c r="N633" s="183">
        <v>0</v>
      </c>
      <c r="O633" s="183">
        <f>ROUND(E633*N633,2)</f>
        <v>0</v>
      </c>
      <c r="P633" s="183">
        <v>0</v>
      </c>
      <c r="Q633" s="183">
        <f>ROUND(E633*P633,2)</f>
        <v>0</v>
      </c>
      <c r="R633" s="183"/>
      <c r="S633" s="183" t="s">
        <v>2158</v>
      </c>
      <c r="T633" s="184" t="s">
        <v>2020</v>
      </c>
      <c r="U633" s="160">
        <v>0</v>
      </c>
      <c r="V633" s="160">
        <f>ROUND(E633*U633,2)</f>
        <v>0</v>
      </c>
      <c r="W633" s="160"/>
      <c r="X633" s="160" t="s">
        <v>2095</v>
      </c>
      <c r="Y633" s="151"/>
      <c r="Z633" s="151"/>
      <c r="AA633" s="151"/>
      <c r="AB633" s="151"/>
      <c r="AC633" s="151"/>
      <c r="AD633" s="151"/>
      <c r="AE633" s="151"/>
      <c r="AF633" s="151"/>
      <c r="AG633" s="151" t="s">
        <v>2096</v>
      </c>
      <c r="AH633" s="151"/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>
      <c r="A634" s="178">
        <v>167</v>
      </c>
      <c r="B634" s="179" t="s">
        <v>998</v>
      </c>
      <c r="C634" s="189" t="s">
        <v>999</v>
      </c>
      <c r="D634" s="180" t="s">
        <v>2196</v>
      </c>
      <c r="E634" s="181">
        <v>1</v>
      </c>
      <c r="F634" s="182"/>
      <c r="G634" s="183">
        <f>ROUND(E634*F634,2)</f>
        <v>0</v>
      </c>
      <c r="H634" s="182"/>
      <c r="I634" s="183">
        <f>ROUND(E634*H634,2)</f>
        <v>0</v>
      </c>
      <c r="J634" s="182"/>
      <c r="K634" s="183">
        <f>ROUND(E634*J634,2)</f>
        <v>0</v>
      </c>
      <c r="L634" s="183">
        <v>21</v>
      </c>
      <c r="M634" s="183">
        <f>G634*(1+L634/100)</f>
        <v>0</v>
      </c>
      <c r="N634" s="183">
        <v>0</v>
      </c>
      <c r="O634" s="183">
        <f>ROUND(E634*N634,2)</f>
        <v>0</v>
      </c>
      <c r="P634" s="183">
        <v>0</v>
      </c>
      <c r="Q634" s="183">
        <f>ROUND(E634*P634,2)</f>
        <v>0</v>
      </c>
      <c r="R634" s="183"/>
      <c r="S634" s="183" t="s">
        <v>2158</v>
      </c>
      <c r="T634" s="184" t="s">
        <v>2020</v>
      </c>
      <c r="U634" s="160">
        <v>0</v>
      </c>
      <c r="V634" s="160">
        <f>ROUND(E634*U634,2)</f>
        <v>0</v>
      </c>
      <c r="W634" s="160"/>
      <c r="X634" s="160" t="s">
        <v>2095</v>
      </c>
      <c r="Y634" s="151"/>
      <c r="Z634" s="151"/>
      <c r="AA634" s="151"/>
      <c r="AB634" s="151"/>
      <c r="AC634" s="151"/>
      <c r="AD634" s="151"/>
      <c r="AE634" s="151"/>
      <c r="AF634" s="151"/>
      <c r="AG634" s="151" t="s">
        <v>2096</v>
      </c>
      <c r="AH634" s="151"/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outlineLevel="1">
      <c r="A635" s="178">
        <v>168</v>
      </c>
      <c r="B635" s="179" t="s">
        <v>1000</v>
      </c>
      <c r="C635" s="189" t="s">
        <v>1001</v>
      </c>
      <c r="D635" s="180" t="s">
        <v>2196</v>
      </c>
      <c r="E635" s="181">
        <v>1</v>
      </c>
      <c r="F635" s="182"/>
      <c r="G635" s="183">
        <f>ROUND(E635*F635,2)</f>
        <v>0</v>
      </c>
      <c r="H635" s="182"/>
      <c r="I635" s="183">
        <f>ROUND(E635*H635,2)</f>
        <v>0</v>
      </c>
      <c r="J635" s="182"/>
      <c r="K635" s="183">
        <f>ROUND(E635*J635,2)</f>
        <v>0</v>
      </c>
      <c r="L635" s="183">
        <v>21</v>
      </c>
      <c r="M635" s="183">
        <f>G635*(1+L635/100)</f>
        <v>0</v>
      </c>
      <c r="N635" s="183">
        <v>0</v>
      </c>
      <c r="O635" s="183">
        <f>ROUND(E635*N635,2)</f>
        <v>0</v>
      </c>
      <c r="P635" s="183">
        <v>0</v>
      </c>
      <c r="Q635" s="183">
        <f>ROUND(E635*P635,2)</f>
        <v>0</v>
      </c>
      <c r="R635" s="183"/>
      <c r="S635" s="183" t="s">
        <v>2158</v>
      </c>
      <c r="T635" s="184" t="s">
        <v>2020</v>
      </c>
      <c r="U635" s="160">
        <v>0</v>
      </c>
      <c r="V635" s="160">
        <f>ROUND(E635*U635,2)</f>
        <v>0</v>
      </c>
      <c r="W635" s="160"/>
      <c r="X635" s="160" t="s">
        <v>2095</v>
      </c>
      <c r="Y635" s="151"/>
      <c r="Z635" s="151"/>
      <c r="AA635" s="151"/>
      <c r="AB635" s="151"/>
      <c r="AC635" s="151"/>
      <c r="AD635" s="151"/>
      <c r="AE635" s="151"/>
      <c r="AF635" s="151"/>
      <c r="AG635" s="151" t="s">
        <v>2096</v>
      </c>
      <c r="AH635" s="151"/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>
      <c r="A636" s="164" t="s">
        <v>2013</v>
      </c>
      <c r="B636" s="165" t="s">
        <v>1970</v>
      </c>
      <c r="C636" s="186" t="s">
        <v>1971</v>
      </c>
      <c r="D636" s="166"/>
      <c r="E636" s="167"/>
      <c r="F636" s="168"/>
      <c r="G636" s="168">
        <f>SUMIF(AG637:AG664,"&lt;&gt;NOR",G637:G664)</f>
        <v>0</v>
      </c>
      <c r="H636" s="168"/>
      <c r="I636" s="168">
        <f>SUM(I637:I664)</f>
        <v>0</v>
      </c>
      <c r="J636" s="168"/>
      <c r="K636" s="168">
        <f>SUM(K637:K664)</f>
        <v>0</v>
      </c>
      <c r="L636" s="168"/>
      <c r="M636" s="168">
        <f>SUM(M637:M664)</f>
        <v>0</v>
      </c>
      <c r="N636" s="168"/>
      <c r="O636" s="168">
        <f>SUM(O637:O664)</f>
        <v>0.26</v>
      </c>
      <c r="P636" s="168"/>
      <c r="Q636" s="168">
        <f>SUM(Q637:Q664)</f>
        <v>0</v>
      </c>
      <c r="R636" s="168"/>
      <c r="S636" s="168"/>
      <c r="T636" s="169"/>
      <c r="U636" s="163"/>
      <c r="V636" s="163">
        <f>SUM(V637:V664)</f>
        <v>12.6</v>
      </c>
      <c r="W636" s="163"/>
      <c r="X636" s="163"/>
      <c r="AG636" t="s">
        <v>2014</v>
      </c>
    </row>
    <row r="637" spans="1:60" outlineLevel="1">
      <c r="A637" s="170">
        <v>169</v>
      </c>
      <c r="B637" s="171" t="s">
        <v>1002</v>
      </c>
      <c r="C637" s="187" t="s">
        <v>1003</v>
      </c>
      <c r="D637" s="172" t="s">
        <v>2080</v>
      </c>
      <c r="E637" s="173">
        <v>8.8000000000000007</v>
      </c>
      <c r="F637" s="174"/>
      <c r="G637" s="175">
        <f>ROUND(E637*F637,2)</f>
        <v>0</v>
      </c>
      <c r="H637" s="174"/>
      <c r="I637" s="175">
        <f>ROUND(E637*H637,2)</f>
        <v>0</v>
      </c>
      <c r="J637" s="174"/>
      <c r="K637" s="175">
        <f>ROUND(E637*J637,2)</f>
        <v>0</v>
      </c>
      <c r="L637" s="175">
        <v>21</v>
      </c>
      <c r="M637" s="175">
        <f>G637*(1+L637/100)</f>
        <v>0</v>
      </c>
      <c r="N637" s="175">
        <v>2.1000000000000001E-4</v>
      </c>
      <c r="O637" s="175">
        <f>ROUND(E637*N637,2)</f>
        <v>0</v>
      </c>
      <c r="P637" s="175">
        <v>0</v>
      </c>
      <c r="Q637" s="175">
        <f>ROUND(E637*P637,2)</f>
        <v>0</v>
      </c>
      <c r="R637" s="175" t="s">
        <v>1004</v>
      </c>
      <c r="S637" s="175" t="s">
        <v>2019</v>
      </c>
      <c r="T637" s="176" t="s">
        <v>2020</v>
      </c>
      <c r="U637" s="160">
        <v>0.05</v>
      </c>
      <c r="V637" s="160">
        <f>ROUND(E637*U637,2)</f>
        <v>0.44</v>
      </c>
      <c r="W637" s="160"/>
      <c r="X637" s="160" t="s">
        <v>2021</v>
      </c>
      <c r="Y637" s="151"/>
      <c r="Z637" s="151"/>
      <c r="AA637" s="151"/>
      <c r="AB637" s="151"/>
      <c r="AC637" s="151"/>
      <c r="AD637" s="151"/>
      <c r="AE637" s="151"/>
      <c r="AF637" s="151"/>
      <c r="AG637" s="151" t="s">
        <v>2022</v>
      </c>
      <c r="AH637" s="151"/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outlineLevel="1">
      <c r="A638" s="158"/>
      <c r="B638" s="159"/>
      <c r="C638" s="188" t="s">
        <v>1005</v>
      </c>
      <c r="D638" s="161"/>
      <c r="E638" s="162"/>
      <c r="F638" s="160"/>
      <c r="G638" s="160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60"/>
      <c r="Y638" s="151"/>
      <c r="Z638" s="151"/>
      <c r="AA638" s="151"/>
      <c r="AB638" s="151"/>
      <c r="AC638" s="151"/>
      <c r="AD638" s="151"/>
      <c r="AE638" s="151"/>
      <c r="AF638" s="151"/>
      <c r="AG638" s="151" t="s">
        <v>2034</v>
      </c>
      <c r="AH638" s="151">
        <v>0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outlineLevel="1">
      <c r="A639" s="158"/>
      <c r="B639" s="159"/>
      <c r="C639" s="188" t="s">
        <v>2273</v>
      </c>
      <c r="D639" s="161"/>
      <c r="E639" s="162"/>
      <c r="F639" s="160"/>
      <c r="G639" s="160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60"/>
      <c r="Y639" s="151"/>
      <c r="Z639" s="151"/>
      <c r="AA639" s="151"/>
      <c r="AB639" s="151"/>
      <c r="AC639" s="151"/>
      <c r="AD639" s="151"/>
      <c r="AE639" s="151"/>
      <c r="AF639" s="151"/>
      <c r="AG639" s="151" t="s">
        <v>2034</v>
      </c>
      <c r="AH639" s="151">
        <v>0</v>
      </c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>
      <c r="A640" s="158"/>
      <c r="B640" s="159"/>
      <c r="C640" s="188" t="s">
        <v>2279</v>
      </c>
      <c r="D640" s="161"/>
      <c r="E640" s="162">
        <v>8.8000000000000007</v>
      </c>
      <c r="F640" s="160"/>
      <c r="G640" s="160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60"/>
      <c r="Y640" s="151"/>
      <c r="Z640" s="151"/>
      <c r="AA640" s="151"/>
      <c r="AB640" s="151"/>
      <c r="AC640" s="151"/>
      <c r="AD640" s="151"/>
      <c r="AE640" s="151"/>
      <c r="AF640" s="151"/>
      <c r="AG640" s="151" t="s">
        <v>2034</v>
      </c>
      <c r="AH640" s="151">
        <v>0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>
      <c r="A641" s="170">
        <v>170</v>
      </c>
      <c r="B641" s="171" t="s">
        <v>1006</v>
      </c>
      <c r="C641" s="187" t="s">
        <v>1007</v>
      </c>
      <c r="D641" s="172" t="s">
        <v>2099</v>
      </c>
      <c r="E641" s="173">
        <v>13.3</v>
      </c>
      <c r="F641" s="174"/>
      <c r="G641" s="175">
        <f>ROUND(E641*F641,2)</f>
        <v>0</v>
      </c>
      <c r="H641" s="174"/>
      <c r="I641" s="175">
        <f>ROUND(E641*H641,2)</f>
        <v>0</v>
      </c>
      <c r="J641" s="174"/>
      <c r="K641" s="175">
        <f>ROUND(E641*J641,2)</f>
        <v>0</v>
      </c>
      <c r="L641" s="175">
        <v>21</v>
      </c>
      <c r="M641" s="175">
        <f>G641*(1+L641/100)</f>
        <v>0</v>
      </c>
      <c r="N641" s="175">
        <v>0</v>
      </c>
      <c r="O641" s="175">
        <f>ROUND(E641*N641,2)</f>
        <v>0</v>
      </c>
      <c r="P641" s="175">
        <v>0</v>
      </c>
      <c r="Q641" s="175">
        <f>ROUND(E641*P641,2)</f>
        <v>0</v>
      </c>
      <c r="R641" s="175" t="s">
        <v>1004</v>
      </c>
      <c r="S641" s="175" t="s">
        <v>2019</v>
      </c>
      <c r="T641" s="176" t="s">
        <v>2020</v>
      </c>
      <c r="U641" s="160">
        <v>0.23599999999999999</v>
      </c>
      <c r="V641" s="160">
        <f>ROUND(E641*U641,2)</f>
        <v>3.14</v>
      </c>
      <c r="W641" s="160"/>
      <c r="X641" s="160" t="s">
        <v>2021</v>
      </c>
      <c r="Y641" s="151"/>
      <c r="Z641" s="151"/>
      <c r="AA641" s="151"/>
      <c r="AB641" s="151"/>
      <c r="AC641" s="151"/>
      <c r="AD641" s="151"/>
      <c r="AE641" s="151"/>
      <c r="AF641" s="151"/>
      <c r="AG641" s="151" t="s">
        <v>2022</v>
      </c>
      <c r="AH641" s="151"/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>
      <c r="A642" s="158"/>
      <c r="B642" s="159"/>
      <c r="C642" s="188" t="s">
        <v>1008</v>
      </c>
      <c r="D642" s="161"/>
      <c r="E642" s="162"/>
      <c r="F642" s="160"/>
      <c r="G642" s="160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60"/>
      <c r="Y642" s="151"/>
      <c r="Z642" s="151"/>
      <c r="AA642" s="151"/>
      <c r="AB642" s="151"/>
      <c r="AC642" s="151"/>
      <c r="AD642" s="151"/>
      <c r="AE642" s="151"/>
      <c r="AF642" s="151"/>
      <c r="AG642" s="151" t="s">
        <v>2034</v>
      </c>
      <c r="AH642" s="151">
        <v>0</v>
      </c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>
      <c r="A643" s="158"/>
      <c r="B643" s="159"/>
      <c r="C643" s="188" t="s">
        <v>1009</v>
      </c>
      <c r="D643" s="161"/>
      <c r="E643" s="162"/>
      <c r="F643" s="160"/>
      <c r="G643" s="160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60"/>
      <c r="Y643" s="151"/>
      <c r="Z643" s="151"/>
      <c r="AA643" s="151"/>
      <c r="AB643" s="151"/>
      <c r="AC643" s="151"/>
      <c r="AD643" s="151"/>
      <c r="AE643" s="151"/>
      <c r="AF643" s="151"/>
      <c r="AG643" s="151" t="s">
        <v>2034</v>
      </c>
      <c r="AH643" s="151">
        <v>0</v>
      </c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>
      <c r="A644" s="158"/>
      <c r="B644" s="159"/>
      <c r="C644" s="188" t="s">
        <v>1010</v>
      </c>
      <c r="D644" s="161"/>
      <c r="E644" s="162">
        <v>13.3</v>
      </c>
      <c r="F644" s="160"/>
      <c r="G644" s="160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60"/>
      <c r="Y644" s="151"/>
      <c r="Z644" s="151"/>
      <c r="AA644" s="151"/>
      <c r="AB644" s="151"/>
      <c r="AC644" s="151"/>
      <c r="AD644" s="151"/>
      <c r="AE644" s="151"/>
      <c r="AF644" s="151"/>
      <c r="AG644" s="151" t="s">
        <v>2034</v>
      </c>
      <c r="AH644" s="151">
        <v>0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>
      <c r="A645" s="170">
        <v>171</v>
      </c>
      <c r="B645" s="171" t="s">
        <v>1011</v>
      </c>
      <c r="C645" s="187" t="s">
        <v>1012</v>
      </c>
      <c r="D645" s="172" t="s">
        <v>2080</v>
      </c>
      <c r="E645" s="173">
        <v>8.8000000000000007</v>
      </c>
      <c r="F645" s="174"/>
      <c r="G645" s="175">
        <f>ROUND(E645*F645,2)</f>
        <v>0</v>
      </c>
      <c r="H645" s="174"/>
      <c r="I645" s="175">
        <f>ROUND(E645*H645,2)</f>
        <v>0</v>
      </c>
      <c r="J645" s="174"/>
      <c r="K645" s="175">
        <f>ROUND(E645*J645,2)</f>
        <v>0</v>
      </c>
      <c r="L645" s="175">
        <v>21</v>
      </c>
      <c r="M645" s="175">
        <f>G645*(1+L645/100)</f>
        <v>0</v>
      </c>
      <c r="N645" s="175">
        <v>0</v>
      </c>
      <c r="O645" s="175">
        <f>ROUND(E645*N645,2)</f>
        <v>0</v>
      </c>
      <c r="P645" s="175">
        <v>0</v>
      </c>
      <c r="Q645" s="175">
        <f>ROUND(E645*P645,2)</f>
        <v>0</v>
      </c>
      <c r="R645" s="175" t="s">
        <v>1004</v>
      </c>
      <c r="S645" s="175" t="s">
        <v>2019</v>
      </c>
      <c r="T645" s="176" t="s">
        <v>2020</v>
      </c>
      <c r="U645" s="160">
        <v>0.97799999999999998</v>
      </c>
      <c r="V645" s="160">
        <f>ROUND(E645*U645,2)</f>
        <v>8.61</v>
      </c>
      <c r="W645" s="160"/>
      <c r="X645" s="160" t="s">
        <v>2021</v>
      </c>
      <c r="Y645" s="151"/>
      <c r="Z645" s="151"/>
      <c r="AA645" s="151"/>
      <c r="AB645" s="151"/>
      <c r="AC645" s="151"/>
      <c r="AD645" s="151"/>
      <c r="AE645" s="151"/>
      <c r="AF645" s="151"/>
      <c r="AG645" s="151" t="s">
        <v>2022</v>
      </c>
      <c r="AH645" s="151"/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>
      <c r="A646" s="158"/>
      <c r="B646" s="159"/>
      <c r="C646" s="248" t="s">
        <v>1013</v>
      </c>
      <c r="D646" s="249"/>
      <c r="E646" s="249"/>
      <c r="F646" s="249"/>
      <c r="G646" s="249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60"/>
      <c r="Y646" s="151"/>
      <c r="Z646" s="151"/>
      <c r="AA646" s="151"/>
      <c r="AB646" s="151"/>
      <c r="AC646" s="151"/>
      <c r="AD646" s="151"/>
      <c r="AE646" s="151"/>
      <c r="AF646" s="151"/>
      <c r="AG646" s="151" t="s">
        <v>2024</v>
      </c>
      <c r="AH646" s="151"/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>
      <c r="A647" s="158"/>
      <c r="B647" s="159"/>
      <c r="C647" s="188" t="s">
        <v>1005</v>
      </c>
      <c r="D647" s="161"/>
      <c r="E647" s="162"/>
      <c r="F647" s="160"/>
      <c r="G647" s="160"/>
      <c r="H647" s="160"/>
      <c r="I647" s="160"/>
      <c r="J647" s="160"/>
      <c r="K647" s="160"/>
      <c r="L647" s="160"/>
      <c r="M647" s="160"/>
      <c r="N647" s="160"/>
      <c r="O647" s="160"/>
      <c r="P647" s="160"/>
      <c r="Q647" s="160"/>
      <c r="R647" s="160"/>
      <c r="S647" s="160"/>
      <c r="T647" s="160"/>
      <c r="U647" s="160"/>
      <c r="V647" s="160"/>
      <c r="W647" s="160"/>
      <c r="X647" s="160"/>
      <c r="Y647" s="151"/>
      <c r="Z647" s="151"/>
      <c r="AA647" s="151"/>
      <c r="AB647" s="151"/>
      <c r="AC647" s="151"/>
      <c r="AD647" s="151"/>
      <c r="AE647" s="151"/>
      <c r="AF647" s="151"/>
      <c r="AG647" s="151" t="s">
        <v>2034</v>
      </c>
      <c r="AH647" s="151">
        <v>0</v>
      </c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>
      <c r="A648" s="158"/>
      <c r="B648" s="159"/>
      <c r="C648" s="188" t="s">
        <v>2273</v>
      </c>
      <c r="D648" s="161"/>
      <c r="E648" s="162"/>
      <c r="F648" s="160"/>
      <c r="G648" s="160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60"/>
      <c r="Y648" s="151"/>
      <c r="Z648" s="151"/>
      <c r="AA648" s="151"/>
      <c r="AB648" s="151"/>
      <c r="AC648" s="151"/>
      <c r="AD648" s="151"/>
      <c r="AE648" s="151"/>
      <c r="AF648" s="151"/>
      <c r="AG648" s="151" t="s">
        <v>2034</v>
      </c>
      <c r="AH648" s="151">
        <v>0</v>
      </c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>
      <c r="A649" s="158"/>
      <c r="B649" s="159"/>
      <c r="C649" s="188" t="s">
        <v>2279</v>
      </c>
      <c r="D649" s="161"/>
      <c r="E649" s="162">
        <v>8.8000000000000007</v>
      </c>
      <c r="F649" s="160"/>
      <c r="G649" s="160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60"/>
      <c r="Y649" s="151"/>
      <c r="Z649" s="151"/>
      <c r="AA649" s="151"/>
      <c r="AB649" s="151"/>
      <c r="AC649" s="151"/>
      <c r="AD649" s="151"/>
      <c r="AE649" s="151"/>
      <c r="AF649" s="151"/>
      <c r="AG649" s="151" t="s">
        <v>2034</v>
      </c>
      <c r="AH649" s="151">
        <v>0</v>
      </c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ht="33.75" outlineLevel="1">
      <c r="A650" s="170">
        <v>172</v>
      </c>
      <c r="B650" s="171" t="s">
        <v>1014</v>
      </c>
      <c r="C650" s="187" t="s">
        <v>1015</v>
      </c>
      <c r="D650" s="172" t="s">
        <v>2196</v>
      </c>
      <c r="E650" s="173">
        <v>6.16</v>
      </c>
      <c r="F650" s="174"/>
      <c r="G650" s="175">
        <f>ROUND(E650*F650,2)</f>
        <v>0</v>
      </c>
      <c r="H650" s="174"/>
      <c r="I650" s="175">
        <f>ROUND(E650*H650,2)</f>
        <v>0</v>
      </c>
      <c r="J650" s="174"/>
      <c r="K650" s="175">
        <f>ROUND(E650*J650,2)</f>
        <v>0</v>
      </c>
      <c r="L650" s="175">
        <v>21</v>
      </c>
      <c r="M650" s="175">
        <f>G650*(1+L650/100)</f>
        <v>0</v>
      </c>
      <c r="N650" s="175">
        <v>2E-3</v>
      </c>
      <c r="O650" s="175">
        <f>ROUND(E650*N650,2)</f>
        <v>0.01</v>
      </c>
      <c r="P650" s="175">
        <v>0</v>
      </c>
      <c r="Q650" s="175">
        <f>ROUND(E650*P650,2)</f>
        <v>0</v>
      </c>
      <c r="R650" s="175" t="s">
        <v>2094</v>
      </c>
      <c r="S650" s="175" t="s">
        <v>2019</v>
      </c>
      <c r="T650" s="176" t="s">
        <v>2020</v>
      </c>
      <c r="U650" s="160">
        <v>0</v>
      </c>
      <c r="V650" s="160">
        <f>ROUND(E650*U650,2)</f>
        <v>0</v>
      </c>
      <c r="W650" s="160"/>
      <c r="X650" s="160" t="s">
        <v>2095</v>
      </c>
      <c r="Y650" s="151"/>
      <c r="Z650" s="151"/>
      <c r="AA650" s="151"/>
      <c r="AB650" s="151"/>
      <c r="AC650" s="151"/>
      <c r="AD650" s="151"/>
      <c r="AE650" s="151"/>
      <c r="AF650" s="151"/>
      <c r="AG650" s="151" t="s">
        <v>2096</v>
      </c>
      <c r="AH650" s="151"/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outlineLevel="1">
      <c r="A651" s="158"/>
      <c r="B651" s="159"/>
      <c r="C651" s="250" t="s">
        <v>1016</v>
      </c>
      <c r="D651" s="251"/>
      <c r="E651" s="251"/>
      <c r="F651" s="251"/>
      <c r="G651" s="251"/>
      <c r="H651" s="160"/>
      <c r="I651" s="160"/>
      <c r="J651" s="160"/>
      <c r="K651" s="160"/>
      <c r="L651" s="160"/>
      <c r="M651" s="160"/>
      <c r="N651" s="160"/>
      <c r="O651" s="160"/>
      <c r="P651" s="160"/>
      <c r="Q651" s="160"/>
      <c r="R651" s="160"/>
      <c r="S651" s="160"/>
      <c r="T651" s="160"/>
      <c r="U651" s="160"/>
      <c r="V651" s="160"/>
      <c r="W651" s="160"/>
      <c r="X651" s="160"/>
      <c r="Y651" s="151"/>
      <c r="Z651" s="151"/>
      <c r="AA651" s="151"/>
      <c r="AB651" s="151"/>
      <c r="AC651" s="151"/>
      <c r="AD651" s="151"/>
      <c r="AE651" s="151"/>
      <c r="AF651" s="151"/>
      <c r="AG651" s="151" t="s">
        <v>2115</v>
      </c>
      <c r="AH651" s="151"/>
      <c r="AI651" s="151"/>
      <c r="AJ651" s="151"/>
      <c r="AK651" s="151"/>
      <c r="AL651" s="151"/>
      <c r="AM651" s="151"/>
      <c r="AN651" s="151"/>
      <c r="AO651" s="151"/>
      <c r="AP651" s="151"/>
      <c r="AQ651" s="151"/>
      <c r="AR651" s="151"/>
      <c r="AS651" s="151"/>
      <c r="AT651" s="151"/>
      <c r="AU651" s="151"/>
      <c r="AV651" s="151"/>
      <c r="AW651" s="151"/>
      <c r="AX651" s="151"/>
      <c r="AY651" s="151"/>
      <c r="AZ651" s="151"/>
      <c r="BA651" s="151"/>
      <c r="BB651" s="151"/>
      <c r="BC651" s="151"/>
      <c r="BD651" s="151"/>
      <c r="BE651" s="151"/>
      <c r="BF651" s="151"/>
      <c r="BG651" s="151"/>
      <c r="BH651" s="151"/>
    </row>
    <row r="652" spans="1:60" outlineLevel="1">
      <c r="A652" s="158"/>
      <c r="B652" s="159"/>
      <c r="C652" s="188" t="s">
        <v>1017</v>
      </c>
      <c r="D652" s="161"/>
      <c r="E652" s="162"/>
      <c r="F652" s="160"/>
      <c r="G652" s="160"/>
      <c r="H652" s="160"/>
      <c r="I652" s="160"/>
      <c r="J652" s="160"/>
      <c r="K652" s="160"/>
      <c r="L652" s="160"/>
      <c r="M652" s="160"/>
      <c r="N652" s="160"/>
      <c r="O652" s="160"/>
      <c r="P652" s="160"/>
      <c r="Q652" s="160"/>
      <c r="R652" s="160"/>
      <c r="S652" s="160"/>
      <c r="T652" s="160"/>
      <c r="U652" s="160"/>
      <c r="V652" s="160"/>
      <c r="W652" s="160"/>
      <c r="X652" s="160"/>
      <c r="Y652" s="151"/>
      <c r="Z652" s="151"/>
      <c r="AA652" s="151"/>
      <c r="AB652" s="151"/>
      <c r="AC652" s="151"/>
      <c r="AD652" s="151"/>
      <c r="AE652" s="151"/>
      <c r="AF652" s="151"/>
      <c r="AG652" s="151" t="s">
        <v>2034</v>
      </c>
      <c r="AH652" s="151">
        <v>0</v>
      </c>
      <c r="AI652" s="151"/>
      <c r="AJ652" s="151"/>
      <c r="AK652" s="151"/>
      <c r="AL652" s="151"/>
      <c r="AM652" s="151"/>
      <c r="AN652" s="151"/>
      <c r="AO652" s="151"/>
      <c r="AP652" s="151"/>
      <c r="AQ652" s="151"/>
      <c r="AR652" s="151"/>
      <c r="AS652" s="151"/>
      <c r="AT652" s="151"/>
      <c r="AU652" s="151"/>
      <c r="AV652" s="151"/>
      <c r="AW652" s="151"/>
      <c r="AX652" s="151"/>
      <c r="AY652" s="151"/>
      <c r="AZ652" s="151"/>
      <c r="BA652" s="151"/>
      <c r="BB652" s="151"/>
      <c r="BC652" s="151"/>
      <c r="BD652" s="151"/>
      <c r="BE652" s="151"/>
      <c r="BF652" s="151"/>
      <c r="BG652" s="151"/>
      <c r="BH652" s="151"/>
    </row>
    <row r="653" spans="1:60" outlineLevel="1">
      <c r="A653" s="158"/>
      <c r="B653" s="159"/>
      <c r="C653" s="188" t="s">
        <v>1018</v>
      </c>
      <c r="D653" s="161"/>
      <c r="E653" s="162">
        <v>6.16</v>
      </c>
      <c r="F653" s="160"/>
      <c r="G653" s="160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60"/>
      <c r="Y653" s="151"/>
      <c r="Z653" s="151"/>
      <c r="AA653" s="151"/>
      <c r="AB653" s="151"/>
      <c r="AC653" s="151"/>
      <c r="AD653" s="151"/>
      <c r="AE653" s="151"/>
      <c r="AF653" s="151"/>
      <c r="AG653" s="151" t="s">
        <v>2034</v>
      </c>
      <c r="AH653" s="151">
        <v>0</v>
      </c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ht="22.5" outlineLevel="1">
      <c r="A654" s="170">
        <v>173</v>
      </c>
      <c r="B654" s="171" t="s">
        <v>1019</v>
      </c>
      <c r="C654" s="187" t="s">
        <v>1020</v>
      </c>
      <c r="D654" s="172" t="s">
        <v>2093</v>
      </c>
      <c r="E654" s="173">
        <v>35.200000000000003</v>
      </c>
      <c r="F654" s="174"/>
      <c r="G654" s="175">
        <f>ROUND(E654*F654,2)</f>
        <v>0</v>
      </c>
      <c r="H654" s="174"/>
      <c r="I654" s="175">
        <f>ROUND(E654*H654,2)</f>
        <v>0</v>
      </c>
      <c r="J654" s="174"/>
      <c r="K654" s="175">
        <f>ROUND(E654*J654,2)</f>
        <v>0</v>
      </c>
      <c r="L654" s="175">
        <v>21</v>
      </c>
      <c r="M654" s="175">
        <f>G654*(1+L654/100)</f>
        <v>0</v>
      </c>
      <c r="N654" s="175">
        <v>1E-3</v>
      </c>
      <c r="O654" s="175">
        <f>ROUND(E654*N654,2)</f>
        <v>0.04</v>
      </c>
      <c r="P654" s="175">
        <v>0</v>
      </c>
      <c r="Q654" s="175">
        <f>ROUND(E654*P654,2)</f>
        <v>0</v>
      </c>
      <c r="R654" s="175" t="s">
        <v>2094</v>
      </c>
      <c r="S654" s="175" t="s">
        <v>2019</v>
      </c>
      <c r="T654" s="176" t="s">
        <v>2020</v>
      </c>
      <c r="U654" s="160">
        <v>0</v>
      </c>
      <c r="V654" s="160">
        <f>ROUND(E654*U654,2)</f>
        <v>0</v>
      </c>
      <c r="W654" s="160"/>
      <c r="X654" s="160" t="s">
        <v>2095</v>
      </c>
      <c r="Y654" s="151"/>
      <c r="Z654" s="151"/>
      <c r="AA654" s="151"/>
      <c r="AB654" s="151"/>
      <c r="AC654" s="151"/>
      <c r="AD654" s="151"/>
      <c r="AE654" s="151"/>
      <c r="AF654" s="151"/>
      <c r="AG654" s="151" t="s">
        <v>2096</v>
      </c>
      <c r="AH654" s="151"/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outlineLevel="1">
      <c r="A655" s="158"/>
      <c r="B655" s="159"/>
      <c r="C655" s="188" t="s">
        <v>1021</v>
      </c>
      <c r="D655" s="161"/>
      <c r="E655" s="162"/>
      <c r="F655" s="160"/>
      <c r="G655" s="160"/>
      <c r="H655" s="160"/>
      <c r="I655" s="160"/>
      <c r="J655" s="160"/>
      <c r="K655" s="160"/>
      <c r="L655" s="160"/>
      <c r="M655" s="160"/>
      <c r="N655" s="160"/>
      <c r="O655" s="160"/>
      <c r="P655" s="160"/>
      <c r="Q655" s="160"/>
      <c r="R655" s="160"/>
      <c r="S655" s="160"/>
      <c r="T655" s="160"/>
      <c r="U655" s="160"/>
      <c r="V655" s="160"/>
      <c r="W655" s="160"/>
      <c r="X655" s="160"/>
      <c r="Y655" s="151"/>
      <c r="Z655" s="151"/>
      <c r="AA655" s="151"/>
      <c r="AB655" s="151"/>
      <c r="AC655" s="151"/>
      <c r="AD655" s="151"/>
      <c r="AE655" s="151"/>
      <c r="AF655" s="151"/>
      <c r="AG655" s="151" t="s">
        <v>2034</v>
      </c>
      <c r="AH655" s="151">
        <v>0</v>
      </c>
      <c r="AI655" s="151"/>
      <c r="AJ655" s="151"/>
      <c r="AK655" s="151"/>
      <c r="AL655" s="151"/>
      <c r="AM655" s="151"/>
      <c r="AN655" s="151"/>
      <c r="AO655" s="151"/>
      <c r="AP655" s="151"/>
      <c r="AQ655" s="151"/>
      <c r="AR655" s="151"/>
      <c r="AS655" s="151"/>
      <c r="AT655" s="151"/>
      <c r="AU655" s="151"/>
      <c r="AV655" s="151"/>
      <c r="AW655" s="151"/>
      <c r="AX655" s="151"/>
      <c r="AY655" s="151"/>
      <c r="AZ655" s="151"/>
      <c r="BA655" s="151"/>
      <c r="BB655" s="151"/>
      <c r="BC655" s="151"/>
      <c r="BD655" s="151"/>
      <c r="BE655" s="151"/>
      <c r="BF655" s="151"/>
      <c r="BG655" s="151"/>
      <c r="BH655" s="151"/>
    </row>
    <row r="656" spans="1:60" outlineLevel="1">
      <c r="A656" s="158"/>
      <c r="B656" s="159"/>
      <c r="C656" s="188" t="s">
        <v>1022</v>
      </c>
      <c r="D656" s="161"/>
      <c r="E656" s="162">
        <v>35.200000000000003</v>
      </c>
      <c r="F656" s="160"/>
      <c r="G656" s="160"/>
      <c r="H656" s="160"/>
      <c r="I656" s="160"/>
      <c r="J656" s="160"/>
      <c r="K656" s="160"/>
      <c r="L656" s="160"/>
      <c r="M656" s="160"/>
      <c r="N656" s="160"/>
      <c r="O656" s="160"/>
      <c r="P656" s="160"/>
      <c r="Q656" s="160"/>
      <c r="R656" s="160"/>
      <c r="S656" s="160"/>
      <c r="T656" s="160"/>
      <c r="U656" s="160"/>
      <c r="V656" s="160"/>
      <c r="W656" s="160"/>
      <c r="X656" s="160"/>
      <c r="Y656" s="151"/>
      <c r="Z656" s="151"/>
      <c r="AA656" s="151"/>
      <c r="AB656" s="151"/>
      <c r="AC656" s="151"/>
      <c r="AD656" s="151"/>
      <c r="AE656" s="151"/>
      <c r="AF656" s="151"/>
      <c r="AG656" s="151" t="s">
        <v>2034</v>
      </c>
      <c r="AH656" s="151">
        <v>0</v>
      </c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ht="22.5" outlineLevel="1">
      <c r="A657" s="170">
        <v>174</v>
      </c>
      <c r="B657" s="171" t="s">
        <v>1023</v>
      </c>
      <c r="C657" s="187" t="s">
        <v>1024</v>
      </c>
      <c r="D657" s="172" t="s">
        <v>2080</v>
      </c>
      <c r="E657" s="173">
        <v>9.68</v>
      </c>
      <c r="F657" s="174"/>
      <c r="G657" s="175">
        <f>ROUND(E657*F657,2)</f>
        <v>0</v>
      </c>
      <c r="H657" s="174"/>
      <c r="I657" s="175">
        <f>ROUND(E657*H657,2)</f>
        <v>0</v>
      </c>
      <c r="J657" s="174"/>
      <c r="K657" s="175">
        <f>ROUND(E657*J657,2)</f>
        <v>0</v>
      </c>
      <c r="L657" s="175">
        <v>21</v>
      </c>
      <c r="M657" s="175">
        <f>G657*(1+L657/100)</f>
        <v>0</v>
      </c>
      <c r="N657" s="175">
        <v>1.9199999999999998E-2</v>
      </c>
      <c r="O657" s="175">
        <f>ROUND(E657*N657,2)</f>
        <v>0.19</v>
      </c>
      <c r="P657" s="175">
        <v>0</v>
      </c>
      <c r="Q657" s="175">
        <f>ROUND(E657*P657,2)</f>
        <v>0</v>
      </c>
      <c r="R657" s="175" t="s">
        <v>2094</v>
      </c>
      <c r="S657" s="175" t="s">
        <v>2019</v>
      </c>
      <c r="T657" s="176" t="s">
        <v>2020</v>
      </c>
      <c r="U657" s="160">
        <v>0</v>
      </c>
      <c r="V657" s="160">
        <f>ROUND(E657*U657,2)</f>
        <v>0</v>
      </c>
      <c r="W657" s="160"/>
      <c r="X657" s="160" t="s">
        <v>2095</v>
      </c>
      <c r="Y657" s="151"/>
      <c r="Z657" s="151"/>
      <c r="AA657" s="151"/>
      <c r="AB657" s="151"/>
      <c r="AC657" s="151"/>
      <c r="AD657" s="151"/>
      <c r="AE657" s="151"/>
      <c r="AF657" s="151"/>
      <c r="AG657" s="151" t="s">
        <v>2096</v>
      </c>
      <c r="AH657" s="151"/>
      <c r="AI657" s="151"/>
      <c r="AJ657" s="151"/>
      <c r="AK657" s="151"/>
      <c r="AL657" s="151"/>
      <c r="AM657" s="151"/>
      <c r="AN657" s="151"/>
      <c r="AO657" s="151"/>
      <c r="AP657" s="151"/>
      <c r="AQ657" s="151"/>
      <c r="AR657" s="151"/>
      <c r="AS657" s="151"/>
      <c r="AT657" s="151"/>
      <c r="AU657" s="151"/>
      <c r="AV657" s="151"/>
      <c r="AW657" s="151"/>
      <c r="AX657" s="151"/>
      <c r="AY657" s="151"/>
      <c r="AZ657" s="151"/>
      <c r="BA657" s="151"/>
      <c r="BB657" s="151"/>
      <c r="BC657" s="151"/>
      <c r="BD657" s="151"/>
      <c r="BE657" s="151"/>
      <c r="BF657" s="151"/>
      <c r="BG657" s="151"/>
      <c r="BH657" s="151"/>
    </row>
    <row r="658" spans="1:60" outlineLevel="1">
      <c r="A658" s="158"/>
      <c r="B658" s="159"/>
      <c r="C658" s="188" t="s">
        <v>1025</v>
      </c>
      <c r="D658" s="161"/>
      <c r="E658" s="162"/>
      <c r="F658" s="160"/>
      <c r="G658" s="160"/>
      <c r="H658" s="160"/>
      <c r="I658" s="160"/>
      <c r="J658" s="160"/>
      <c r="K658" s="160"/>
      <c r="L658" s="160"/>
      <c r="M658" s="160"/>
      <c r="N658" s="160"/>
      <c r="O658" s="160"/>
      <c r="P658" s="160"/>
      <c r="Q658" s="160"/>
      <c r="R658" s="160"/>
      <c r="S658" s="160"/>
      <c r="T658" s="160"/>
      <c r="U658" s="160"/>
      <c r="V658" s="160"/>
      <c r="W658" s="160"/>
      <c r="X658" s="160"/>
      <c r="Y658" s="151"/>
      <c r="Z658" s="151"/>
      <c r="AA658" s="151"/>
      <c r="AB658" s="151"/>
      <c r="AC658" s="151"/>
      <c r="AD658" s="151"/>
      <c r="AE658" s="151"/>
      <c r="AF658" s="151"/>
      <c r="AG658" s="151" t="s">
        <v>2034</v>
      </c>
      <c r="AH658" s="151">
        <v>0</v>
      </c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>
      <c r="A659" s="158"/>
      <c r="B659" s="159"/>
      <c r="C659" s="188" t="s">
        <v>1026</v>
      </c>
      <c r="D659" s="161"/>
      <c r="E659" s="162">
        <v>9.68</v>
      </c>
      <c r="F659" s="160"/>
      <c r="G659" s="160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60"/>
      <c r="Y659" s="151"/>
      <c r="Z659" s="151"/>
      <c r="AA659" s="151"/>
      <c r="AB659" s="151"/>
      <c r="AC659" s="151"/>
      <c r="AD659" s="151"/>
      <c r="AE659" s="151"/>
      <c r="AF659" s="151"/>
      <c r="AG659" s="151" t="s">
        <v>2034</v>
      </c>
      <c r="AH659" s="151">
        <v>0</v>
      </c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ht="22.5" outlineLevel="1">
      <c r="A660" s="170">
        <v>175</v>
      </c>
      <c r="B660" s="171" t="s">
        <v>1027</v>
      </c>
      <c r="C660" s="187" t="s">
        <v>1028</v>
      </c>
      <c r="D660" s="172" t="s">
        <v>2196</v>
      </c>
      <c r="E660" s="173">
        <v>48.766669999999998</v>
      </c>
      <c r="F660" s="174"/>
      <c r="G660" s="175">
        <f>ROUND(E660*F660,2)</f>
        <v>0</v>
      </c>
      <c r="H660" s="174"/>
      <c r="I660" s="175">
        <f>ROUND(E660*H660,2)</f>
        <v>0</v>
      </c>
      <c r="J660" s="174"/>
      <c r="K660" s="175">
        <f>ROUND(E660*J660,2)</f>
        <v>0</v>
      </c>
      <c r="L660" s="175">
        <v>21</v>
      </c>
      <c r="M660" s="175">
        <f>G660*(1+L660/100)</f>
        <v>0</v>
      </c>
      <c r="N660" s="175">
        <v>4.4999999999999999E-4</v>
      </c>
      <c r="O660" s="175">
        <f>ROUND(E660*N660,2)</f>
        <v>0.02</v>
      </c>
      <c r="P660" s="175">
        <v>0</v>
      </c>
      <c r="Q660" s="175">
        <f>ROUND(E660*P660,2)</f>
        <v>0</v>
      </c>
      <c r="R660" s="175" t="s">
        <v>2094</v>
      </c>
      <c r="S660" s="175" t="s">
        <v>2019</v>
      </c>
      <c r="T660" s="176" t="s">
        <v>2020</v>
      </c>
      <c r="U660" s="160">
        <v>0</v>
      </c>
      <c r="V660" s="160">
        <f>ROUND(E660*U660,2)</f>
        <v>0</v>
      </c>
      <c r="W660" s="160"/>
      <c r="X660" s="160" t="s">
        <v>2095</v>
      </c>
      <c r="Y660" s="151"/>
      <c r="Z660" s="151"/>
      <c r="AA660" s="151"/>
      <c r="AB660" s="151"/>
      <c r="AC660" s="151"/>
      <c r="AD660" s="151"/>
      <c r="AE660" s="151"/>
      <c r="AF660" s="151"/>
      <c r="AG660" s="151" t="s">
        <v>2096</v>
      </c>
      <c r="AH660" s="151"/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outlineLevel="1">
      <c r="A661" s="158"/>
      <c r="B661" s="159"/>
      <c r="C661" s="188" t="s">
        <v>1029</v>
      </c>
      <c r="D661" s="161"/>
      <c r="E661" s="162"/>
      <c r="F661" s="160"/>
      <c r="G661" s="160"/>
      <c r="H661" s="160"/>
      <c r="I661" s="160"/>
      <c r="J661" s="160"/>
      <c r="K661" s="160"/>
      <c r="L661" s="160"/>
      <c r="M661" s="160"/>
      <c r="N661" s="160"/>
      <c r="O661" s="160"/>
      <c r="P661" s="160"/>
      <c r="Q661" s="160"/>
      <c r="R661" s="160"/>
      <c r="S661" s="160"/>
      <c r="T661" s="160"/>
      <c r="U661" s="160"/>
      <c r="V661" s="160"/>
      <c r="W661" s="160"/>
      <c r="X661" s="160"/>
      <c r="Y661" s="151"/>
      <c r="Z661" s="151"/>
      <c r="AA661" s="151"/>
      <c r="AB661" s="151"/>
      <c r="AC661" s="151"/>
      <c r="AD661" s="151"/>
      <c r="AE661" s="151"/>
      <c r="AF661" s="151"/>
      <c r="AG661" s="151" t="s">
        <v>2034</v>
      </c>
      <c r="AH661" s="151">
        <v>0</v>
      </c>
      <c r="AI661" s="151"/>
      <c r="AJ661" s="151"/>
      <c r="AK661" s="151"/>
      <c r="AL661" s="151"/>
      <c r="AM661" s="151"/>
      <c r="AN661" s="151"/>
      <c r="AO661" s="151"/>
      <c r="AP661" s="151"/>
      <c r="AQ661" s="151"/>
      <c r="AR661" s="151"/>
      <c r="AS661" s="151"/>
      <c r="AT661" s="151"/>
      <c r="AU661" s="151"/>
      <c r="AV661" s="151"/>
      <c r="AW661" s="151"/>
      <c r="AX661" s="151"/>
      <c r="AY661" s="151"/>
      <c r="AZ661" s="151"/>
      <c r="BA661" s="151"/>
      <c r="BB661" s="151"/>
      <c r="BC661" s="151"/>
      <c r="BD661" s="151"/>
      <c r="BE661" s="151"/>
      <c r="BF661" s="151"/>
      <c r="BG661" s="151"/>
      <c r="BH661" s="151"/>
    </row>
    <row r="662" spans="1:60" outlineLevel="1">
      <c r="A662" s="158"/>
      <c r="B662" s="159"/>
      <c r="C662" s="188" t="s">
        <v>1030</v>
      </c>
      <c r="D662" s="161"/>
      <c r="E662" s="162">
        <v>48.766669999999998</v>
      </c>
      <c r="F662" s="160"/>
      <c r="G662" s="160"/>
      <c r="H662" s="160"/>
      <c r="I662" s="160"/>
      <c r="J662" s="160"/>
      <c r="K662" s="160"/>
      <c r="L662" s="160"/>
      <c r="M662" s="160"/>
      <c r="N662" s="160"/>
      <c r="O662" s="160"/>
      <c r="P662" s="160"/>
      <c r="Q662" s="160"/>
      <c r="R662" s="160"/>
      <c r="S662" s="160"/>
      <c r="T662" s="160"/>
      <c r="U662" s="160"/>
      <c r="V662" s="160"/>
      <c r="W662" s="160"/>
      <c r="X662" s="160"/>
      <c r="Y662" s="151"/>
      <c r="Z662" s="151"/>
      <c r="AA662" s="151"/>
      <c r="AB662" s="151"/>
      <c r="AC662" s="151"/>
      <c r="AD662" s="151"/>
      <c r="AE662" s="151"/>
      <c r="AF662" s="151"/>
      <c r="AG662" s="151" t="s">
        <v>2034</v>
      </c>
      <c r="AH662" s="151">
        <v>0</v>
      </c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>
      <c r="A663" s="170">
        <v>176</v>
      </c>
      <c r="B663" s="171" t="s">
        <v>1031</v>
      </c>
      <c r="C663" s="187" t="s">
        <v>1032</v>
      </c>
      <c r="D663" s="172" t="s">
        <v>2111</v>
      </c>
      <c r="E663" s="173">
        <v>0.25717000000000001</v>
      </c>
      <c r="F663" s="174"/>
      <c r="G663" s="175">
        <f>ROUND(E663*F663,2)</f>
        <v>0</v>
      </c>
      <c r="H663" s="174"/>
      <c r="I663" s="175">
        <f>ROUND(E663*H663,2)</f>
        <v>0</v>
      </c>
      <c r="J663" s="174"/>
      <c r="K663" s="175">
        <f>ROUND(E663*J663,2)</f>
        <v>0</v>
      </c>
      <c r="L663" s="175">
        <v>21</v>
      </c>
      <c r="M663" s="175">
        <f>G663*(1+L663/100)</f>
        <v>0</v>
      </c>
      <c r="N663" s="175">
        <v>0</v>
      </c>
      <c r="O663" s="175">
        <f>ROUND(E663*N663,2)</f>
        <v>0</v>
      </c>
      <c r="P663" s="175">
        <v>0</v>
      </c>
      <c r="Q663" s="175">
        <f>ROUND(E663*P663,2)</f>
        <v>0</v>
      </c>
      <c r="R663" s="175" t="s">
        <v>1004</v>
      </c>
      <c r="S663" s="175" t="s">
        <v>2019</v>
      </c>
      <c r="T663" s="176" t="s">
        <v>2020</v>
      </c>
      <c r="U663" s="160">
        <v>1.5980000000000001</v>
      </c>
      <c r="V663" s="160">
        <f>ROUND(E663*U663,2)</f>
        <v>0.41</v>
      </c>
      <c r="W663" s="160"/>
      <c r="X663" s="160" t="s">
        <v>2021</v>
      </c>
      <c r="Y663" s="151"/>
      <c r="Z663" s="151"/>
      <c r="AA663" s="151"/>
      <c r="AB663" s="151"/>
      <c r="AC663" s="151"/>
      <c r="AD663" s="151"/>
      <c r="AE663" s="151"/>
      <c r="AF663" s="151"/>
      <c r="AG663" s="151" t="s">
        <v>2022</v>
      </c>
      <c r="AH663" s="151"/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outlineLevel="1">
      <c r="A664" s="158"/>
      <c r="B664" s="159"/>
      <c r="C664" s="248" t="s">
        <v>2602</v>
      </c>
      <c r="D664" s="249"/>
      <c r="E664" s="249"/>
      <c r="F664" s="249"/>
      <c r="G664" s="249"/>
      <c r="H664" s="160"/>
      <c r="I664" s="160"/>
      <c r="J664" s="160"/>
      <c r="K664" s="160"/>
      <c r="L664" s="160"/>
      <c r="M664" s="160"/>
      <c r="N664" s="160"/>
      <c r="O664" s="160"/>
      <c r="P664" s="160"/>
      <c r="Q664" s="160"/>
      <c r="R664" s="160"/>
      <c r="S664" s="160"/>
      <c r="T664" s="160"/>
      <c r="U664" s="160"/>
      <c r="V664" s="160"/>
      <c r="W664" s="160"/>
      <c r="X664" s="160"/>
      <c r="Y664" s="151"/>
      <c r="Z664" s="151"/>
      <c r="AA664" s="151"/>
      <c r="AB664" s="151"/>
      <c r="AC664" s="151"/>
      <c r="AD664" s="151"/>
      <c r="AE664" s="151"/>
      <c r="AF664" s="151"/>
      <c r="AG664" s="151" t="s">
        <v>2024</v>
      </c>
      <c r="AH664" s="151"/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>
      <c r="A665" s="164" t="s">
        <v>2013</v>
      </c>
      <c r="B665" s="165" t="s">
        <v>1972</v>
      </c>
      <c r="C665" s="186" t="s">
        <v>1973</v>
      </c>
      <c r="D665" s="166"/>
      <c r="E665" s="167"/>
      <c r="F665" s="168"/>
      <c r="G665" s="168">
        <f>SUMIF(AG666:AG680,"&lt;&gt;NOR",G666:G680)</f>
        <v>0</v>
      </c>
      <c r="H665" s="168"/>
      <c r="I665" s="168">
        <f>SUM(I666:I680)</f>
        <v>0</v>
      </c>
      <c r="J665" s="168"/>
      <c r="K665" s="168">
        <f>SUM(K666:K680)</f>
        <v>0</v>
      </c>
      <c r="L665" s="168"/>
      <c r="M665" s="168">
        <f>SUM(M666:M680)</f>
        <v>0</v>
      </c>
      <c r="N665" s="168"/>
      <c r="O665" s="168">
        <f>SUM(O666:O680)</f>
        <v>0.04</v>
      </c>
      <c r="P665" s="168"/>
      <c r="Q665" s="168">
        <f>SUM(Q666:Q680)</f>
        <v>0</v>
      </c>
      <c r="R665" s="168"/>
      <c r="S665" s="168"/>
      <c r="T665" s="169"/>
      <c r="U665" s="163"/>
      <c r="V665" s="163">
        <f>SUM(V666:V680)</f>
        <v>1.6400000000000001</v>
      </c>
      <c r="W665" s="163"/>
      <c r="X665" s="163"/>
      <c r="AG665" t="s">
        <v>2014</v>
      </c>
    </row>
    <row r="666" spans="1:60" outlineLevel="1">
      <c r="A666" s="178">
        <v>177</v>
      </c>
      <c r="B666" s="179" t="s">
        <v>1033</v>
      </c>
      <c r="C666" s="189" t="s">
        <v>1034</v>
      </c>
      <c r="D666" s="180" t="s">
        <v>2080</v>
      </c>
      <c r="E666" s="181">
        <v>1.35</v>
      </c>
      <c r="F666" s="182"/>
      <c r="G666" s="183">
        <f>ROUND(E666*F666,2)</f>
        <v>0</v>
      </c>
      <c r="H666" s="182"/>
      <c r="I666" s="183">
        <f>ROUND(E666*H666,2)</f>
        <v>0</v>
      </c>
      <c r="J666" s="182"/>
      <c r="K666" s="183">
        <f>ROUND(E666*J666,2)</f>
        <v>0</v>
      </c>
      <c r="L666" s="183">
        <v>21</v>
      </c>
      <c r="M666" s="183">
        <f>G666*(1+L666/100)</f>
        <v>0</v>
      </c>
      <c r="N666" s="183">
        <v>2.1000000000000001E-4</v>
      </c>
      <c r="O666" s="183">
        <f>ROUND(E666*N666,2)</f>
        <v>0</v>
      </c>
      <c r="P666" s="183">
        <v>0</v>
      </c>
      <c r="Q666" s="183">
        <f>ROUND(E666*P666,2)</f>
        <v>0</v>
      </c>
      <c r="R666" s="183" t="s">
        <v>1004</v>
      </c>
      <c r="S666" s="183" t="s">
        <v>2019</v>
      </c>
      <c r="T666" s="184" t="s">
        <v>2020</v>
      </c>
      <c r="U666" s="160">
        <v>0.05</v>
      </c>
      <c r="V666" s="160">
        <f>ROUND(E666*U666,2)</f>
        <v>7.0000000000000007E-2</v>
      </c>
      <c r="W666" s="160"/>
      <c r="X666" s="160" t="s">
        <v>2021</v>
      </c>
      <c r="Y666" s="151"/>
      <c r="Z666" s="151"/>
      <c r="AA666" s="151"/>
      <c r="AB666" s="151"/>
      <c r="AC666" s="151"/>
      <c r="AD666" s="151"/>
      <c r="AE666" s="151"/>
      <c r="AF666" s="151"/>
      <c r="AG666" s="151" t="s">
        <v>2022</v>
      </c>
      <c r="AH666" s="151"/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ht="22.5" outlineLevel="1">
      <c r="A667" s="170">
        <v>178</v>
      </c>
      <c r="B667" s="171" t="s">
        <v>1035</v>
      </c>
      <c r="C667" s="187" t="s">
        <v>1036</v>
      </c>
      <c r="D667" s="172" t="s">
        <v>2080</v>
      </c>
      <c r="E667" s="173">
        <v>1.35</v>
      </c>
      <c r="F667" s="174"/>
      <c r="G667" s="175">
        <f>ROUND(E667*F667,2)</f>
        <v>0</v>
      </c>
      <c r="H667" s="174"/>
      <c r="I667" s="175">
        <f>ROUND(E667*H667,2)</f>
        <v>0</v>
      </c>
      <c r="J667" s="174"/>
      <c r="K667" s="175">
        <f>ROUND(E667*J667,2)</f>
        <v>0</v>
      </c>
      <c r="L667" s="175">
        <v>21</v>
      </c>
      <c r="M667" s="175">
        <f>G667*(1+L667/100)</f>
        <v>0</v>
      </c>
      <c r="N667" s="175">
        <v>4.8700000000000002E-3</v>
      </c>
      <c r="O667" s="175">
        <f>ROUND(E667*N667,2)</f>
        <v>0.01</v>
      </c>
      <c r="P667" s="175">
        <v>0</v>
      </c>
      <c r="Q667" s="175">
        <f>ROUND(E667*P667,2)</f>
        <v>0</v>
      </c>
      <c r="R667" s="175" t="s">
        <v>1004</v>
      </c>
      <c r="S667" s="175" t="s">
        <v>2019</v>
      </c>
      <c r="T667" s="176" t="s">
        <v>2020</v>
      </c>
      <c r="U667" s="160">
        <v>1.1259999999999999</v>
      </c>
      <c r="V667" s="160">
        <f>ROUND(E667*U667,2)</f>
        <v>1.52</v>
      </c>
      <c r="W667" s="160"/>
      <c r="X667" s="160" t="s">
        <v>2021</v>
      </c>
      <c r="Y667" s="151"/>
      <c r="Z667" s="151"/>
      <c r="AA667" s="151"/>
      <c r="AB667" s="151"/>
      <c r="AC667" s="151"/>
      <c r="AD667" s="151"/>
      <c r="AE667" s="151"/>
      <c r="AF667" s="151"/>
      <c r="AG667" s="151" t="s">
        <v>2022</v>
      </c>
      <c r="AH667" s="151"/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>
      <c r="A668" s="158"/>
      <c r="B668" s="159"/>
      <c r="C668" s="188" t="s">
        <v>1037</v>
      </c>
      <c r="D668" s="161"/>
      <c r="E668" s="162"/>
      <c r="F668" s="160"/>
      <c r="G668" s="160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60"/>
      <c r="Y668" s="151"/>
      <c r="Z668" s="151"/>
      <c r="AA668" s="151"/>
      <c r="AB668" s="151"/>
      <c r="AC668" s="151"/>
      <c r="AD668" s="151"/>
      <c r="AE668" s="151"/>
      <c r="AF668" s="151"/>
      <c r="AG668" s="151" t="s">
        <v>2034</v>
      </c>
      <c r="AH668" s="151">
        <v>0</v>
      </c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>
      <c r="A669" s="158"/>
      <c r="B669" s="159"/>
      <c r="C669" s="188" t="s">
        <v>1038</v>
      </c>
      <c r="D669" s="161"/>
      <c r="E669" s="162">
        <v>1.35</v>
      </c>
      <c r="F669" s="160"/>
      <c r="G669" s="160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60"/>
      <c r="Y669" s="151"/>
      <c r="Z669" s="151"/>
      <c r="AA669" s="151"/>
      <c r="AB669" s="151"/>
      <c r="AC669" s="151"/>
      <c r="AD669" s="151"/>
      <c r="AE669" s="151"/>
      <c r="AF669" s="151"/>
      <c r="AG669" s="151" t="s">
        <v>2034</v>
      </c>
      <c r="AH669" s="151">
        <v>0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ht="33.75" outlineLevel="1">
      <c r="A670" s="170">
        <v>179</v>
      </c>
      <c r="B670" s="171" t="s">
        <v>1014</v>
      </c>
      <c r="C670" s="187" t="s">
        <v>1015</v>
      </c>
      <c r="D670" s="172" t="s">
        <v>2196</v>
      </c>
      <c r="E670" s="173">
        <v>0.94499999999999995</v>
      </c>
      <c r="F670" s="174"/>
      <c r="G670" s="175">
        <f>ROUND(E670*F670,2)</f>
        <v>0</v>
      </c>
      <c r="H670" s="174"/>
      <c r="I670" s="175">
        <f>ROUND(E670*H670,2)</f>
        <v>0</v>
      </c>
      <c r="J670" s="174"/>
      <c r="K670" s="175">
        <f>ROUND(E670*J670,2)</f>
        <v>0</v>
      </c>
      <c r="L670" s="175">
        <v>21</v>
      </c>
      <c r="M670" s="175">
        <f>G670*(1+L670/100)</f>
        <v>0</v>
      </c>
      <c r="N670" s="175">
        <v>2E-3</v>
      </c>
      <c r="O670" s="175">
        <f>ROUND(E670*N670,2)</f>
        <v>0</v>
      </c>
      <c r="P670" s="175">
        <v>0</v>
      </c>
      <c r="Q670" s="175">
        <f>ROUND(E670*P670,2)</f>
        <v>0</v>
      </c>
      <c r="R670" s="175" t="s">
        <v>2094</v>
      </c>
      <c r="S670" s="175" t="s">
        <v>2019</v>
      </c>
      <c r="T670" s="176" t="s">
        <v>2020</v>
      </c>
      <c r="U670" s="160">
        <v>0</v>
      </c>
      <c r="V670" s="160">
        <f>ROUND(E670*U670,2)</f>
        <v>0</v>
      </c>
      <c r="W670" s="160"/>
      <c r="X670" s="160" t="s">
        <v>2095</v>
      </c>
      <c r="Y670" s="151"/>
      <c r="Z670" s="151"/>
      <c r="AA670" s="151"/>
      <c r="AB670" s="151"/>
      <c r="AC670" s="151"/>
      <c r="AD670" s="151"/>
      <c r="AE670" s="151"/>
      <c r="AF670" s="151"/>
      <c r="AG670" s="151" t="s">
        <v>2096</v>
      </c>
      <c r="AH670" s="151"/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>
      <c r="A671" s="158"/>
      <c r="B671" s="159"/>
      <c r="C671" s="250" t="s">
        <v>1016</v>
      </c>
      <c r="D671" s="251"/>
      <c r="E671" s="251"/>
      <c r="F671" s="251"/>
      <c r="G671" s="251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60"/>
      <c r="Y671" s="151"/>
      <c r="Z671" s="151"/>
      <c r="AA671" s="151"/>
      <c r="AB671" s="151"/>
      <c r="AC671" s="151"/>
      <c r="AD671" s="151"/>
      <c r="AE671" s="151"/>
      <c r="AF671" s="151"/>
      <c r="AG671" s="151" t="s">
        <v>2115</v>
      </c>
      <c r="AH671" s="151"/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>
      <c r="A672" s="158"/>
      <c r="B672" s="159"/>
      <c r="C672" s="188" t="s">
        <v>1039</v>
      </c>
      <c r="D672" s="161"/>
      <c r="E672" s="162"/>
      <c r="F672" s="160"/>
      <c r="G672" s="160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60"/>
      <c r="Y672" s="151"/>
      <c r="Z672" s="151"/>
      <c r="AA672" s="151"/>
      <c r="AB672" s="151"/>
      <c r="AC672" s="151"/>
      <c r="AD672" s="151"/>
      <c r="AE672" s="151"/>
      <c r="AF672" s="151"/>
      <c r="AG672" s="151" t="s">
        <v>2034</v>
      </c>
      <c r="AH672" s="151">
        <v>0</v>
      </c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>
      <c r="A673" s="158"/>
      <c r="B673" s="159"/>
      <c r="C673" s="188" t="s">
        <v>1040</v>
      </c>
      <c r="D673" s="161"/>
      <c r="E673" s="162">
        <v>0.94499999999999995</v>
      </c>
      <c r="F673" s="160"/>
      <c r="G673" s="160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60"/>
      <c r="Y673" s="151"/>
      <c r="Z673" s="151"/>
      <c r="AA673" s="151"/>
      <c r="AB673" s="151"/>
      <c r="AC673" s="151"/>
      <c r="AD673" s="151"/>
      <c r="AE673" s="151"/>
      <c r="AF673" s="151"/>
      <c r="AG673" s="151" t="s">
        <v>2034</v>
      </c>
      <c r="AH673" s="151">
        <v>0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ht="22.5" outlineLevel="1">
      <c r="A674" s="170">
        <v>180</v>
      </c>
      <c r="B674" s="171" t="s">
        <v>1019</v>
      </c>
      <c r="C674" s="187" t="s">
        <v>1020</v>
      </c>
      <c r="D674" s="172" t="s">
        <v>2093</v>
      </c>
      <c r="E674" s="173">
        <v>5.4</v>
      </c>
      <c r="F674" s="174"/>
      <c r="G674" s="175">
        <f>ROUND(E674*F674,2)</f>
        <v>0</v>
      </c>
      <c r="H674" s="174"/>
      <c r="I674" s="175">
        <f>ROUND(E674*H674,2)</f>
        <v>0</v>
      </c>
      <c r="J674" s="174"/>
      <c r="K674" s="175">
        <f>ROUND(E674*J674,2)</f>
        <v>0</v>
      </c>
      <c r="L674" s="175">
        <v>21</v>
      </c>
      <c r="M674" s="175">
        <f>G674*(1+L674/100)</f>
        <v>0</v>
      </c>
      <c r="N674" s="175">
        <v>1E-3</v>
      </c>
      <c r="O674" s="175">
        <f>ROUND(E674*N674,2)</f>
        <v>0.01</v>
      </c>
      <c r="P674" s="175">
        <v>0</v>
      </c>
      <c r="Q674" s="175">
        <f>ROUND(E674*P674,2)</f>
        <v>0</v>
      </c>
      <c r="R674" s="175" t="s">
        <v>2094</v>
      </c>
      <c r="S674" s="175" t="s">
        <v>2019</v>
      </c>
      <c r="T674" s="176" t="s">
        <v>2020</v>
      </c>
      <c r="U674" s="160">
        <v>0</v>
      </c>
      <c r="V674" s="160">
        <f>ROUND(E674*U674,2)</f>
        <v>0</v>
      </c>
      <c r="W674" s="160"/>
      <c r="X674" s="160" t="s">
        <v>2095</v>
      </c>
      <c r="Y674" s="151"/>
      <c r="Z674" s="151"/>
      <c r="AA674" s="151"/>
      <c r="AB674" s="151"/>
      <c r="AC674" s="151"/>
      <c r="AD674" s="151"/>
      <c r="AE674" s="151"/>
      <c r="AF674" s="151"/>
      <c r="AG674" s="151" t="s">
        <v>2096</v>
      </c>
      <c r="AH674" s="151"/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>
      <c r="A675" s="158"/>
      <c r="B675" s="159"/>
      <c r="C675" s="188" t="s">
        <v>1041</v>
      </c>
      <c r="D675" s="161"/>
      <c r="E675" s="162"/>
      <c r="F675" s="160"/>
      <c r="G675" s="160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60"/>
      <c r="Y675" s="151"/>
      <c r="Z675" s="151"/>
      <c r="AA675" s="151"/>
      <c r="AB675" s="151"/>
      <c r="AC675" s="151"/>
      <c r="AD675" s="151"/>
      <c r="AE675" s="151"/>
      <c r="AF675" s="151"/>
      <c r="AG675" s="151" t="s">
        <v>2034</v>
      </c>
      <c r="AH675" s="151">
        <v>0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>
      <c r="A676" s="158"/>
      <c r="B676" s="159"/>
      <c r="C676" s="188" t="s">
        <v>1042</v>
      </c>
      <c r="D676" s="161"/>
      <c r="E676" s="162">
        <v>5.4</v>
      </c>
      <c r="F676" s="160"/>
      <c r="G676" s="160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60"/>
      <c r="Y676" s="151"/>
      <c r="Z676" s="151"/>
      <c r="AA676" s="151"/>
      <c r="AB676" s="151"/>
      <c r="AC676" s="151"/>
      <c r="AD676" s="151"/>
      <c r="AE676" s="151"/>
      <c r="AF676" s="151"/>
      <c r="AG676" s="151" t="s">
        <v>2034</v>
      </c>
      <c r="AH676" s="151">
        <v>0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>
      <c r="A677" s="170">
        <v>181</v>
      </c>
      <c r="B677" s="171" t="s">
        <v>1043</v>
      </c>
      <c r="C677" s="187" t="s">
        <v>1044</v>
      </c>
      <c r="D677" s="172" t="s">
        <v>2080</v>
      </c>
      <c r="E677" s="173">
        <v>1.4850000000000001</v>
      </c>
      <c r="F677" s="174"/>
      <c r="G677" s="175">
        <f>ROUND(E677*F677,2)</f>
        <v>0</v>
      </c>
      <c r="H677" s="174"/>
      <c r="I677" s="175">
        <f>ROUND(E677*H677,2)</f>
        <v>0</v>
      </c>
      <c r="J677" s="174"/>
      <c r="K677" s="175">
        <f>ROUND(E677*J677,2)</f>
        <v>0</v>
      </c>
      <c r="L677" s="175">
        <v>21</v>
      </c>
      <c r="M677" s="175">
        <f>G677*(1+L677/100)</f>
        <v>0</v>
      </c>
      <c r="N677" s="175">
        <v>1.2200000000000001E-2</v>
      </c>
      <c r="O677" s="175">
        <f>ROUND(E677*N677,2)</f>
        <v>0.02</v>
      </c>
      <c r="P677" s="175">
        <v>0</v>
      </c>
      <c r="Q677" s="175">
        <f>ROUND(E677*P677,2)</f>
        <v>0</v>
      </c>
      <c r="R677" s="175" t="s">
        <v>2094</v>
      </c>
      <c r="S677" s="175" t="s">
        <v>2019</v>
      </c>
      <c r="T677" s="176" t="s">
        <v>2020</v>
      </c>
      <c r="U677" s="160">
        <v>0</v>
      </c>
      <c r="V677" s="160">
        <f>ROUND(E677*U677,2)</f>
        <v>0</v>
      </c>
      <c r="W677" s="160"/>
      <c r="X677" s="160" t="s">
        <v>2095</v>
      </c>
      <c r="Y677" s="151"/>
      <c r="Z677" s="151"/>
      <c r="AA677" s="151"/>
      <c r="AB677" s="151"/>
      <c r="AC677" s="151"/>
      <c r="AD677" s="151"/>
      <c r="AE677" s="151"/>
      <c r="AF677" s="151"/>
      <c r="AG677" s="151" t="s">
        <v>2096</v>
      </c>
      <c r="AH677" s="151"/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outlineLevel="1">
      <c r="A678" s="158"/>
      <c r="B678" s="159"/>
      <c r="C678" s="188" t="s">
        <v>1045</v>
      </c>
      <c r="D678" s="161"/>
      <c r="E678" s="162"/>
      <c r="F678" s="160"/>
      <c r="G678" s="160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60"/>
      <c r="Y678" s="151"/>
      <c r="Z678" s="151"/>
      <c r="AA678" s="151"/>
      <c r="AB678" s="151"/>
      <c r="AC678" s="151"/>
      <c r="AD678" s="151"/>
      <c r="AE678" s="151"/>
      <c r="AF678" s="151"/>
      <c r="AG678" s="151" t="s">
        <v>2034</v>
      </c>
      <c r="AH678" s="151">
        <v>0</v>
      </c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51"/>
      <c r="BB678" s="151"/>
      <c r="BC678" s="151"/>
      <c r="BD678" s="151"/>
      <c r="BE678" s="151"/>
      <c r="BF678" s="151"/>
      <c r="BG678" s="151"/>
      <c r="BH678" s="151"/>
    </row>
    <row r="679" spans="1:60" outlineLevel="1">
      <c r="A679" s="158"/>
      <c r="B679" s="159"/>
      <c r="C679" s="188" t="s">
        <v>1046</v>
      </c>
      <c r="D679" s="161"/>
      <c r="E679" s="162">
        <v>1.4850000000000001</v>
      </c>
      <c r="F679" s="160"/>
      <c r="G679" s="160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60"/>
      <c r="Y679" s="151"/>
      <c r="Z679" s="151"/>
      <c r="AA679" s="151"/>
      <c r="AB679" s="151"/>
      <c r="AC679" s="151"/>
      <c r="AD679" s="151"/>
      <c r="AE679" s="151"/>
      <c r="AF679" s="151"/>
      <c r="AG679" s="151" t="s">
        <v>2034</v>
      </c>
      <c r="AH679" s="151">
        <v>0</v>
      </c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>
      <c r="A680" s="178">
        <v>182</v>
      </c>
      <c r="B680" s="179" t="s">
        <v>1047</v>
      </c>
      <c r="C680" s="189" t="s">
        <v>1048</v>
      </c>
      <c r="D680" s="180" t="s">
        <v>2111</v>
      </c>
      <c r="E680" s="181">
        <v>3.1829999999999997E-2</v>
      </c>
      <c r="F680" s="182"/>
      <c r="G680" s="183">
        <f>ROUND(E680*F680,2)</f>
        <v>0</v>
      </c>
      <c r="H680" s="182"/>
      <c r="I680" s="183">
        <f>ROUND(E680*H680,2)</f>
        <v>0</v>
      </c>
      <c r="J680" s="182"/>
      <c r="K680" s="183">
        <f>ROUND(E680*J680,2)</f>
        <v>0</v>
      </c>
      <c r="L680" s="183">
        <v>21</v>
      </c>
      <c r="M680" s="183">
        <f>G680*(1+L680/100)</f>
        <v>0</v>
      </c>
      <c r="N680" s="183">
        <v>0</v>
      </c>
      <c r="O680" s="183">
        <f>ROUND(E680*N680,2)</f>
        <v>0</v>
      </c>
      <c r="P680" s="183">
        <v>0</v>
      </c>
      <c r="Q680" s="183">
        <f>ROUND(E680*P680,2)</f>
        <v>0</v>
      </c>
      <c r="R680" s="183" t="s">
        <v>1004</v>
      </c>
      <c r="S680" s="183" t="s">
        <v>2019</v>
      </c>
      <c r="T680" s="184" t="s">
        <v>2020</v>
      </c>
      <c r="U680" s="160">
        <v>1.5980000000000001</v>
      </c>
      <c r="V680" s="160">
        <f>ROUND(E680*U680,2)</f>
        <v>0.05</v>
      </c>
      <c r="W680" s="160"/>
      <c r="X680" s="160" t="s">
        <v>2021</v>
      </c>
      <c r="Y680" s="151"/>
      <c r="Z680" s="151"/>
      <c r="AA680" s="151"/>
      <c r="AB680" s="151"/>
      <c r="AC680" s="151"/>
      <c r="AD680" s="151"/>
      <c r="AE680" s="151"/>
      <c r="AF680" s="151"/>
      <c r="AG680" s="151" t="s">
        <v>2022</v>
      </c>
      <c r="AH680" s="151"/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>
      <c r="A681" s="164" t="s">
        <v>2013</v>
      </c>
      <c r="B681" s="165" t="s">
        <v>1974</v>
      </c>
      <c r="C681" s="186" t="s">
        <v>1975</v>
      </c>
      <c r="D681" s="166"/>
      <c r="E681" s="167"/>
      <c r="F681" s="168"/>
      <c r="G681" s="168">
        <f>SUMIF(AG682:AG688,"&lt;&gt;NOR",G682:G688)</f>
        <v>0</v>
      </c>
      <c r="H681" s="168"/>
      <c r="I681" s="168">
        <f>SUM(I682:I688)</f>
        <v>0</v>
      </c>
      <c r="J681" s="168"/>
      <c r="K681" s="168">
        <f>SUM(K682:K688)</f>
        <v>0</v>
      </c>
      <c r="L681" s="168"/>
      <c r="M681" s="168">
        <f>SUM(M682:M688)</f>
        <v>0</v>
      </c>
      <c r="N681" s="168"/>
      <c r="O681" s="168">
        <f>SUM(O682:O688)</f>
        <v>0.05</v>
      </c>
      <c r="P681" s="168"/>
      <c r="Q681" s="168">
        <f>SUM(Q682:Q688)</f>
        <v>0</v>
      </c>
      <c r="R681" s="168"/>
      <c r="S681" s="168"/>
      <c r="T681" s="169"/>
      <c r="U681" s="163"/>
      <c r="V681" s="163">
        <f>SUM(V682:V688)</f>
        <v>49.11</v>
      </c>
      <c r="W681" s="163"/>
      <c r="X681" s="163"/>
      <c r="AG681" t="s">
        <v>2014</v>
      </c>
    </row>
    <row r="682" spans="1:60" outlineLevel="1">
      <c r="A682" s="170">
        <v>183</v>
      </c>
      <c r="B682" s="171" t="s">
        <v>1049</v>
      </c>
      <c r="C682" s="187" t="s">
        <v>1050</v>
      </c>
      <c r="D682" s="172" t="s">
        <v>2080</v>
      </c>
      <c r="E682" s="173">
        <v>163.71199999999999</v>
      </c>
      <c r="F682" s="174"/>
      <c r="G682" s="175">
        <f>ROUND(E682*F682,2)</f>
        <v>0</v>
      </c>
      <c r="H682" s="174"/>
      <c r="I682" s="175">
        <f>ROUND(E682*H682,2)</f>
        <v>0</v>
      </c>
      <c r="J682" s="174"/>
      <c r="K682" s="175">
        <f>ROUND(E682*J682,2)</f>
        <v>0</v>
      </c>
      <c r="L682" s="175">
        <v>21</v>
      </c>
      <c r="M682" s="175">
        <f>G682*(1+L682/100)</f>
        <v>0</v>
      </c>
      <c r="N682" s="175">
        <v>3.2000000000000003E-4</v>
      </c>
      <c r="O682" s="175">
        <f>ROUND(E682*N682,2)</f>
        <v>0.05</v>
      </c>
      <c r="P682" s="175">
        <v>0</v>
      </c>
      <c r="Q682" s="175">
        <f>ROUND(E682*P682,2)</f>
        <v>0</v>
      </c>
      <c r="R682" s="175" t="s">
        <v>1051</v>
      </c>
      <c r="S682" s="175" t="s">
        <v>2019</v>
      </c>
      <c r="T682" s="176" t="s">
        <v>2020</v>
      </c>
      <c r="U682" s="160">
        <v>0.3</v>
      </c>
      <c r="V682" s="160">
        <f>ROUND(E682*U682,2)</f>
        <v>49.11</v>
      </c>
      <c r="W682" s="160"/>
      <c r="X682" s="160" t="s">
        <v>2021</v>
      </c>
      <c r="Y682" s="151"/>
      <c r="Z682" s="151"/>
      <c r="AA682" s="151"/>
      <c r="AB682" s="151"/>
      <c r="AC682" s="151"/>
      <c r="AD682" s="151"/>
      <c r="AE682" s="151"/>
      <c r="AF682" s="151"/>
      <c r="AG682" s="151" t="s">
        <v>2022</v>
      </c>
      <c r="AH682" s="151"/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>
      <c r="A683" s="158"/>
      <c r="B683" s="159"/>
      <c r="C683" s="188" t="s">
        <v>1052</v>
      </c>
      <c r="D683" s="161"/>
      <c r="E683" s="162"/>
      <c r="F683" s="160"/>
      <c r="G683" s="160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60"/>
      <c r="Y683" s="151"/>
      <c r="Z683" s="151"/>
      <c r="AA683" s="151"/>
      <c r="AB683" s="151"/>
      <c r="AC683" s="151"/>
      <c r="AD683" s="151"/>
      <c r="AE683" s="151"/>
      <c r="AF683" s="151"/>
      <c r="AG683" s="151" t="s">
        <v>2034</v>
      </c>
      <c r="AH683" s="151">
        <v>0</v>
      </c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>
      <c r="A684" s="158"/>
      <c r="B684" s="159"/>
      <c r="C684" s="188" t="s">
        <v>1053</v>
      </c>
      <c r="D684" s="161"/>
      <c r="E684" s="162"/>
      <c r="F684" s="160"/>
      <c r="G684" s="160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60"/>
      <c r="Y684" s="151"/>
      <c r="Z684" s="151"/>
      <c r="AA684" s="151"/>
      <c r="AB684" s="151"/>
      <c r="AC684" s="151"/>
      <c r="AD684" s="151"/>
      <c r="AE684" s="151"/>
      <c r="AF684" s="151"/>
      <c r="AG684" s="151" t="s">
        <v>2034</v>
      </c>
      <c r="AH684" s="151">
        <v>0</v>
      </c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>
      <c r="A685" s="158"/>
      <c r="B685" s="159"/>
      <c r="C685" s="188" t="s">
        <v>1054</v>
      </c>
      <c r="D685" s="161"/>
      <c r="E685" s="162"/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60"/>
      <c r="Y685" s="151"/>
      <c r="Z685" s="151"/>
      <c r="AA685" s="151"/>
      <c r="AB685" s="151"/>
      <c r="AC685" s="151"/>
      <c r="AD685" s="151"/>
      <c r="AE685" s="151"/>
      <c r="AF685" s="151"/>
      <c r="AG685" s="151" t="s">
        <v>2034</v>
      </c>
      <c r="AH685" s="151">
        <v>0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>
      <c r="A686" s="158"/>
      <c r="B686" s="159"/>
      <c r="C686" s="188" t="s">
        <v>1055</v>
      </c>
      <c r="D686" s="161"/>
      <c r="E686" s="162"/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60"/>
      <c r="Y686" s="151"/>
      <c r="Z686" s="151"/>
      <c r="AA686" s="151"/>
      <c r="AB686" s="151"/>
      <c r="AC686" s="151"/>
      <c r="AD686" s="151"/>
      <c r="AE686" s="151"/>
      <c r="AF686" s="151"/>
      <c r="AG686" s="151" t="s">
        <v>2034</v>
      </c>
      <c r="AH686" s="151">
        <v>0</v>
      </c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>
      <c r="A687" s="158"/>
      <c r="B687" s="159"/>
      <c r="C687" s="188" t="s">
        <v>1056</v>
      </c>
      <c r="D687" s="161"/>
      <c r="E687" s="162"/>
      <c r="F687" s="160"/>
      <c r="G687" s="160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60"/>
      <c r="Y687" s="151"/>
      <c r="Z687" s="151"/>
      <c r="AA687" s="151"/>
      <c r="AB687" s="151"/>
      <c r="AC687" s="151"/>
      <c r="AD687" s="151"/>
      <c r="AE687" s="151"/>
      <c r="AF687" s="151"/>
      <c r="AG687" s="151" t="s">
        <v>2034</v>
      </c>
      <c r="AH687" s="151">
        <v>0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>
      <c r="A688" s="158"/>
      <c r="B688" s="159"/>
      <c r="C688" s="188" t="s">
        <v>1057</v>
      </c>
      <c r="D688" s="161"/>
      <c r="E688" s="162">
        <v>163.71199999999999</v>
      </c>
      <c r="F688" s="160"/>
      <c r="G688" s="160"/>
      <c r="H688" s="160"/>
      <c r="I688" s="160"/>
      <c r="J688" s="160"/>
      <c r="K688" s="160"/>
      <c r="L688" s="160"/>
      <c r="M688" s="160"/>
      <c r="N688" s="160"/>
      <c r="O688" s="160"/>
      <c r="P688" s="160"/>
      <c r="Q688" s="160"/>
      <c r="R688" s="160"/>
      <c r="S688" s="160"/>
      <c r="T688" s="160"/>
      <c r="U688" s="160"/>
      <c r="V688" s="160"/>
      <c r="W688" s="160"/>
      <c r="X688" s="160"/>
      <c r="Y688" s="151"/>
      <c r="Z688" s="151"/>
      <c r="AA688" s="151"/>
      <c r="AB688" s="151"/>
      <c r="AC688" s="151"/>
      <c r="AD688" s="151"/>
      <c r="AE688" s="151"/>
      <c r="AF688" s="151"/>
      <c r="AG688" s="151" t="s">
        <v>2034</v>
      </c>
      <c r="AH688" s="151">
        <v>0</v>
      </c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>
      <c r="A689" s="164" t="s">
        <v>2013</v>
      </c>
      <c r="B689" s="165" t="s">
        <v>1976</v>
      </c>
      <c r="C689" s="186" t="s">
        <v>1977</v>
      </c>
      <c r="D689" s="166"/>
      <c r="E689" s="167"/>
      <c r="F689" s="168"/>
      <c r="G689" s="168">
        <f>SUMIF(AG690:AG707,"&lt;&gt;NOR",G690:G707)</f>
        <v>0</v>
      </c>
      <c r="H689" s="168"/>
      <c r="I689" s="168">
        <f>SUM(I690:I707)</f>
        <v>0</v>
      </c>
      <c r="J689" s="168"/>
      <c r="K689" s="168">
        <f>SUM(K690:K707)</f>
        <v>0</v>
      </c>
      <c r="L689" s="168"/>
      <c r="M689" s="168">
        <f>SUM(M690:M707)</f>
        <v>0</v>
      </c>
      <c r="N689" s="168"/>
      <c r="O689" s="168">
        <f>SUM(O690:O707)</f>
        <v>0.06</v>
      </c>
      <c r="P689" s="168"/>
      <c r="Q689" s="168">
        <f>SUM(Q690:Q707)</f>
        <v>0</v>
      </c>
      <c r="R689" s="168"/>
      <c r="S689" s="168"/>
      <c r="T689" s="169"/>
      <c r="U689" s="163"/>
      <c r="V689" s="163">
        <f>SUM(V690:V707)</f>
        <v>19.940000000000001</v>
      </c>
      <c r="W689" s="163"/>
      <c r="X689" s="163"/>
      <c r="AG689" t="s">
        <v>2014</v>
      </c>
    </row>
    <row r="690" spans="1:60" ht="22.5" outlineLevel="1">
      <c r="A690" s="170">
        <v>184</v>
      </c>
      <c r="B690" s="171" t="s">
        <v>1058</v>
      </c>
      <c r="C690" s="187" t="s">
        <v>1059</v>
      </c>
      <c r="D690" s="172" t="s">
        <v>2080</v>
      </c>
      <c r="E690" s="173">
        <v>93.51</v>
      </c>
      <c r="F690" s="174"/>
      <c r="G690" s="175">
        <f>ROUND(E690*F690,2)</f>
        <v>0</v>
      </c>
      <c r="H690" s="174"/>
      <c r="I690" s="175">
        <f>ROUND(E690*H690,2)</f>
        <v>0</v>
      </c>
      <c r="J690" s="174"/>
      <c r="K690" s="175">
        <f>ROUND(E690*J690,2)</f>
        <v>0</v>
      </c>
      <c r="L690" s="175">
        <v>21</v>
      </c>
      <c r="M690" s="175">
        <f>G690*(1+L690/100)</f>
        <v>0</v>
      </c>
      <c r="N690" s="175">
        <v>2.7E-4</v>
      </c>
      <c r="O690" s="175">
        <f>ROUND(E690*N690,2)</f>
        <v>0.03</v>
      </c>
      <c r="P690" s="175">
        <v>0</v>
      </c>
      <c r="Q690" s="175">
        <f>ROUND(E690*P690,2)</f>
        <v>0</v>
      </c>
      <c r="R690" s="175" t="s">
        <v>1060</v>
      </c>
      <c r="S690" s="175" t="s">
        <v>2019</v>
      </c>
      <c r="T690" s="176" t="s">
        <v>2020</v>
      </c>
      <c r="U690" s="160">
        <v>3.2480000000000002E-2</v>
      </c>
      <c r="V690" s="160">
        <f>ROUND(E690*U690,2)</f>
        <v>3.04</v>
      </c>
      <c r="W690" s="160"/>
      <c r="X690" s="160" t="s">
        <v>2021</v>
      </c>
      <c r="Y690" s="151"/>
      <c r="Z690" s="151"/>
      <c r="AA690" s="151"/>
      <c r="AB690" s="151"/>
      <c r="AC690" s="151"/>
      <c r="AD690" s="151"/>
      <c r="AE690" s="151"/>
      <c r="AF690" s="151"/>
      <c r="AG690" s="151" t="s">
        <v>2022</v>
      </c>
      <c r="AH690" s="151"/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 outlineLevel="1">
      <c r="A691" s="158"/>
      <c r="B691" s="159"/>
      <c r="C691" s="188" t="s">
        <v>2335</v>
      </c>
      <c r="D691" s="161"/>
      <c r="E691" s="162"/>
      <c r="F691" s="160"/>
      <c r="G691" s="160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60"/>
      <c r="Y691" s="151"/>
      <c r="Z691" s="151"/>
      <c r="AA691" s="151"/>
      <c r="AB691" s="151"/>
      <c r="AC691" s="151"/>
      <c r="AD691" s="151"/>
      <c r="AE691" s="151"/>
      <c r="AF691" s="151"/>
      <c r="AG691" s="151" t="s">
        <v>2034</v>
      </c>
      <c r="AH691" s="151">
        <v>0</v>
      </c>
      <c r="AI691" s="151"/>
      <c r="AJ691" s="151"/>
      <c r="AK691" s="151"/>
      <c r="AL691" s="151"/>
      <c r="AM691" s="151"/>
      <c r="AN691" s="151"/>
      <c r="AO691" s="151"/>
      <c r="AP691" s="151"/>
      <c r="AQ691" s="151"/>
      <c r="AR691" s="151"/>
      <c r="AS691" s="151"/>
      <c r="AT691" s="151"/>
      <c r="AU691" s="151"/>
      <c r="AV691" s="151"/>
      <c r="AW691" s="151"/>
      <c r="AX691" s="151"/>
      <c r="AY691" s="151"/>
      <c r="AZ691" s="151"/>
      <c r="BA691" s="151"/>
      <c r="BB691" s="151"/>
      <c r="BC691" s="151"/>
      <c r="BD691" s="151"/>
      <c r="BE691" s="151"/>
      <c r="BF691" s="151"/>
      <c r="BG691" s="151"/>
      <c r="BH691" s="151"/>
    </row>
    <row r="692" spans="1:60" outlineLevel="1">
      <c r="A692" s="158"/>
      <c r="B692" s="159"/>
      <c r="C692" s="188" t="s">
        <v>2336</v>
      </c>
      <c r="D692" s="161"/>
      <c r="E692" s="162"/>
      <c r="F692" s="160"/>
      <c r="G692" s="160"/>
      <c r="H692" s="160"/>
      <c r="I692" s="160"/>
      <c r="J692" s="160"/>
      <c r="K692" s="160"/>
      <c r="L692" s="160"/>
      <c r="M692" s="160"/>
      <c r="N692" s="160"/>
      <c r="O692" s="160"/>
      <c r="P692" s="160"/>
      <c r="Q692" s="160"/>
      <c r="R692" s="160"/>
      <c r="S692" s="160"/>
      <c r="T692" s="160"/>
      <c r="U692" s="160"/>
      <c r="V692" s="160"/>
      <c r="W692" s="160"/>
      <c r="X692" s="160"/>
      <c r="Y692" s="151"/>
      <c r="Z692" s="151"/>
      <c r="AA692" s="151"/>
      <c r="AB692" s="151"/>
      <c r="AC692" s="151"/>
      <c r="AD692" s="151"/>
      <c r="AE692" s="151"/>
      <c r="AF692" s="151"/>
      <c r="AG692" s="151" t="s">
        <v>2034</v>
      </c>
      <c r="AH692" s="151">
        <v>0</v>
      </c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>
      <c r="A693" s="158"/>
      <c r="B693" s="159"/>
      <c r="C693" s="188" t="s">
        <v>2337</v>
      </c>
      <c r="D693" s="161"/>
      <c r="E693" s="162"/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60"/>
      <c r="Y693" s="151"/>
      <c r="Z693" s="151"/>
      <c r="AA693" s="151"/>
      <c r="AB693" s="151"/>
      <c r="AC693" s="151"/>
      <c r="AD693" s="151"/>
      <c r="AE693" s="151"/>
      <c r="AF693" s="151"/>
      <c r="AG693" s="151" t="s">
        <v>2034</v>
      </c>
      <c r="AH693" s="151">
        <v>0</v>
      </c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>
      <c r="A694" s="158"/>
      <c r="B694" s="159"/>
      <c r="C694" s="188" t="s">
        <v>1061</v>
      </c>
      <c r="D694" s="161"/>
      <c r="E694" s="162">
        <v>93.51</v>
      </c>
      <c r="F694" s="160"/>
      <c r="G694" s="160"/>
      <c r="H694" s="160"/>
      <c r="I694" s="160"/>
      <c r="J694" s="160"/>
      <c r="K694" s="160"/>
      <c r="L694" s="160"/>
      <c r="M694" s="160"/>
      <c r="N694" s="160"/>
      <c r="O694" s="160"/>
      <c r="P694" s="160"/>
      <c r="Q694" s="160"/>
      <c r="R694" s="160"/>
      <c r="S694" s="160"/>
      <c r="T694" s="160"/>
      <c r="U694" s="160"/>
      <c r="V694" s="160"/>
      <c r="W694" s="160"/>
      <c r="X694" s="160"/>
      <c r="Y694" s="151"/>
      <c r="Z694" s="151"/>
      <c r="AA694" s="151"/>
      <c r="AB694" s="151"/>
      <c r="AC694" s="151"/>
      <c r="AD694" s="151"/>
      <c r="AE694" s="151"/>
      <c r="AF694" s="151"/>
      <c r="AG694" s="151" t="s">
        <v>2034</v>
      </c>
      <c r="AH694" s="151">
        <v>0</v>
      </c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>
      <c r="A695" s="170">
        <v>185</v>
      </c>
      <c r="B695" s="171" t="s">
        <v>1062</v>
      </c>
      <c r="C695" s="187" t="s">
        <v>1063</v>
      </c>
      <c r="D695" s="172" t="s">
        <v>2080</v>
      </c>
      <c r="E695" s="173">
        <v>99.31</v>
      </c>
      <c r="F695" s="174"/>
      <c r="G695" s="175">
        <f>ROUND(E695*F695,2)</f>
        <v>0</v>
      </c>
      <c r="H695" s="174"/>
      <c r="I695" s="175">
        <f>ROUND(E695*H695,2)</f>
        <v>0</v>
      </c>
      <c r="J695" s="174"/>
      <c r="K695" s="175">
        <f>ROUND(E695*J695,2)</f>
        <v>0</v>
      </c>
      <c r="L695" s="175">
        <v>21</v>
      </c>
      <c r="M695" s="175">
        <f>G695*(1+L695/100)</f>
        <v>0</v>
      </c>
      <c r="N695" s="175">
        <v>1.4999999999999999E-4</v>
      </c>
      <c r="O695" s="175">
        <f>ROUND(E695*N695,2)</f>
        <v>0.01</v>
      </c>
      <c r="P695" s="175">
        <v>0</v>
      </c>
      <c r="Q695" s="175">
        <f>ROUND(E695*P695,2)</f>
        <v>0</v>
      </c>
      <c r="R695" s="175" t="s">
        <v>1060</v>
      </c>
      <c r="S695" s="175" t="s">
        <v>2019</v>
      </c>
      <c r="T695" s="176" t="s">
        <v>2020</v>
      </c>
      <c r="U695" s="160">
        <v>3.2480000000000002E-2</v>
      </c>
      <c r="V695" s="160">
        <f>ROUND(E695*U695,2)</f>
        <v>3.23</v>
      </c>
      <c r="W695" s="160"/>
      <c r="X695" s="160" t="s">
        <v>2021</v>
      </c>
      <c r="Y695" s="151"/>
      <c r="Z695" s="151"/>
      <c r="AA695" s="151"/>
      <c r="AB695" s="151"/>
      <c r="AC695" s="151"/>
      <c r="AD695" s="151"/>
      <c r="AE695" s="151"/>
      <c r="AF695" s="151"/>
      <c r="AG695" s="151" t="s">
        <v>2022</v>
      </c>
      <c r="AH695" s="151"/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>
      <c r="A696" s="158"/>
      <c r="B696" s="159"/>
      <c r="C696" s="188" t="s">
        <v>1064</v>
      </c>
      <c r="D696" s="161"/>
      <c r="E696" s="162"/>
      <c r="F696" s="160"/>
      <c r="G696" s="160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60"/>
      <c r="Y696" s="151"/>
      <c r="Z696" s="151"/>
      <c r="AA696" s="151"/>
      <c r="AB696" s="151"/>
      <c r="AC696" s="151"/>
      <c r="AD696" s="151"/>
      <c r="AE696" s="151"/>
      <c r="AF696" s="151"/>
      <c r="AG696" s="151" t="s">
        <v>2034</v>
      </c>
      <c r="AH696" s="151">
        <v>0</v>
      </c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>
      <c r="A697" s="158"/>
      <c r="B697" s="159"/>
      <c r="C697" s="188" t="s">
        <v>1065</v>
      </c>
      <c r="D697" s="161"/>
      <c r="E697" s="162">
        <v>99.31</v>
      </c>
      <c r="F697" s="160"/>
      <c r="G697" s="160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60"/>
      <c r="Y697" s="151"/>
      <c r="Z697" s="151"/>
      <c r="AA697" s="151"/>
      <c r="AB697" s="151"/>
      <c r="AC697" s="151"/>
      <c r="AD697" s="151"/>
      <c r="AE697" s="151"/>
      <c r="AF697" s="151"/>
      <c r="AG697" s="151" t="s">
        <v>2034</v>
      </c>
      <c r="AH697" s="151">
        <v>0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>
      <c r="A698" s="170">
        <v>186</v>
      </c>
      <c r="B698" s="171" t="s">
        <v>1066</v>
      </c>
      <c r="C698" s="187" t="s">
        <v>1067</v>
      </c>
      <c r="D698" s="172" t="s">
        <v>2080</v>
      </c>
      <c r="E698" s="173">
        <v>67.05</v>
      </c>
      <c r="F698" s="174"/>
      <c r="G698" s="175">
        <f>ROUND(E698*F698,2)</f>
        <v>0</v>
      </c>
      <c r="H698" s="174"/>
      <c r="I698" s="175">
        <f>ROUND(E698*H698,2)</f>
        <v>0</v>
      </c>
      <c r="J698" s="174"/>
      <c r="K698" s="175">
        <f>ROUND(E698*J698,2)</f>
        <v>0</v>
      </c>
      <c r="L698" s="175">
        <v>21</v>
      </c>
      <c r="M698" s="175">
        <f>G698*(1+L698/100)</f>
        <v>0</v>
      </c>
      <c r="N698" s="175">
        <v>2.7999999999999998E-4</v>
      </c>
      <c r="O698" s="175">
        <f>ROUND(E698*N698,2)</f>
        <v>0.02</v>
      </c>
      <c r="P698" s="175">
        <v>0</v>
      </c>
      <c r="Q698" s="175">
        <f>ROUND(E698*P698,2)</f>
        <v>0</v>
      </c>
      <c r="R698" s="175" t="s">
        <v>1060</v>
      </c>
      <c r="S698" s="175" t="s">
        <v>2019</v>
      </c>
      <c r="T698" s="176" t="s">
        <v>2020</v>
      </c>
      <c r="U698" s="160">
        <v>0.16897000000000001</v>
      </c>
      <c r="V698" s="160">
        <f>ROUND(E698*U698,2)</f>
        <v>11.33</v>
      </c>
      <c r="W698" s="160"/>
      <c r="X698" s="160" t="s">
        <v>2021</v>
      </c>
      <c r="Y698" s="151"/>
      <c r="Z698" s="151"/>
      <c r="AA698" s="151"/>
      <c r="AB698" s="151"/>
      <c r="AC698" s="151"/>
      <c r="AD698" s="151"/>
      <c r="AE698" s="151"/>
      <c r="AF698" s="151"/>
      <c r="AG698" s="151" t="s">
        <v>2022</v>
      </c>
      <c r="AH698" s="151"/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>
      <c r="A699" s="158"/>
      <c r="B699" s="159"/>
      <c r="C699" s="188" t="s">
        <v>2335</v>
      </c>
      <c r="D699" s="161"/>
      <c r="E699" s="162"/>
      <c r="F699" s="160"/>
      <c r="G699" s="160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60"/>
      <c r="Y699" s="151"/>
      <c r="Z699" s="151"/>
      <c r="AA699" s="151"/>
      <c r="AB699" s="151"/>
      <c r="AC699" s="151"/>
      <c r="AD699" s="151"/>
      <c r="AE699" s="151"/>
      <c r="AF699" s="151"/>
      <c r="AG699" s="151" t="s">
        <v>2034</v>
      </c>
      <c r="AH699" s="151">
        <v>0</v>
      </c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>
      <c r="A700" s="158"/>
      <c r="B700" s="159"/>
      <c r="C700" s="188" t="s">
        <v>2336</v>
      </c>
      <c r="D700" s="161"/>
      <c r="E700" s="162"/>
      <c r="F700" s="160"/>
      <c r="G700" s="160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60"/>
      <c r="Y700" s="151"/>
      <c r="Z700" s="151"/>
      <c r="AA700" s="151"/>
      <c r="AB700" s="151"/>
      <c r="AC700" s="151"/>
      <c r="AD700" s="151"/>
      <c r="AE700" s="151"/>
      <c r="AF700" s="151"/>
      <c r="AG700" s="151" t="s">
        <v>2034</v>
      </c>
      <c r="AH700" s="151">
        <v>0</v>
      </c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outlineLevel="1">
      <c r="A701" s="158"/>
      <c r="B701" s="159"/>
      <c r="C701" s="188" t="s">
        <v>1068</v>
      </c>
      <c r="D701" s="161"/>
      <c r="E701" s="162">
        <v>67.05</v>
      </c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60"/>
      <c r="Y701" s="151"/>
      <c r="Z701" s="151"/>
      <c r="AA701" s="151"/>
      <c r="AB701" s="151"/>
      <c r="AC701" s="151"/>
      <c r="AD701" s="151"/>
      <c r="AE701" s="151"/>
      <c r="AF701" s="151"/>
      <c r="AG701" s="151" t="s">
        <v>2034</v>
      </c>
      <c r="AH701" s="151">
        <v>0</v>
      </c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>
      <c r="A702" s="170">
        <v>187</v>
      </c>
      <c r="B702" s="171" t="s">
        <v>1069</v>
      </c>
      <c r="C702" s="187" t="s">
        <v>1070</v>
      </c>
      <c r="D702" s="172" t="s">
        <v>2080</v>
      </c>
      <c r="E702" s="173">
        <v>26.46</v>
      </c>
      <c r="F702" s="174"/>
      <c r="G702" s="175">
        <f>ROUND(E702*F702,2)</f>
        <v>0</v>
      </c>
      <c r="H702" s="174"/>
      <c r="I702" s="175">
        <f>ROUND(E702*H702,2)</f>
        <v>0</v>
      </c>
      <c r="J702" s="174"/>
      <c r="K702" s="175">
        <f>ROUND(E702*J702,2)</f>
        <v>0</v>
      </c>
      <c r="L702" s="175">
        <v>21</v>
      </c>
      <c r="M702" s="175">
        <f>G702*(1+L702/100)</f>
        <v>0</v>
      </c>
      <c r="N702" s="175">
        <v>1.8000000000000001E-4</v>
      </c>
      <c r="O702" s="175">
        <f>ROUND(E702*N702,2)</f>
        <v>0</v>
      </c>
      <c r="P702" s="175">
        <v>0</v>
      </c>
      <c r="Q702" s="175">
        <f>ROUND(E702*P702,2)</f>
        <v>0</v>
      </c>
      <c r="R702" s="175" t="s">
        <v>1060</v>
      </c>
      <c r="S702" s="175" t="s">
        <v>2019</v>
      </c>
      <c r="T702" s="176" t="s">
        <v>2020</v>
      </c>
      <c r="U702" s="160">
        <v>6.6360000000000002E-2</v>
      </c>
      <c r="V702" s="160">
        <f>ROUND(E702*U702,2)</f>
        <v>1.76</v>
      </c>
      <c r="W702" s="160"/>
      <c r="X702" s="160" t="s">
        <v>2021</v>
      </c>
      <c r="Y702" s="151"/>
      <c r="Z702" s="151"/>
      <c r="AA702" s="151"/>
      <c r="AB702" s="151"/>
      <c r="AC702" s="151"/>
      <c r="AD702" s="151"/>
      <c r="AE702" s="151"/>
      <c r="AF702" s="151"/>
      <c r="AG702" s="151" t="s">
        <v>2022</v>
      </c>
      <c r="AH702" s="151"/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51"/>
      <c r="BB702" s="151"/>
      <c r="BC702" s="151"/>
      <c r="BD702" s="151"/>
      <c r="BE702" s="151"/>
      <c r="BF702" s="151"/>
      <c r="BG702" s="151"/>
      <c r="BH702" s="151"/>
    </row>
    <row r="703" spans="1:60" outlineLevel="1">
      <c r="A703" s="158"/>
      <c r="B703" s="159"/>
      <c r="C703" s="188" t="s">
        <v>2337</v>
      </c>
      <c r="D703" s="161"/>
      <c r="E703" s="162"/>
      <c r="F703" s="160"/>
      <c r="G703" s="160"/>
      <c r="H703" s="160"/>
      <c r="I703" s="160"/>
      <c r="J703" s="160"/>
      <c r="K703" s="160"/>
      <c r="L703" s="160"/>
      <c r="M703" s="160"/>
      <c r="N703" s="160"/>
      <c r="O703" s="160"/>
      <c r="P703" s="160"/>
      <c r="Q703" s="160"/>
      <c r="R703" s="160"/>
      <c r="S703" s="160"/>
      <c r="T703" s="160"/>
      <c r="U703" s="160"/>
      <c r="V703" s="160"/>
      <c r="W703" s="160"/>
      <c r="X703" s="160"/>
      <c r="Y703" s="151"/>
      <c r="Z703" s="151"/>
      <c r="AA703" s="151"/>
      <c r="AB703" s="151"/>
      <c r="AC703" s="151"/>
      <c r="AD703" s="151"/>
      <c r="AE703" s="151"/>
      <c r="AF703" s="151"/>
      <c r="AG703" s="151" t="s">
        <v>2034</v>
      </c>
      <c r="AH703" s="151">
        <v>0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>
      <c r="A704" s="158"/>
      <c r="B704" s="159"/>
      <c r="C704" s="188" t="s">
        <v>1071</v>
      </c>
      <c r="D704" s="161"/>
      <c r="E704" s="162">
        <v>26.46</v>
      </c>
      <c r="F704" s="160"/>
      <c r="G704" s="160"/>
      <c r="H704" s="160"/>
      <c r="I704" s="160"/>
      <c r="J704" s="160"/>
      <c r="K704" s="160"/>
      <c r="L704" s="160"/>
      <c r="M704" s="160"/>
      <c r="N704" s="160"/>
      <c r="O704" s="160"/>
      <c r="P704" s="160"/>
      <c r="Q704" s="160"/>
      <c r="R704" s="160"/>
      <c r="S704" s="160"/>
      <c r="T704" s="160"/>
      <c r="U704" s="160"/>
      <c r="V704" s="160"/>
      <c r="W704" s="160"/>
      <c r="X704" s="160"/>
      <c r="Y704" s="151"/>
      <c r="Z704" s="151"/>
      <c r="AA704" s="151"/>
      <c r="AB704" s="151"/>
      <c r="AC704" s="151"/>
      <c r="AD704" s="151"/>
      <c r="AE704" s="151"/>
      <c r="AF704" s="151"/>
      <c r="AG704" s="151" t="s">
        <v>2034</v>
      </c>
      <c r="AH704" s="151">
        <v>0</v>
      </c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ht="22.5" outlineLevel="1">
      <c r="A705" s="170">
        <v>188</v>
      </c>
      <c r="B705" s="171" t="s">
        <v>1072</v>
      </c>
      <c r="C705" s="187" t="s">
        <v>1073</v>
      </c>
      <c r="D705" s="172" t="s">
        <v>2080</v>
      </c>
      <c r="E705" s="173">
        <v>5.8</v>
      </c>
      <c r="F705" s="174"/>
      <c r="G705" s="175">
        <f>ROUND(E705*F705,2)</f>
        <v>0</v>
      </c>
      <c r="H705" s="174"/>
      <c r="I705" s="175">
        <f>ROUND(E705*H705,2)</f>
        <v>0</v>
      </c>
      <c r="J705" s="174"/>
      <c r="K705" s="175">
        <f>ROUND(E705*J705,2)</f>
        <v>0</v>
      </c>
      <c r="L705" s="175">
        <v>21</v>
      </c>
      <c r="M705" s="175">
        <f>G705*(1+L705/100)</f>
        <v>0</v>
      </c>
      <c r="N705" s="175">
        <v>2.5000000000000001E-4</v>
      </c>
      <c r="O705" s="175">
        <f>ROUND(E705*N705,2)</f>
        <v>0</v>
      </c>
      <c r="P705" s="175">
        <v>0</v>
      </c>
      <c r="Q705" s="175">
        <f>ROUND(E705*P705,2)</f>
        <v>0</v>
      </c>
      <c r="R705" s="175" t="s">
        <v>1060</v>
      </c>
      <c r="S705" s="175" t="s">
        <v>2019</v>
      </c>
      <c r="T705" s="176" t="s">
        <v>2020</v>
      </c>
      <c r="U705" s="160">
        <v>0.10073</v>
      </c>
      <c r="V705" s="160">
        <f>ROUND(E705*U705,2)</f>
        <v>0.57999999999999996</v>
      </c>
      <c r="W705" s="160"/>
      <c r="X705" s="160" t="s">
        <v>2021</v>
      </c>
      <c r="Y705" s="151"/>
      <c r="Z705" s="151"/>
      <c r="AA705" s="151"/>
      <c r="AB705" s="151"/>
      <c r="AC705" s="151"/>
      <c r="AD705" s="151"/>
      <c r="AE705" s="151"/>
      <c r="AF705" s="151"/>
      <c r="AG705" s="151" t="s">
        <v>2022</v>
      </c>
      <c r="AH705" s="151"/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>
      <c r="A706" s="158"/>
      <c r="B706" s="159"/>
      <c r="C706" s="188" t="s">
        <v>2546</v>
      </c>
      <c r="D706" s="161"/>
      <c r="E706" s="162"/>
      <c r="F706" s="160"/>
      <c r="G706" s="160"/>
      <c r="H706" s="160"/>
      <c r="I706" s="160"/>
      <c r="J706" s="160"/>
      <c r="K706" s="160"/>
      <c r="L706" s="160"/>
      <c r="M706" s="160"/>
      <c r="N706" s="160"/>
      <c r="O706" s="160"/>
      <c r="P706" s="160"/>
      <c r="Q706" s="160"/>
      <c r="R706" s="160"/>
      <c r="S706" s="160"/>
      <c r="T706" s="160"/>
      <c r="U706" s="160"/>
      <c r="V706" s="160"/>
      <c r="W706" s="160"/>
      <c r="X706" s="160"/>
      <c r="Y706" s="151"/>
      <c r="Z706" s="151"/>
      <c r="AA706" s="151"/>
      <c r="AB706" s="151"/>
      <c r="AC706" s="151"/>
      <c r="AD706" s="151"/>
      <c r="AE706" s="151"/>
      <c r="AF706" s="151"/>
      <c r="AG706" s="151" t="s">
        <v>2034</v>
      </c>
      <c r="AH706" s="151">
        <v>0</v>
      </c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>
      <c r="A707" s="158"/>
      <c r="B707" s="159"/>
      <c r="C707" s="188" t="s">
        <v>2547</v>
      </c>
      <c r="D707" s="161"/>
      <c r="E707" s="162">
        <v>5.8</v>
      </c>
      <c r="F707" s="160"/>
      <c r="G707" s="160"/>
      <c r="H707" s="160"/>
      <c r="I707" s="160"/>
      <c r="J707" s="160"/>
      <c r="K707" s="160"/>
      <c r="L707" s="160"/>
      <c r="M707" s="160"/>
      <c r="N707" s="160"/>
      <c r="O707" s="160"/>
      <c r="P707" s="160"/>
      <c r="Q707" s="160"/>
      <c r="R707" s="160"/>
      <c r="S707" s="160"/>
      <c r="T707" s="160"/>
      <c r="U707" s="160"/>
      <c r="V707" s="160"/>
      <c r="W707" s="160"/>
      <c r="X707" s="160"/>
      <c r="Y707" s="151"/>
      <c r="Z707" s="151"/>
      <c r="AA707" s="151"/>
      <c r="AB707" s="151"/>
      <c r="AC707" s="151"/>
      <c r="AD707" s="151"/>
      <c r="AE707" s="151"/>
      <c r="AF707" s="151"/>
      <c r="AG707" s="151" t="s">
        <v>2034</v>
      </c>
      <c r="AH707" s="151">
        <v>0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>
      <c r="A708" s="3"/>
      <c r="B708" s="4"/>
      <c r="C708" s="190"/>
      <c r="D708" s="6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AE708">
        <v>15</v>
      </c>
      <c r="AF708">
        <v>21</v>
      </c>
      <c r="AG708" t="s">
        <v>2000</v>
      </c>
    </row>
    <row r="709" spans="1:60">
      <c r="A709" s="154"/>
      <c r="B709" s="155" t="s">
        <v>1841</v>
      </c>
      <c r="C709" s="191"/>
      <c r="D709" s="156"/>
      <c r="E709" s="157"/>
      <c r="F709" s="157"/>
      <c r="G709" s="185">
        <f>G8+G64+G124+G198+G225+G248+G279+G336+G353+G355+G370+G388+G404+G415+G417+G457+G512+G572+G581+G595+G616+G620+G630+G636+G665+G681+G689</f>
        <v>0</v>
      </c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AE709">
        <f>SUMIF(L7:L707,AE708,G7:G707)</f>
        <v>0</v>
      </c>
      <c r="AF709">
        <f>SUMIF(L7:L707,AF708,G7:G707)</f>
        <v>0</v>
      </c>
      <c r="AG709" t="s">
        <v>1074</v>
      </c>
    </row>
    <row r="710" spans="1:60">
      <c r="C710" s="192"/>
      <c r="D710" s="10"/>
      <c r="AG710" t="s">
        <v>1075</v>
      </c>
    </row>
    <row r="711" spans="1:60">
      <c r="D711" s="10"/>
    </row>
    <row r="712" spans="1:60">
      <c r="D712" s="10"/>
    </row>
    <row r="713" spans="1:60">
      <c r="D713" s="10"/>
    </row>
    <row r="714" spans="1:60">
      <c r="D714" s="10"/>
    </row>
    <row r="715" spans="1:60">
      <c r="D715" s="10"/>
    </row>
    <row r="716" spans="1:60">
      <c r="D716" s="10"/>
    </row>
    <row r="717" spans="1:60">
      <c r="D717" s="10"/>
    </row>
    <row r="718" spans="1:60">
      <c r="D718" s="10"/>
    </row>
    <row r="719" spans="1:60">
      <c r="D719" s="10"/>
    </row>
    <row r="720" spans="1:60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82">
    <mergeCell ref="C32:G32"/>
    <mergeCell ref="A1:G1"/>
    <mergeCell ref="C2:G2"/>
    <mergeCell ref="C3:G3"/>
    <mergeCell ref="C4:G4"/>
    <mergeCell ref="C10:G10"/>
    <mergeCell ref="C12:G12"/>
    <mergeCell ref="C14:G14"/>
    <mergeCell ref="C18:G18"/>
    <mergeCell ref="C22:G22"/>
    <mergeCell ref="C26:G26"/>
    <mergeCell ref="C30:G30"/>
    <mergeCell ref="C84:G84"/>
    <mergeCell ref="C36:G36"/>
    <mergeCell ref="C42:G42"/>
    <mergeCell ref="C46:G46"/>
    <mergeCell ref="C54:G54"/>
    <mergeCell ref="C58:G58"/>
    <mergeCell ref="C66:G66"/>
    <mergeCell ref="C70:G70"/>
    <mergeCell ref="C155:G155"/>
    <mergeCell ref="C164:G164"/>
    <mergeCell ref="C170:G170"/>
    <mergeCell ref="C74:G74"/>
    <mergeCell ref="C75:G75"/>
    <mergeCell ref="C81:G81"/>
    <mergeCell ref="C82:G82"/>
    <mergeCell ref="C85:G85"/>
    <mergeCell ref="C96:G96"/>
    <mergeCell ref="C100:G100"/>
    <mergeCell ref="C104:G104"/>
    <mergeCell ref="C106:G106"/>
    <mergeCell ref="C150:G150"/>
    <mergeCell ref="C250:G250"/>
    <mergeCell ref="C184:G184"/>
    <mergeCell ref="C185:G185"/>
    <mergeCell ref="C187:G187"/>
    <mergeCell ref="C191:G191"/>
    <mergeCell ref="C201:G201"/>
    <mergeCell ref="C205:G205"/>
    <mergeCell ref="C212:G212"/>
    <mergeCell ref="C221:G221"/>
    <mergeCell ref="C229:G229"/>
    <mergeCell ref="C233:G233"/>
    <mergeCell ref="C238:G238"/>
    <mergeCell ref="C171:G171"/>
    <mergeCell ref="C172:G172"/>
    <mergeCell ref="C183:G183"/>
    <mergeCell ref="C350:G350"/>
    <mergeCell ref="C259:G259"/>
    <mergeCell ref="C266:G266"/>
    <mergeCell ref="C268:G268"/>
    <mergeCell ref="C281:G281"/>
    <mergeCell ref="C286:G286"/>
    <mergeCell ref="C293:G293"/>
    <mergeCell ref="C297:G297"/>
    <mergeCell ref="C299:G299"/>
    <mergeCell ref="C338:G338"/>
    <mergeCell ref="C342:G342"/>
    <mergeCell ref="C346:G346"/>
    <mergeCell ref="C571:G571"/>
    <mergeCell ref="C360:G360"/>
    <mergeCell ref="C372:G372"/>
    <mergeCell ref="C376:G376"/>
    <mergeCell ref="C380:G380"/>
    <mergeCell ref="C386:G386"/>
    <mergeCell ref="C390:G390"/>
    <mergeCell ref="C396:G396"/>
    <mergeCell ref="C646:G646"/>
    <mergeCell ref="C651:G651"/>
    <mergeCell ref="C664:G664"/>
    <mergeCell ref="C671:G671"/>
    <mergeCell ref="C406:G406"/>
    <mergeCell ref="C410:G410"/>
    <mergeCell ref="C456:G456"/>
    <mergeCell ref="C511:G511"/>
    <mergeCell ref="C615:G615"/>
    <mergeCell ref="C629:G629"/>
    <mergeCell ref="C574:G574"/>
    <mergeCell ref="C586:G586"/>
    <mergeCell ref="C590:G590"/>
    <mergeCell ref="C594:G594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1859</v>
      </c>
      <c r="C3" s="257" t="s">
        <v>1860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1862</v>
      </c>
      <c r="C4" s="260" t="s">
        <v>1863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SUMIF(AG9:AG36,"&lt;&gt;NOR",G9:G36)</f>
        <v>0</v>
      </c>
      <c r="H8" s="168"/>
      <c r="I8" s="168">
        <f>SUM(I9:I36)</f>
        <v>0</v>
      </c>
      <c r="J8" s="168"/>
      <c r="K8" s="168">
        <f>SUM(K9:K36)</f>
        <v>0</v>
      </c>
      <c r="L8" s="168"/>
      <c r="M8" s="168">
        <f>SUM(M9:M36)</f>
        <v>0</v>
      </c>
      <c r="N8" s="168"/>
      <c r="O8" s="168">
        <f>SUM(O9:O36)</f>
        <v>7.72</v>
      </c>
      <c r="P8" s="168"/>
      <c r="Q8" s="168">
        <f>SUM(Q9:Q36)</f>
        <v>0</v>
      </c>
      <c r="R8" s="168"/>
      <c r="S8" s="168"/>
      <c r="T8" s="169"/>
      <c r="U8" s="163"/>
      <c r="V8" s="163">
        <f>SUM(V9:V36)</f>
        <v>19.91</v>
      </c>
      <c r="W8" s="163"/>
      <c r="X8" s="163"/>
      <c r="AG8" t="s">
        <v>2014</v>
      </c>
    </row>
    <row r="9" spans="1:60" outlineLevel="1">
      <c r="A9" s="170">
        <v>1</v>
      </c>
      <c r="B9" s="171" t="s">
        <v>1076</v>
      </c>
      <c r="C9" s="187" t="s">
        <v>1077</v>
      </c>
      <c r="D9" s="172" t="s">
        <v>2031</v>
      </c>
      <c r="E9" s="173">
        <v>13.86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0.36499999999999999</v>
      </c>
      <c r="V9" s="160">
        <f>ROUND(E9*U9,2)</f>
        <v>5.0599999999999996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>
      <c r="A10" s="158"/>
      <c r="B10" s="159"/>
      <c r="C10" s="248" t="s">
        <v>1078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1079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1080</v>
      </c>
      <c r="D12" s="161"/>
      <c r="E12" s="162">
        <v>13.86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2</v>
      </c>
      <c r="B13" s="171" t="s">
        <v>1081</v>
      </c>
      <c r="C13" s="187" t="s">
        <v>1082</v>
      </c>
      <c r="D13" s="172" t="s">
        <v>2031</v>
      </c>
      <c r="E13" s="173">
        <v>4.1580000000000004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8.4000000000000005E-2</v>
      </c>
      <c r="V13" s="160">
        <f>ROUND(E13*U13,2)</f>
        <v>0.35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33.75" outlineLevel="1">
      <c r="A14" s="158"/>
      <c r="B14" s="159"/>
      <c r="C14" s="248" t="s">
        <v>1078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1083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1084</v>
      </c>
      <c r="D16" s="161"/>
      <c r="E16" s="162">
        <v>4.1580000000000004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3</v>
      </c>
      <c r="B17" s="171" t="s">
        <v>2051</v>
      </c>
      <c r="C17" s="187" t="s">
        <v>2052</v>
      </c>
      <c r="D17" s="172" t="s">
        <v>2031</v>
      </c>
      <c r="E17" s="173">
        <v>13.86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0.34499999999999997</v>
      </c>
      <c r="V17" s="160">
        <f>ROUND(E17*U17,2)</f>
        <v>4.78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248" t="s">
        <v>2053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bez naložení do dopravní nádoby, ale s vyprázdněním dopravní nádoby na hromadu nebo na dopravní prostředek,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70">
        <v>4</v>
      </c>
      <c r="B19" s="171" t="s">
        <v>1085</v>
      </c>
      <c r="C19" s="187" t="s">
        <v>1086</v>
      </c>
      <c r="D19" s="172" t="s">
        <v>2031</v>
      </c>
      <c r="E19" s="173">
        <v>5.5439999999999996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2018</v>
      </c>
      <c r="S19" s="175" t="s">
        <v>2019</v>
      </c>
      <c r="T19" s="176" t="s">
        <v>2020</v>
      </c>
      <c r="U19" s="160">
        <v>7.3999999999999996E-2</v>
      </c>
      <c r="V19" s="160">
        <f>ROUND(E19*U19,2)</f>
        <v>0.41</v>
      </c>
      <c r="W19" s="160"/>
      <c r="X19" s="160" t="s">
        <v>2021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248" t="s">
        <v>2058</v>
      </c>
      <c r="D20" s="249"/>
      <c r="E20" s="249"/>
      <c r="F20" s="249"/>
      <c r="G20" s="249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2024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56.25" outlineLevel="1">
      <c r="A21" s="170">
        <v>5</v>
      </c>
      <c r="B21" s="171" t="s">
        <v>2064</v>
      </c>
      <c r="C21" s="187" t="s">
        <v>2065</v>
      </c>
      <c r="D21" s="172" t="s">
        <v>2031</v>
      </c>
      <c r="E21" s="173">
        <v>5.5439999999999996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2018</v>
      </c>
      <c r="S21" s="175" t="s">
        <v>2019</v>
      </c>
      <c r="T21" s="176" t="s">
        <v>2020</v>
      </c>
      <c r="U21" s="160">
        <v>5.3999999999999999E-2</v>
      </c>
      <c r="V21" s="160">
        <f>ROUND(E21*U21,2)</f>
        <v>0.3</v>
      </c>
      <c r="W21" s="160"/>
      <c r="X21" s="160" t="s">
        <v>2021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2022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248" t="s">
        <v>2066</v>
      </c>
      <c r="D22" s="249"/>
      <c r="E22" s="249"/>
      <c r="F22" s="249"/>
      <c r="G22" s="249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2024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1087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1088</v>
      </c>
      <c r="D24" s="161"/>
      <c r="E24" s="162">
        <v>5.5439999999999996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>
      <c r="A25" s="170">
        <v>6</v>
      </c>
      <c r="B25" s="171" t="s">
        <v>2069</v>
      </c>
      <c r="C25" s="187" t="s">
        <v>2070</v>
      </c>
      <c r="D25" s="172" t="s">
        <v>2031</v>
      </c>
      <c r="E25" s="173">
        <v>8.3160000000000007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2018</v>
      </c>
      <c r="S25" s="175" t="s">
        <v>2019</v>
      </c>
      <c r="T25" s="176" t="s">
        <v>2020</v>
      </c>
      <c r="U25" s="160">
        <v>0.20200000000000001</v>
      </c>
      <c r="V25" s="160">
        <f>ROUND(E25*U25,2)</f>
        <v>1.68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248" t="s">
        <v>2071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254" t="s">
        <v>1089</v>
      </c>
      <c r="D27" s="255"/>
      <c r="E27" s="255"/>
      <c r="F27" s="255"/>
      <c r="G27" s="255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2115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1090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1091</v>
      </c>
      <c r="D29" s="161"/>
      <c r="E29" s="162">
        <v>8.3160000000000007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70">
        <v>7</v>
      </c>
      <c r="B30" s="171" t="s">
        <v>1092</v>
      </c>
      <c r="C30" s="187" t="s">
        <v>1093</v>
      </c>
      <c r="D30" s="172" t="s">
        <v>2031</v>
      </c>
      <c r="E30" s="173">
        <v>4.62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2018</v>
      </c>
      <c r="S30" s="175" t="s">
        <v>2019</v>
      </c>
      <c r="T30" s="176" t="s">
        <v>2020</v>
      </c>
      <c r="U30" s="160">
        <v>1.587</v>
      </c>
      <c r="V30" s="160">
        <f>ROUND(E30*U30,2)</f>
        <v>7.33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48" t="s">
        <v>1094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sypaninou z vhodných hornin tř. 1 - 4 nebo materiálem připraveným podél výkopu ve vzdálenosti do 3 m od jeho kraje, pro jakoukoliv hloubku výkopu a jakoukoliv míru zhutnění,</v>
      </c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1095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1096</v>
      </c>
      <c r="D33" s="161"/>
      <c r="E33" s="162">
        <v>4.62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8</v>
      </c>
      <c r="B34" s="171" t="s">
        <v>1097</v>
      </c>
      <c r="C34" s="187" t="s">
        <v>1098</v>
      </c>
      <c r="D34" s="172" t="s">
        <v>2111</v>
      </c>
      <c r="E34" s="173">
        <v>7.7153999999999998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1</v>
      </c>
      <c r="O34" s="175">
        <f>ROUND(E34*N34,2)</f>
        <v>7.72</v>
      </c>
      <c r="P34" s="175">
        <v>0</v>
      </c>
      <c r="Q34" s="175">
        <f>ROUND(E34*P34,2)</f>
        <v>0</v>
      </c>
      <c r="R34" s="175" t="s">
        <v>2094</v>
      </c>
      <c r="S34" s="175" t="s">
        <v>2019</v>
      </c>
      <c r="T34" s="176" t="s">
        <v>2020</v>
      </c>
      <c r="U34" s="160">
        <v>0</v>
      </c>
      <c r="V34" s="160">
        <f>ROUND(E34*U34,2)</f>
        <v>0</v>
      </c>
      <c r="W34" s="160"/>
      <c r="X34" s="160" t="s">
        <v>2095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2096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1099</v>
      </c>
      <c r="D35" s="161"/>
      <c r="E35" s="162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1100</v>
      </c>
      <c r="D36" s="161"/>
      <c r="E36" s="162">
        <v>7.7153999999999998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>
      <c r="A37" s="164" t="s">
        <v>2013</v>
      </c>
      <c r="B37" s="165" t="s">
        <v>1903</v>
      </c>
      <c r="C37" s="186" t="s">
        <v>1920</v>
      </c>
      <c r="D37" s="166"/>
      <c r="E37" s="167"/>
      <c r="F37" s="168"/>
      <c r="G37" s="168">
        <f>SUMIF(AG38:AG41,"&lt;&gt;NOR",G38:G41)</f>
        <v>0</v>
      </c>
      <c r="H37" s="168"/>
      <c r="I37" s="168">
        <f>SUM(I38:I41)</f>
        <v>0</v>
      </c>
      <c r="J37" s="168"/>
      <c r="K37" s="168">
        <f>SUM(K38:K41)</f>
        <v>0</v>
      </c>
      <c r="L37" s="168"/>
      <c r="M37" s="168">
        <f>SUM(M38:M41)</f>
        <v>0</v>
      </c>
      <c r="N37" s="168"/>
      <c r="O37" s="168">
        <f>SUM(O38:O41)</f>
        <v>1.75</v>
      </c>
      <c r="P37" s="168"/>
      <c r="Q37" s="168">
        <f>SUM(Q38:Q41)</f>
        <v>0</v>
      </c>
      <c r="R37" s="168"/>
      <c r="S37" s="168"/>
      <c r="T37" s="169"/>
      <c r="U37" s="163"/>
      <c r="V37" s="163">
        <f>SUM(V38:V41)</f>
        <v>1.22</v>
      </c>
      <c r="W37" s="163"/>
      <c r="X37" s="163"/>
      <c r="AG37" t="s">
        <v>2014</v>
      </c>
    </row>
    <row r="38" spans="1:60" outlineLevel="1">
      <c r="A38" s="170">
        <v>9</v>
      </c>
      <c r="B38" s="171" t="s">
        <v>1101</v>
      </c>
      <c r="C38" s="187" t="s">
        <v>1102</v>
      </c>
      <c r="D38" s="172" t="s">
        <v>2031</v>
      </c>
      <c r="E38" s="173">
        <v>0.92400000000000004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1.8907700000000001</v>
      </c>
      <c r="O38" s="175">
        <f>ROUND(E38*N38,2)</f>
        <v>1.75</v>
      </c>
      <c r="P38" s="175">
        <v>0</v>
      </c>
      <c r="Q38" s="175">
        <f>ROUND(E38*P38,2)</f>
        <v>0</v>
      </c>
      <c r="R38" s="175" t="s">
        <v>2100</v>
      </c>
      <c r="S38" s="175" t="s">
        <v>2019</v>
      </c>
      <c r="T38" s="176" t="s">
        <v>2020</v>
      </c>
      <c r="U38" s="160">
        <v>1.3169999999999999</v>
      </c>
      <c r="V38" s="160">
        <f>ROUND(E38*U38,2)</f>
        <v>1.22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48" t="s">
        <v>1103</v>
      </c>
      <c r="D39" s="249"/>
      <c r="E39" s="249"/>
      <c r="F39" s="249"/>
      <c r="G39" s="249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2024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1104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1105</v>
      </c>
      <c r="D41" s="161"/>
      <c r="E41" s="162">
        <v>0.92400000000000004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>
      <c r="A42" s="164" t="s">
        <v>2013</v>
      </c>
      <c r="B42" s="165" t="s">
        <v>1928</v>
      </c>
      <c r="C42" s="186" t="s">
        <v>1929</v>
      </c>
      <c r="D42" s="166"/>
      <c r="E42" s="167"/>
      <c r="F42" s="168"/>
      <c r="G42" s="168">
        <f>SUMIF(AG43:AG59,"&lt;&gt;NOR",G43:G59)</f>
        <v>0</v>
      </c>
      <c r="H42" s="168"/>
      <c r="I42" s="168">
        <f>SUM(I43:I59)</f>
        <v>0</v>
      </c>
      <c r="J42" s="168"/>
      <c r="K42" s="168">
        <f>SUM(K43:K59)</f>
        <v>0</v>
      </c>
      <c r="L42" s="168"/>
      <c r="M42" s="168">
        <f>SUM(M43:M59)</f>
        <v>0</v>
      </c>
      <c r="N42" s="168"/>
      <c r="O42" s="168">
        <f>SUM(O43:O59)</f>
        <v>0.01</v>
      </c>
      <c r="P42" s="168"/>
      <c r="Q42" s="168">
        <f>SUM(Q43:Q59)</f>
        <v>0</v>
      </c>
      <c r="R42" s="168"/>
      <c r="S42" s="168"/>
      <c r="T42" s="169"/>
      <c r="U42" s="163"/>
      <c r="V42" s="163">
        <f>SUM(V43:V59)</f>
        <v>9.44</v>
      </c>
      <c r="W42" s="163"/>
      <c r="X42" s="163"/>
      <c r="AG42" t="s">
        <v>2014</v>
      </c>
    </row>
    <row r="43" spans="1:60" ht="22.5" outlineLevel="1">
      <c r="A43" s="170">
        <v>10</v>
      </c>
      <c r="B43" s="171" t="s">
        <v>1106</v>
      </c>
      <c r="C43" s="187" t="s">
        <v>1107</v>
      </c>
      <c r="D43" s="172" t="s">
        <v>2099</v>
      </c>
      <c r="E43" s="173">
        <v>8.4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2.0000000000000002E-5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2100</v>
      </c>
      <c r="S43" s="175" t="s">
        <v>2019</v>
      </c>
      <c r="T43" s="176" t="s">
        <v>2020</v>
      </c>
      <c r="U43" s="160">
        <v>0.107</v>
      </c>
      <c r="V43" s="160">
        <f>ROUND(E43*U43,2)</f>
        <v>0.9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248" t="s">
        <v>1103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22.5" outlineLevel="1">
      <c r="A45" s="170">
        <v>11</v>
      </c>
      <c r="B45" s="171" t="s">
        <v>1108</v>
      </c>
      <c r="C45" s="187" t="s">
        <v>1109</v>
      </c>
      <c r="D45" s="172" t="s">
        <v>2196</v>
      </c>
      <c r="E45" s="173">
        <v>2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3.0000000000000001E-5</v>
      </c>
      <c r="O45" s="175">
        <f>ROUND(E45*N45,2)</f>
        <v>0</v>
      </c>
      <c r="P45" s="175">
        <v>0</v>
      </c>
      <c r="Q45" s="175">
        <f>ROUND(E45*P45,2)</f>
        <v>0</v>
      </c>
      <c r="R45" s="175" t="s">
        <v>2100</v>
      </c>
      <c r="S45" s="175" t="s">
        <v>2019</v>
      </c>
      <c r="T45" s="176" t="s">
        <v>2020</v>
      </c>
      <c r="U45" s="160">
        <v>0.33</v>
      </c>
      <c r="V45" s="160">
        <f>ROUND(E45*U45,2)</f>
        <v>0.66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48" t="s">
        <v>1103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>
      <c r="A47" s="170">
        <v>12</v>
      </c>
      <c r="B47" s="171" t="s">
        <v>1110</v>
      </c>
      <c r="C47" s="187" t="s">
        <v>1111</v>
      </c>
      <c r="D47" s="172" t="s">
        <v>2196</v>
      </c>
      <c r="E47" s="173">
        <v>6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5">
        <v>1.0000000000000001E-5</v>
      </c>
      <c r="O47" s="175">
        <f>ROUND(E47*N47,2)</f>
        <v>0</v>
      </c>
      <c r="P47" s="175">
        <v>0</v>
      </c>
      <c r="Q47" s="175">
        <f>ROUND(E47*P47,2)</f>
        <v>0</v>
      </c>
      <c r="R47" s="175" t="s">
        <v>2100</v>
      </c>
      <c r="S47" s="175" t="s">
        <v>2019</v>
      </c>
      <c r="T47" s="176" t="s">
        <v>2020</v>
      </c>
      <c r="U47" s="160">
        <v>0.17599999999999999</v>
      </c>
      <c r="V47" s="160">
        <f>ROUND(E47*U47,2)</f>
        <v>1.06</v>
      </c>
      <c r="W47" s="160"/>
      <c r="X47" s="160" t="s">
        <v>2021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248" t="s">
        <v>1103</v>
      </c>
      <c r="D48" s="249"/>
      <c r="E48" s="249"/>
      <c r="F48" s="249"/>
      <c r="G48" s="249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2024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33.75" outlineLevel="1">
      <c r="A49" s="170">
        <v>13</v>
      </c>
      <c r="B49" s="171" t="s">
        <v>1112</v>
      </c>
      <c r="C49" s="187" t="s">
        <v>1113</v>
      </c>
      <c r="D49" s="172" t="s">
        <v>1114</v>
      </c>
      <c r="E49" s="173">
        <v>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1.1E-4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2100</v>
      </c>
      <c r="S49" s="175" t="s">
        <v>2019</v>
      </c>
      <c r="T49" s="176" t="s">
        <v>2020</v>
      </c>
      <c r="U49" s="160">
        <v>6.6</v>
      </c>
      <c r="V49" s="160">
        <f>ROUND(E49*U49,2)</f>
        <v>6.6</v>
      </c>
      <c r="W49" s="160"/>
      <c r="X49" s="160" t="s">
        <v>2021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248" t="s">
        <v>1115</v>
      </c>
      <c r="D50" s="249"/>
      <c r="E50" s="249"/>
      <c r="F50" s="249"/>
      <c r="G50" s="249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2024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8">
        <v>14</v>
      </c>
      <c r="B51" s="179" t="s">
        <v>1116</v>
      </c>
      <c r="C51" s="189" t="s">
        <v>1117</v>
      </c>
      <c r="D51" s="180" t="s">
        <v>2099</v>
      </c>
      <c r="E51" s="181">
        <v>8.4</v>
      </c>
      <c r="F51" s="182"/>
      <c r="G51" s="183">
        <f>ROUND(E51*F51,2)</f>
        <v>0</v>
      </c>
      <c r="H51" s="182"/>
      <c r="I51" s="183">
        <f>ROUND(E51*H51,2)</f>
        <v>0</v>
      </c>
      <c r="J51" s="182"/>
      <c r="K51" s="183">
        <f>ROUND(E51*J51,2)</f>
        <v>0</v>
      </c>
      <c r="L51" s="183">
        <v>21</v>
      </c>
      <c r="M51" s="183">
        <f>G51*(1+L51/100)</f>
        <v>0</v>
      </c>
      <c r="N51" s="183">
        <v>0</v>
      </c>
      <c r="O51" s="183">
        <f>ROUND(E51*N51,2)</f>
        <v>0</v>
      </c>
      <c r="P51" s="183">
        <v>0</v>
      </c>
      <c r="Q51" s="183">
        <f>ROUND(E51*P51,2)</f>
        <v>0</v>
      </c>
      <c r="R51" s="183" t="s">
        <v>2100</v>
      </c>
      <c r="S51" s="183" t="s">
        <v>2019</v>
      </c>
      <c r="T51" s="184" t="s">
        <v>2020</v>
      </c>
      <c r="U51" s="160">
        <v>2.5999999999999999E-2</v>
      </c>
      <c r="V51" s="160">
        <f>ROUND(E51*U51,2)</f>
        <v>0.22</v>
      </c>
      <c r="W51" s="160"/>
      <c r="X51" s="160" t="s">
        <v>2021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>
      <c r="A52" s="170">
        <v>15</v>
      </c>
      <c r="B52" s="171" t="s">
        <v>1118</v>
      </c>
      <c r="C52" s="187" t="s">
        <v>1119</v>
      </c>
      <c r="D52" s="172" t="s">
        <v>2196</v>
      </c>
      <c r="E52" s="173">
        <v>1.8362400000000001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7.4999999999999997E-3</v>
      </c>
      <c r="O52" s="175">
        <f>ROUND(E52*N52,2)</f>
        <v>0.01</v>
      </c>
      <c r="P52" s="175">
        <v>0</v>
      </c>
      <c r="Q52" s="175">
        <f>ROUND(E52*P52,2)</f>
        <v>0</v>
      </c>
      <c r="R52" s="175" t="s">
        <v>2094</v>
      </c>
      <c r="S52" s="175" t="s">
        <v>2019</v>
      </c>
      <c r="T52" s="176" t="s">
        <v>2020</v>
      </c>
      <c r="U52" s="160">
        <v>0</v>
      </c>
      <c r="V52" s="160">
        <f>ROUND(E52*U52,2)</f>
        <v>0</v>
      </c>
      <c r="W52" s="160"/>
      <c r="X52" s="160" t="s">
        <v>2095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2096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1120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1121</v>
      </c>
      <c r="D54" s="161"/>
      <c r="E54" s="162">
        <v>1.8362400000000001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8">
        <v>16</v>
      </c>
      <c r="B55" s="179" t="s">
        <v>1122</v>
      </c>
      <c r="C55" s="189" t="s">
        <v>1123</v>
      </c>
      <c r="D55" s="180" t="s">
        <v>2196</v>
      </c>
      <c r="E55" s="181">
        <v>4</v>
      </c>
      <c r="F55" s="182"/>
      <c r="G55" s="183">
        <f>ROUND(E55*F55,2)</f>
        <v>0</v>
      </c>
      <c r="H55" s="182"/>
      <c r="I55" s="183">
        <f>ROUND(E55*H55,2)</f>
        <v>0</v>
      </c>
      <c r="J55" s="182"/>
      <c r="K55" s="183">
        <f>ROUND(E55*J55,2)</f>
        <v>0</v>
      </c>
      <c r="L55" s="183">
        <v>21</v>
      </c>
      <c r="M55" s="183">
        <f>G55*(1+L55/100)</f>
        <v>0</v>
      </c>
      <c r="N55" s="183">
        <v>2.9E-4</v>
      </c>
      <c r="O55" s="183">
        <f>ROUND(E55*N55,2)</f>
        <v>0</v>
      </c>
      <c r="P55" s="183">
        <v>0</v>
      </c>
      <c r="Q55" s="183">
        <f>ROUND(E55*P55,2)</f>
        <v>0</v>
      </c>
      <c r="R55" s="183" t="s">
        <v>2094</v>
      </c>
      <c r="S55" s="183" t="s">
        <v>2019</v>
      </c>
      <c r="T55" s="184" t="s">
        <v>2020</v>
      </c>
      <c r="U55" s="160">
        <v>0</v>
      </c>
      <c r="V55" s="160">
        <f>ROUND(E55*U55,2)</f>
        <v>0</v>
      </c>
      <c r="W55" s="160"/>
      <c r="X55" s="160" t="s">
        <v>2095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2096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78">
        <v>17</v>
      </c>
      <c r="B56" s="179" t="s">
        <v>1124</v>
      </c>
      <c r="C56" s="189" t="s">
        <v>1125</v>
      </c>
      <c r="D56" s="180" t="s">
        <v>2196</v>
      </c>
      <c r="E56" s="181">
        <v>2</v>
      </c>
      <c r="F56" s="182"/>
      <c r="G56" s="183">
        <f>ROUND(E56*F56,2)</f>
        <v>0</v>
      </c>
      <c r="H56" s="182"/>
      <c r="I56" s="183">
        <f>ROUND(E56*H56,2)</f>
        <v>0</v>
      </c>
      <c r="J56" s="182"/>
      <c r="K56" s="183">
        <f>ROUND(E56*J56,2)</f>
        <v>0</v>
      </c>
      <c r="L56" s="183">
        <v>21</v>
      </c>
      <c r="M56" s="183">
        <f>G56*(1+L56/100)</f>
        <v>0</v>
      </c>
      <c r="N56" s="183">
        <v>3.6999999999999999E-4</v>
      </c>
      <c r="O56" s="183">
        <f>ROUND(E56*N56,2)</f>
        <v>0</v>
      </c>
      <c r="P56" s="183">
        <v>0</v>
      </c>
      <c r="Q56" s="183">
        <f>ROUND(E56*P56,2)</f>
        <v>0</v>
      </c>
      <c r="R56" s="183" t="s">
        <v>2094</v>
      </c>
      <c r="S56" s="183" t="s">
        <v>2019</v>
      </c>
      <c r="T56" s="184" t="s">
        <v>2020</v>
      </c>
      <c r="U56" s="160">
        <v>0</v>
      </c>
      <c r="V56" s="160">
        <f>ROUND(E56*U56,2)</f>
        <v>0</v>
      </c>
      <c r="W56" s="160"/>
      <c r="X56" s="160" t="s">
        <v>2095</v>
      </c>
      <c r="Y56" s="151"/>
      <c r="Z56" s="151"/>
      <c r="AA56" s="151"/>
      <c r="AB56" s="151"/>
      <c r="AC56" s="151"/>
      <c r="AD56" s="151"/>
      <c r="AE56" s="151"/>
      <c r="AF56" s="151"/>
      <c r="AG56" s="151" t="s">
        <v>2096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78">
        <v>18</v>
      </c>
      <c r="B57" s="179" t="s">
        <v>1126</v>
      </c>
      <c r="C57" s="189" t="s">
        <v>1127</v>
      </c>
      <c r="D57" s="180" t="s">
        <v>2196</v>
      </c>
      <c r="E57" s="181">
        <v>1</v>
      </c>
      <c r="F57" s="182"/>
      <c r="G57" s="183">
        <f>ROUND(E57*F57,2)</f>
        <v>0</v>
      </c>
      <c r="H57" s="182"/>
      <c r="I57" s="183">
        <f>ROUND(E57*H57,2)</f>
        <v>0</v>
      </c>
      <c r="J57" s="182"/>
      <c r="K57" s="183">
        <f>ROUND(E57*J57,2)</f>
        <v>0</v>
      </c>
      <c r="L57" s="183">
        <v>21</v>
      </c>
      <c r="M57" s="183">
        <f>G57*(1+L57/100)</f>
        <v>0</v>
      </c>
      <c r="N57" s="183">
        <v>4.2000000000000002E-4</v>
      </c>
      <c r="O57" s="183">
        <f>ROUND(E57*N57,2)</f>
        <v>0</v>
      </c>
      <c r="P57" s="183">
        <v>0</v>
      </c>
      <c r="Q57" s="183">
        <f>ROUND(E57*P57,2)</f>
        <v>0</v>
      </c>
      <c r="R57" s="183" t="s">
        <v>2094</v>
      </c>
      <c r="S57" s="183" t="s">
        <v>2019</v>
      </c>
      <c r="T57" s="184" t="s">
        <v>2020</v>
      </c>
      <c r="U57" s="160">
        <v>0</v>
      </c>
      <c r="V57" s="160">
        <f>ROUND(E57*U57,2)</f>
        <v>0</v>
      </c>
      <c r="W57" s="160"/>
      <c r="X57" s="160" t="s">
        <v>2095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2096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>
      <c r="A58" s="178">
        <v>19</v>
      </c>
      <c r="B58" s="179" t="s">
        <v>1128</v>
      </c>
      <c r="C58" s="189" t="s">
        <v>1129</v>
      </c>
      <c r="D58" s="180" t="s">
        <v>2196</v>
      </c>
      <c r="E58" s="181">
        <v>1</v>
      </c>
      <c r="F58" s="182"/>
      <c r="G58" s="183">
        <f>ROUND(E58*F58,2)</f>
        <v>0</v>
      </c>
      <c r="H58" s="182"/>
      <c r="I58" s="183">
        <f>ROUND(E58*H58,2)</f>
        <v>0</v>
      </c>
      <c r="J58" s="182"/>
      <c r="K58" s="183">
        <f>ROUND(E58*J58,2)</f>
        <v>0</v>
      </c>
      <c r="L58" s="183">
        <v>21</v>
      </c>
      <c r="M58" s="183">
        <f>G58*(1+L58/100)</f>
        <v>0</v>
      </c>
      <c r="N58" s="183">
        <v>6.7000000000000002E-4</v>
      </c>
      <c r="O58" s="183">
        <f>ROUND(E58*N58,2)</f>
        <v>0</v>
      </c>
      <c r="P58" s="183">
        <v>0</v>
      </c>
      <c r="Q58" s="183">
        <f>ROUND(E58*P58,2)</f>
        <v>0</v>
      </c>
      <c r="R58" s="183" t="s">
        <v>2094</v>
      </c>
      <c r="S58" s="183" t="s">
        <v>2019</v>
      </c>
      <c r="T58" s="184" t="s">
        <v>2020</v>
      </c>
      <c r="U58" s="160">
        <v>0</v>
      </c>
      <c r="V58" s="160">
        <f>ROUND(E58*U58,2)</f>
        <v>0</v>
      </c>
      <c r="W58" s="160"/>
      <c r="X58" s="160" t="s">
        <v>2095</v>
      </c>
      <c r="Y58" s="151"/>
      <c r="Z58" s="151"/>
      <c r="AA58" s="151"/>
      <c r="AB58" s="151"/>
      <c r="AC58" s="151"/>
      <c r="AD58" s="151"/>
      <c r="AE58" s="151"/>
      <c r="AF58" s="151"/>
      <c r="AG58" s="151" t="s">
        <v>2096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>
      <c r="A59" s="178">
        <v>20</v>
      </c>
      <c r="B59" s="179" t="s">
        <v>1130</v>
      </c>
      <c r="C59" s="189" t="s">
        <v>1131</v>
      </c>
      <c r="D59" s="180" t="s">
        <v>2196</v>
      </c>
      <c r="E59" s="181">
        <v>1</v>
      </c>
      <c r="F59" s="182"/>
      <c r="G59" s="183">
        <f>ROUND(E59*F59,2)</f>
        <v>0</v>
      </c>
      <c r="H59" s="182"/>
      <c r="I59" s="183">
        <f>ROUND(E59*H59,2)</f>
        <v>0</v>
      </c>
      <c r="J59" s="182"/>
      <c r="K59" s="183">
        <f>ROUND(E59*J59,2)</f>
        <v>0</v>
      </c>
      <c r="L59" s="183">
        <v>21</v>
      </c>
      <c r="M59" s="183">
        <f>G59*(1+L59/100)</f>
        <v>0</v>
      </c>
      <c r="N59" s="183">
        <v>2.15E-3</v>
      </c>
      <c r="O59" s="183">
        <f>ROUND(E59*N59,2)</f>
        <v>0</v>
      </c>
      <c r="P59" s="183">
        <v>0</v>
      </c>
      <c r="Q59" s="183">
        <f>ROUND(E59*P59,2)</f>
        <v>0</v>
      </c>
      <c r="R59" s="183" t="s">
        <v>2094</v>
      </c>
      <c r="S59" s="183" t="s">
        <v>2019</v>
      </c>
      <c r="T59" s="184" t="s">
        <v>2020</v>
      </c>
      <c r="U59" s="160">
        <v>0</v>
      </c>
      <c r="V59" s="160">
        <f>ROUND(E59*U59,2)</f>
        <v>0</v>
      </c>
      <c r="W59" s="160"/>
      <c r="X59" s="160" t="s">
        <v>2095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2096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>
      <c r="A60" s="164" t="s">
        <v>2013</v>
      </c>
      <c r="B60" s="165" t="s">
        <v>1930</v>
      </c>
      <c r="C60" s="186" t="s">
        <v>1931</v>
      </c>
      <c r="D60" s="166"/>
      <c r="E60" s="167"/>
      <c r="F60" s="168"/>
      <c r="G60" s="168">
        <f>SUMIF(AG61:AG62,"&lt;&gt;NOR",G61:G62)</f>
        <v>0</v>
      </c>
      <c r="H60" s="168"/>
      <c r="I60" s="168">
        <f>SUM(I61:I62)</f>
        <v>0</v>
      </c>
      <c r="J60" s="168"/>
      <c r="K60" s="168">
        <f>SUM(K61:K62)</f>
        <v>0</v>
      </c>
      <c r="L60" s="168"/>
      <c r="M60" s="168">
        <f>SUM(M61:M62)</f>
        <v>0</v>
      </c>
      <c r="N60" s="168"/>
      <c r="O60" s="168">
        <f>SUM(O61:O62)</f>
        <v>0</v>
      </c>
      <c r="P60" s="168"/>
      <c r="Q60" s="168">
        <f>SUM(Q61:Q62)</f>
        <v>0</v>
      </c>
      <c r="R60" s="168"/>
      <c r="S60" s="168"/>
      <c r="T60" s="169"/>
      <c r="U60" s="163"/>
      <c r="V60" s="163">
        <f>SUM(V61:V62)</f>
        <v>0</v>
      </c>
      <c r="W60" s="163"/>
      <c r="X60" s="163"/>
      <c r="AG60" t="s">
        <v>2014</v>
      </c>
    </row>
    <row r="61" spans="1:60" outlineLevel="1">
      <c r="A61" s="178">
        <v>21</v>
      </c>
      <c r="B61" s="179" t="s">
        <v>1132</v>
      </c>
      <c r="C61" s="189" t="s">
        <v>1133</v>
      </c>
      <c r="D61" s="180" t="s">
        <v>2157</v>
      </c>
      <c r="E61" s="181">
        <v>1</v>
      </c>
      <c r="F61" s="182"/>
      <c r="G61" s="183">
        <f>ROUND(E61*F61,2)</f>
        <v>0</v>
      </c>
      <c r="H61" s="182"/>
      <c r="I61" s="183">
        <f>ROUND(E61*H61,2)</f>
        <v>0</v>
      </c>
      <c r="J61" s="182"/>
      <c r="K61" s="183">
        <f>ROUND(E61*J61,2)</f>
        <v>0</v>
      </c>
      <c r="L61" s="183">
        <v>21</v>
      </c>
      <c r="M61" s="183">
        <f>G61*(1+L61/100)</f>
        <v>0</v>
      </c>
      <c r="N61" s="183">
        <v>0</v>
      </c>
      <c r="O61" s="183">
        <f>ROUND(E61*N61,2)</f>
        <v>0</v>
      </c>
      <c r="P61" s="183">
        <v>0</v>
      </c>
      <c r="Q61" s="183">
        <f>ROUND(E61*P61,2)</f>
        <v>0</v>
      </c>
      <c r="R61" s="183"/>
      <c r="S61" s="183" t="s">
        <v>2158</v>
      </c>
      <c r="T61" s="184" t="s">
        <v>2426</v>
      </c>
      <c r="U61" s="160">
        <v>0</v>
      </c>
      <c r="V61" s="160">
        <f>ROUND(E61*U61,2)</f>
        <v>0</v>
      </c>
      <c r="W61" s="160"/>
      <c r="X61" s="160" t="s">
        <v>2095</v>
      </c>
      <c r="Y61" s="151"/>
      <c r="Z61" s="151"/>
      <c r="AA61" s="151"/>
      <c r="AB61" s="151"/>
      <c r="AC61" s="151"/>
      <c r="AD61" s="151"/>
      <c r="AE61" s="151"/>
      <c r="AF61" s="151"/>
      <c r="AG61" s="151" t="s">
        <v>2096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78">
        <v>22</v>
      </c>
      <c r="B62" s="179" t="s">
        <v>1134</v>
      </c>
      <c r="C62" s="189" t="s">
        <v>1135</v>
      </c>
      <c r="D62" s="180" t="s">
        <v>2157</v>
      </c>
      <c r="E62" s="181">
        <v>2</v>
      </c>
      <c r="F62" s="182"/>
      <c r="G62" s="183">
        <f>ROUND(E62*F62,2)</f>
        <v>0</v>
      </c>
      <c r="H62" s="182"/>
      <c r="I62" s="183">
        <f>ROUND(E62*H62,2)</f>
        <v>0</v>
      </c>
      <c r="J62" s="182"/>
      <c r="K62" s="183">
        <f>ROUND(E62*J62,2)</f>
        <v>0</v>
      </c>
      <c r="L62" s="183">
        <v>21</v>
      </c>
      <c r="M62" s="183">
        <f>G62*(1+L62/100)</f>
        <v>0</v>
      </c>
      <c r="N62" s="183">
        <v>0</v>
      </c>
      <c r="O62" s="183">
        <f>ROUND(E62*N62,2)</f>
        <v>0</v>
      </c>
      <c r="P62" s="183">
        <v>0</v>
      </c>
      <c r="Q62" s="183">
        <f>ROUND(E62*P62,2)</f>
        <v>0</v>
      </c>
      <c r="R62" s="183"/>
      <c r="S62" s="183" t="s">
        <v>2158</v>
      </c>
      <c r="T62" s="184" t="s">
        <v>2426</v>
      </c>
      <c r="U62" s="160">
        <v>0</v>
      </c>
      <c r="V62" s="160">
        <f>ROUND(E62*U62,2)</f>
        <v>0</v>
      </c>
      <c r="W62" s="160"/>
      <c r="X62" s="160" t="s">
        <v>2095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2096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>
      <c r="A63" s="164" t="s">
        <v>2013</v>
      </c>
      <c r="B63" s="165" t="s">
        <v>1940</v>
      </c>
      <c r="C63" s="186" t="s">
        <v>1941</v>
      </c>
      <c r="D63" s="166"/>
      <c r="E63" s="167"/>
      <c r="F63" s="168"/>
      <c r="G63" s="168">
        <f>SUMIF(AG64:AG66,"&lt;&gt;NOR",G64:G66)</f>
        <v>0</v>
      </c>
      <c r="H63" s="168"/>
      <c r="I63" s="168">
        <f>SUM(I64:I66)</f>
        <v>0</v>
      </c>
      <c r="J63" s="168"/>
      <c r="K63" s="168">
        <f>SUM(K64:K66)</f>
        <v>0</v>
      </c>
      <c r="L63" s="168"/>
      <c r="M63" s="168">
        <f>SUM(M64:M66)</f>
        <v>0</v>
      </c>
      <c r="N63" s="168"/>
      <c r="O63" s="168">
        <f>SUM(O64:O66)</f>
        <v>0</v>
      </c>
      <c r="P63" s="168"/>
      <c r="Q63" s="168">
        <f>SUM(Q64:Q66)</f>
        <v>0</v>
      </c>
      <c r="R63" s="168"/>
      <c r="S63" s="168"/>
      <c r="T63" s="169"/>
      <c r="U63" s="163"/>
      <c r="V63" s="163">
        <f>SUM(V64:V66)</f>
        <v>2.0099999999999998</v>
      </c>
      <c r="W63" s="163"/>
      <c r="X63" s="163"/>
      <c r="AG63" t="s">
        <v>2014</v>
      </c>
    </row>
    <row r="64" spans="1:60" ht="22.5" outlineLevel="1">
      <c r="A64" s="170">
        <v>23</v>
      </c>
      <c r="B64" s="171" t="s">
        <v>1136</v>
      </c>
      <c r="C64" s="187" t="s">
        <v>1137</v>
      </c>
      <c r="D64" s="172" t="s">
        <v>2111</v>
      </c>
      <c r="E64" s="173">
        <v>9.4817800000000005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5" t="s">
        <v>2100</v>
      </c>
      <c r="S64" s="175" t="s">
        <v>2019</v>
      </c>
      <c r="T64" s="176" t="s">
        <v>2020</v>
      </c>
      <c r="U64" s="160">
        <v>0.21149999999999999</v>
      </c>
      <c r="V64" s="160">
        <f>ROUND(E64*U64,2)</f>
        <v>2.0099999999999998</v>
      </c>
      <c r="W64" s="160"/>
      <c r="X64" s="160" t="s">
        <v>2021</v>
      </c>
      <c r="Y64" s="151"/>
      <c r="Z64" s="151"/>
      <c r="AA64" s="151"/>
      <c r="AB64" s="151"/>
      <c r="AC64" s="151"/>
      <c r="AD64" s="151"/>
      <c r="AE64" s="151"/>
      <c r="AF64" s="151"/>
      <c r="AG64" s="151" t="s">
        <v>2022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248" t="s">
        <v>1138</v>
      </c>
      <c r="D65" s="249"/>
      <c r="E65" s="249"/>
      <c r="F65" s="249"/>
      <c r="G65" s="249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2024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254" t="s">
        <v>1139</v>
      </c>
      <c r="D66" s="255"/>
      <c r="E66" s="255"/>
      <c r="F66" s="255"/>
      <c r="G66" s="255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2115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>
      <c r="A67" s="164" t="s">
        <v>2013</v>
      </c>
      <c r="B67" s="165" t="s">
        <v>1950</v>
      </c>
      <c r="C67" s="186" t="s">
        <v>1951</v>
      </c>
      <c r="D67" s="166"/>
      <c r="E67" s="167"/>
      <c r="F67" s="168"/>
      <c r="G67" s="168">
        <f>SUMIF(AG68:AG76,"&lt;&gt;NOR",G68:G76)</f>
        <v>0</v>
      </c>
      <c r="H67" s="168"/>
      <c r="I67" s="168">
        <f>SUM(I68:I76)</f>
        <v>0</v>
      </c>
      <c r="J67" s="168"/>
      <c r="K67" s="168">
        <f>SUM(K68:K76)</f>
        <v>0</v>
      </c>
      <c r="L67" s="168"/>
      <c r="M67" s="168">
        <f>SUM(M68:M76)</f>
        <v>0</v>
      </c>
      <c r="N67" s="168"/>
      <c r="O67" s="168">
        <f>SUM(O68:O76)</f>
        <v>0.15</v>
      </c>
      <c r="P67" s="168"/>
      <c r="Q67" s="168">
        <f>SUM(Q68:Q76)</f>
        <v>0</v>
      </c>
      <c r="R67" s="168"/>
      <c r="S67" s="168"/>
      <c r="T67" s="169"/>
      <c r="U67" s="163"/>
      <c r="V67" s="163">
        <f>SUM(V68:V76)</f>
        <v>1.97</v>
      </c>
      <c r="W67" s="163"/>
      <c r="X67" s="163"/>
      <c r="AG67" t="s">
        <v>2014</v>
      </c>
    </row>
    <row r="68" spans="1:60" outlineLevel="1">
      <c r="A68" s="170">
        <v>24</v>
      </c>
      <c r="B68" s="171" t="s">
        <v>1140</v>
      </c>
      <c r="C68" s="187" t="s">
        <v>1141</v>
      </c>
      <c r="D68" s="172" t="s">
        <v>2099</v>
      </c>
      <c r="E68" s="173">
        <v>1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5.1999999999999995E-4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1142</v>
      </c>
      <c r="S68" s="175" t="s">
        <v>2019</v>
      </c>
      <c r="T68" s="176" t="s">
        <v>2020</v>
      </c>
      <c r="U68" s="160">
        <v>0.52900000000000003</v>
      </c>
      <c r="V68" s="160">
        <f>ROUND(E68*U68,2)</f>
        <v>0.53</v>
      </c>
      <c r="W68" s="160"/>
      <c r="X68" s="160" t="s">
        <v>2021</v>
      </c>
      <c r="Y68" s="151"/>
      <c r="Z68" s="151"/>
      <c r="AA68" s="151"/>
      <c r="AB68" s="151"/>
      <c r="AC68" s="151"/>
      <c r="AD68" s="151"/>
      <c r="AE68" s="151"/>
      <c r="AF68" s="151"/>
      <c r="AG68" s="151" t="s">
        <v>2022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248" t="s">
        <v>1143</v>
      </c>
      <c r="D69" s="249"/>
      <c r="E69" s="249"/>
      <c r="F69" s="249"/>
      <c r="G69" s="249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2024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70">
        <v>25</v>
      </c>
      <c r="B70" s="171" t="s">
        <v>1144</v>
      </c>
      <c r="C70" s="187" t="s">
        <v>1145</v>
      </c>
      <c r="D70" s="172" t="s">
        <v>2196</v>
      </c>
      <c r="E70" s="173">
        <v>1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1142</v>
      </c>
      <c r="S70" s="175" t="s">
        <v>2019</v>
      </c>
      <c r="T70" s="176" t="s">
        <v>2020</v>
      </c>
      <c r="U70" s="160">
        <v>0.157</v>
      </c>
      <c r="V70" s="160">
        <f>ROUND(E70*U70,2)</f>
        <v>0.16</v>
      </c>
      <c r="W70" s="160"/>
      <c r="X70" s="160" t="s">
        <v>2021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2022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248" t="s">
        <v>1146</v>
      </c>
      <c r="D71" s="249"/>
      <c r="E71" s="249"/>
      <c r="F71" s="249"/>
      <c r="G71" s="249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2024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33.75" outlineLevel="1">
      <c r="A72" s="170">
        <v>26</v>
      </c>
      <c r="B72" s="171" t="s">
        <v>1147</v>
      </c>
      <c r="C72" s="187" t="s">
        <v>1148</v>
      </c>
      <c r="D72" s="172" t="s">
        <v>2196</v>
      </c>
      <c r="E72" s="173">
        <v>2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7.6630000000000004E-2</v>
      </c>
      <c r="O72" s="175">
        <f>ROUND(E72*N72,2)</f>
        <v>0.15</v>
      </c>
      <c r="P72" s="175">
        <v>0</v>
      </c>
      <c r="Q72" s="175">
        <f>ROUND(E72*P72,2)</f>
        <v>0</v>
      </c>
      <c r="R72" s="175" t="s">
        <v>1142</v>
      </c>
      <c r="S72" s="175" t="s">
        <v>2019</v>
      </c>
      <c r="T72" s="176" t="s">
        <v>2020</v>
      </c>
      <c r="U72" s="160">
        <v>0.5</v>
      </c>
      <c r="V72" s="160">
        <f>ROUND(E72*U72,2)</f>
        <v>1</v>
      </c>
      <c r="W72" s="160"/>
      <c r="X72" s="160" t="s">
        <v>2021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250" t="s">
        <v>1149</v>
      </c>
      <c r="D73" s="251"/>
      <c r="E73" s="251"/>
      <c r="F73" s="251"/>
      <c r="G73" s="251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2115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78">
        <v>27</v>
      </c>
      <c r="B74" s="179" t="s">
        <v>1150</v>
      </c>
      <c r="C74" s="189" t="s">
        <v>1151</v>
      </c>
      <c r="D74" s="180" t="s">
        <v>2099</v>
      </c>
      <c r="E74" s="181">
        <v>1</v>
      </c>
      <c r="F74" s="182"/>
      <c r="G74" s="183">
        <f>ROUND(E74*F74,2)</f>
        <v>0</v>
      </c>
      <c r="H74" s="182"/>
      <c r="I74" s="183">
        <f>ROUND(E74*H74,2)</f>
        <v>0</v>
      </c>
      <c r="J74" s="182"/>
      <c r="K74" s="183">
        <f>ROUND(E74*J74,2)</f>
        <v>0</v>
      </c>
      <c r="L74" s="183">
        <v>21</v>
      </c>
      <c r="M74" s="183">
        <f>G74*(1+L74/100)</f>
        <v>0</v>
      </c>
      <c r="N74" s="183">
        <v>0</v>
      </c>
      <c r="O74" s="183">
        <f>ROUND(E74*N74,2)</f>
        <v>0</v>
      </c>
      <c r="P74" s="183">
        <v>0</v>
      </c>
      <c r="Q74" s="183">
        <f>ROUND(E74*P74,2)</f>
        <v>0</v>
      </c>
      <c r="R74" s="183" t="s">
        <v>1142</v>
      </c>
      <c r="S74" s="183" t="s">
        <v>2019</v>
      </c>
      <c r="T74" s="184" t="s">
        <v>2020</v>
      </c>
      <c r="U74" s="160">
        <v>4.8000000000000001E-2</v>
      </c>
      <c r="V74" s="160">
        <f>ROUND(E74*U74,2)</f>
        <v>0.05</v>
      </c>
      <c r="W74" s="160"/>
      <c r="X74" s="160" t="s">
        <v>2021</v>
      </c>
      <c r="Y74" s="151"/>
      <c r="Z74" s="151"/>
      <c r="AA74" s="151"/>
      <c r="AB74" s="151"/>
      <c r="AC74" s="151"/>
      <c r="AD74" s="151"/>
      <c r="AE74" s="151"/>
      <c r="AF74" s="151"/>
      <c r="AG74" s="151" t="s">
        <v>2022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70">
        <v>28</v>
      </c>
      <c r="B75" s="171" t="s">
        <v>1152</v>
      </c>
      <c r="C75" s="187" t="s">
        <v>1153</v>
      </c>
      <c r="D75" s="172" t="s">
        <v>2111</v>
      </c>
      <c r="E75" s="173">
        <v>0.15378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0</v>
      </c>
      <c r="O75" s="175">
        <f>ROUND(E75*N75,2)</f>
        <v>0</v>
      </c>
      <c r="P75" s="175">
        <v>0</v>
      </c>
      <c r="Q75" s="175">
        <f>ROUND(E75*P75,2)</f>
        <v>0</v>
      </c>
      <c r="R75" s="175" t="s">
        <v>1142</v>
      </c>
      <c r="S75" s="175" t="s">
        <v>2019</v>
      </c>
      <c r="T75" s="176" t="s">
        <v>2020</v>
      </c>
      <c r="U75" s="160">
        <v>1.47</v>
      </c>
      <c r="V75" s="160">
        <f>ROUND(E75*U75,2)</f>
        <v>0.23</v>
      </c>
      <c r="W75" s="160"/>
      <c r="X75" s="160" t="s">
        <v>2021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2022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248" t="s">
        <v>1154</v>
      </c>
      <c r="D76" s="249"/>
      <c r="E76" s="249"/>
      <c r="F76" s="249"/>
      <c r="G76" s="249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2024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>
      <c r="A77" s="164" t="s">
        <v>2013</v>
      </c>
      <c r="B77" s="165" t="s">
        <v>1952</v>
      </c>
      <c r="C77" s="186" t="s">
        <v>1953</v>
      </c>
      <c r="D77" s="166"/>
      <c r="E77" s="167"/>
      <c r="F77" s="168"/>
      <c r="G77" s="168">
        <f>SUMIF(AG78:AG92,"&lt;&gt;NOR",G78:G92)</f>
        <v>0</v>
      </c>
      <c r="H77" s="168"/>
      <c r="I77" s="168">
        <f>SUM(I78:I92)</f>
        <v>0</v>
      </c>
      <c r="J77" s="168"/>
      <c r="K77" s="168">
        <f>SUM(K78:K92)</f>
        <v>0</v>
      </c>
      <c r="L77" s="168"/>
      <c r="M77" s="168">
        <f>SUM(M78:M92)</f>
        <v>0</v>
      </c>
      <c r="N77" s="168"/>
      <c r="O77" s="168">
        <f>SUM(O78:O92)</f>
        <v>0</v>
      </c>
      <c r="P77" s="168"/>
      <c r="Q77" s="168">
        <f>SUM(Q78:Q92)</f>
        <v>0</v>
      </c>
      <c r="R77" s="168"/>
      <c r="S77" s="168"/>
      <c r="T77" s="169"/>
      <c r="U77" s="163"/>
      <c r="V77" s="163">
        <f>SUM(V78:V92)</f>
        <v>3.4799999999999995</v>
      </c>
      <c r="W77" s="163"/>
      <c r="X77" s="163"/>
      <c r="AG77" t="s">
        <v>2014</v>
      </c>
    </row>
    <row r="78" spans="1:60" ht="22.5" outlineLevel="1">
      <c r="A78" s="170">
        <v>29</v>
      </c>
      <c r="B78" s="171" t="s">
        <v>1155</v>
      </c>
      <c r="C78" s="187" t="s">
        <v>1156</v>
      </c>
      <c r="D78" s="172" t="s">
        <v>2099</v>
      </c>
      <c r="E78" s="173">
        <v>3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4.0999999999999999E-4</v>
      </c>
      <c r="O78" s="175">
        <f>ROUND(E78*N78,2)</f>
        <v>0</v>
      </c>
      <c r="P78" s="175">
        <v>0</v>
      </c>
      <c r="Q78" s="175">
        <f>ROUND(E78*P78,2)</f>
        <v>0</v>
      </c>
      <c r="R78" s="175" t="s">
        <v>1142</v>
      </c>
      <c r="S78" s="175" t="s">
        <v>2019</v>
      </c>
      <c r="T78" s="176" t="s">
        <v>2020</v>
      </c>
      <c r="U78" s="160">
        <v>0.25800000000000001</v>
      </c>
      <c r="V78" s="160">
        <f>ROUND(E78*U78,2)</f>
        <v>0.77</v>
      </c>
      <c r="W78" s="160"/>
      <c r="X78" s="160" t="s">
        <v>2021</v>
      </c>
      <c r="Y78" s="151"/>
      <c r="Z78" s="151"/>
      <c r="AA78" s="151"/>
      <c r="AB78" s="151"/>
      <c r="AC78" s="151"/>
      <c r="AD78" s="151"/>
      <c r="AE78" s="151"/>
      <c r="AF78" s="151"/>
      <c r="AG78" s="151" t="s">
        <v>2022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248" t="s">
        <v>1157</v>
      </c>
      <c r="D79" s="249"/>
      <c r="E79" s="249"/>
      <c r="F79" s="249"/>
      <c r="G79" s="249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2024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254" t="s">
        <v>1158</v>
      </c>
      <c r="D80" s="255"/>
      <c r="E80" s="255"/>
      <c r="F80" s="255"/>
      <c r="G80" s="255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2115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254" t="s">
        <v>1159</v>
      </c>
      <c r="D81" s="255"/>
      <c r="E81" s="255"/>
      <c r="F81" s="255"/>
      <c r="G81" s="255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2115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>
      <c r="A82" s="170">
        <v>30</v>
      </c>
      <c r="B82" s="171" t="s">
        <v>1160</v>
      </c>
      <c r="C82" s="187" t="s">
        <v>1161</v>
      </c>
      <c r="D82" s="172" t="s">
        <v>2099</v>
      </c>
      <c r="E82" s="173">
        <v>4.5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5.2999999999999998E-4</v>
      </c>
      <c r="O82" s="175">
        <f>ROUND(E82*N82,2)</f>
        <v>0</v>
      </c>
      <c r="P82" s="175">
        <v>0</v>
      </c>
      <c r="Q82" s="175">
        <f>ROUND(E82*P82,2)</f>
        <v>0</v>
      </c>
      <c r="R82" s="175" t="s">
        <v>1142</v>
      </c>
      <c r="S82" s="175" t="s">
        <v>2019</v>
      </c>
      <c r="T82" s="176" t="s">
        <v>2020</v>
      </c>
      <c r="U82" s="160">
        <v>0.27889999999999998</v>
      </c>
      <c r="V82" s="160">
        <f>ROUND(E82*U82,2)</f>
        <v>1.26</v>
      </c>
      <c r="W82" s="160"/>
      <c r="X82" s="160" t="s">
        <v>2021</v>
      </c>
      <c r="Y82" s="151"/>
      <c r="Z82" s="151"/>
      <c r="AA82" s="151"/>
      <c r="AB82" s="151"/>
      <c r="AC82" s="151"/>
      <c r="AD82" s="151"/>
      <c r="AE82" s="151"/>
      <c r="AF82" s="151"/>
      <c r="AG82" s="151" t="s">
        <v>2022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248" t="s">
        <v>1157</v>
      </c>
      <c r="D83" s="249"/>
      <c r="E83" s="249"/>
      <c r="F83" s="249"/>
      <c r="G83" s="249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2024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254" t="s">
        <v>1158</v>
      </c>
      <c r="D84" s="255"/>
      <c r="E84" s="255"/>
      <c r="F84" s="255"/>
      <c r="G84" s="255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2115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54" t="s">
        <v>1159</v>
      </c>
      <c r="D85" s="255"/>
      <c r="E85" s="255"/>
      <c r="F85" s="255"/>
      <c r="G85" s="255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2115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>
      <c r="A86" s="170">
        <v>31</v>
      </c>
      <c r="B86" s="171" t="s">
        <v>1162</v>
      </c>
      <c r="C86" s="187" t="s">
        <v>1163</v>
      </c>
      <c r="D86" s="172" t="s">
        <v>2099</v>
      </c>
      <c r="E86" s="173">
        <v>2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3.0000000000000001E-5</v>
      </c>
      <c r="O86" s="175">
        <f>ROUND(E86*N86,2)</f>
        <v>0</v>
      </c>
      <c r="P86" s="175">
        <v>0</v>
      </c>
      <c r="Q86" s="175">
        <f>ROUND(E86*P86,2)</f>
        <v>0</v>
      </c>
      <c r="R86" s="175" t="s">
        <v>1142</v>
      </c>
      <c r="S86" s="175" t="s">
        <v>2019</v>
      </c>
      <c r="T86" s="176" t="s">
        <v>2020</v>
      </c>
      <c r="U86" s="160">
        <v>0.129</v>
      </c>
      <c r="V86" s="160">
        <f>ROUND(E86*U86,2)</f>
        <v>0.26</v>
      </c>
      <c r="W86" s="160"/>
      <c r="X86" s="160" t="s">
        <v>2021</v>
      </c>
      <c r="Y86" s="151"/>
      <c r="Z86" s="151"/>
      <c r="AA86" s="151"/>
      <c r="AB86" s="151"/>
      <c r="AC86" s="151"/>
      <c r="AD86" s="151"/>
      <c r="AE86" s="151"/>
      <c r="AF86" s="151"/>
      <c r="AG86" s="151" t="s">
        <v>2022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250" t="s">
        <v>1164</v>
      </c>
      <c r="D87" s="251"/>
      <c r="E87" s="251"/>
      <c r="F87" s="251"/>
      <c r="G87" s="251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2115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>
      <c r="A88" s="178">
        <v>32</v>
      </c>
      <c r="B88" s="179" t="s">
        <v>1165</v>
      </c>
      <c r="C88" s="189" t="s">
        <v>1166</v>
      </c>
      <c r="D88" s="180" t="s">
        <v>2099</v>
      </c>
      <c r="E88" s="181">
        <v>4.5</v>
      </c>
      <c r="F88" s="182"/>
      <c r="G88" s="183">
        <f>ROUND(E88*F88,2)</f>
        <v>0</v>
      </c>
      <c r="H88" s="182"/>
      <c r="I88" s="183">
        <f>ROUND(E88*H88,2)</f>
        <v>0</v>
      </c>
      <c r="J88" s="182"/>
      <c r="K88" s="183">
        <f>ROUND(E88*J88,2)</f>
        <v>0</v>
      </c>
      <c r="L88" s="183">
        <v>21</v>
      </c>
      <c r="M88" s="183">
        <f>G88*(1+L88/100)</f>
        <v>0</v>
      </c>
      <c r="N88" s="183">
        <v>4.0000000000000003E-5</v>
      </c>
      <c r="O88" s="183">
        <f>ROUND(E88*N88,2)</f>
        <v>0</v>
      </c>
      <c r="P88" s="183">
        <v>0</v>
      </c>
      <c r="Q88" s="183">
        <f>ROUND(E88*P88,2)</f>
        <v>0</v>
      </c>
      <c r="R88" s="183" t="s">
        <v>1142</v>
      </c>
      <c r="S88" s="183" t="s">
        <v>2019</v>
      </c>
      <c r="T88" s="184" t="s">
        <v>2020</v>
      </c>
      <c r="U88" s="160">
        <v>0.129</v>
      </c>
      <c r="V88" s="160">
        <f>ROUND(E88*U88,2)</f>
        <v>0.57999999999999996</v>
      </c>
      <c r="W88" s="160"/>
      <c r="X88" s="160" t="s">
        <v>2021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2022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>
      <c r="A89" s="178">
        <v>33</v>
      </c>
      <c r="B89" s="179" t="s">
        <v>1167</v>
      </c>
      <c r="C89" s="189" t="s">
        <v>1168</v>
      </c>
      <c r="D89" s="180" t="s">
        <v>2099</v>
      </c>
      <c r="E89" s="181">
        <v>1</v>
      </c>
      <c r="F89" s="182"/>
      <c r="G89" s="183">
        <f>ROUND(E89*F89,2)</f>
        <v>0</v>
      </c>
      <c r="H89" s="182"/>
      <c r="I89" s="183">
        <f>ROUND(E89*H89,2)</f>
        <v>0</v>
      </c>
      <c r="J89" s="182"/>
      <c r="K89" s="183">
        <f>ROUND(E89*J89,2)</f>
        <v>0</v>
      </c>
      <c r="L89" s="183">
        <v>21</v>
      </c>
      <c r="M89" s="183">
        <f>G89*(1+L89/100)</f>
        <v>0</v>
      </c>
      <c r="N89" s="183">
        <v>3.0000000000000001E-5</v>
      </c>
      <c r="O89" s="183">
        <f>ROUND(E89*N89,2)</f>
        <v>0</v>
      </c>
      <c r="P89" s="183">
        <v>0</v>
      </c>
      <c r="Q89" s="183">
        <f>ROUND(E89*P89,2)</f>
        <v>0</v>
      </c>
      <c r="R89" s="183" t="s">
        <v>1142</v>
      </c>
      <c r="S89" s="183" t="s">
        <v>2019</v>
      </c>
      <c r="T89" s="184" t="s">
        <v>2020</v>
      </c>
      <c r="U89" s="160">
        <v>0.129</v>
      </c>
      <c r="V89" s="160">
        <f>ROUND(E89*U89,2)</f>
        <v>0.13</v>
      </c>
      <c r="W89" s="160"/>
      <c r="X89" s="160" t="s">
        <v>2021</v>
      </c>
      <c r="Y89" s="151"/>
      <c r="Z89" s="151"/>
      <c r="AA89" s="151"/>
      <c r="AB89" s="151"/>
      <c r="AC89" s="151"/>
      <c r="AD89" s="151"/>
      <c r="AE89" s="151"/>
      <c r="AF89" s="151"/>
      <c r="AG89" s="151" t="s">
        <v>2022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78">
        <v>34</v>
      </c>
      <c r="B90" s="179" t="s">
        <v>1169</v>
      </c>
      <c r="C90" s="189" t="s">
        <v>1170</v>
      </c>
      <c r="D90" s="180" t="s">
        <v>2099</v>
      </c>
      <c r="E90" s="181">
        <v>7.5</v>
      </c>
      <c r="F90" s="182"/>
      <c r="G90" s="183">
        <f>ROUND(E90*F90,2)</f>
        <v>0</v>
      </c>
      <c r="H90" s="182"/>
      <c r="I90" s="183">
        <f>ROUND(E90*H90,2)</f>
        <v>0</v>
      </c>
      <c r="J90" s="182"/>
      <c r="K90" s="183">
        <f>ROUND(E90*J90,2)</f>
        <v>0</v>
      </c>
      <c r="L90" s="183">
        <v>21</v>
      </c>
      <c r="M90" s="183">
        <f>G90*(1+L90/100)</f>
        <v>0</v>
      </c>
      <c r="N90" s="183">
        <v>1.0000000000000001E-5</v>
      </c>
      <c r="O90" s="183">
        <f>ROUND(E90*N90,2)</f>
        <v>0</v>
      </c>
      <c r="P90" s="183">
        <v>0</v>
      </c>
      <c r="Q90" s="183">
        <f>ROUND(E90*P90,2)</f>
        <v>0</v>
      </c>
      <c r="R90" s="183" t="s">
        <v>1142</v>
      </c>
      <c r="S90" s="183" t="s">
        <v>2019</v>
      </c>
      <c r="T90" s="184" t="s">
        <v>2020</v>
      </c>
      <c r="U90" s="160">
        <v>6.2E-2</v>
      </c>
      <c r="V90" s="160">
        <f>ROUND(E90*U90,2)</f>
        <v>0.47</v>
      </c>
      <c r="W90" s="160"/>
      <c r="X90" s="160" t="s">
        <v>2021</v>
      </c>
      <c r="Y90" s="151"/>
      <c r="Z90" s="151"/>
      <c r="AA90" s="151"/>
      <c r="AB90" s="151"/>
      <c r="AC90" s="151"/>
      <c r="AD90" s="151"/>
      <c r="AE90" s="151"/>
      <c r="AF90" s="151"/>
      <c r="AG90" s="151" t="s">
        <v>2022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70">
        <v>35</v>
      </c>
      <c r="B91" s="171" t="s">
        <v>1171</v>
      </c>
      <c r="C91" s="187" t="s">
        <v>1172</v>
      </c>
      <c r="D91" s="172" t="s">
        <v>2111</v>
      </c>
      <c r="E91" s="173">
        <v>4.3699999999999998E-3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0</v>
      </c>
      <c r="O91" s="175">
        <f>ROUND(E91*N91,2)</f>
        <v>0</v>
      </c>
      <c r="P91" s="175">
        <v>0</v>
      </c>
      <c r="Q91" s="175">
        <f>ROUND(E91*P91,2)</f>
        <v>0</v>
      </c>
      <c r="R91" s="175" t="s">
        <v>1142</v>
      </c>
      <c r="S91" s="175" t="s">
        <v>2019</v>
      </c>
      <c r="T91" s="176" t="s">
        <v>2020</v>
      </c>
      <c r="U91" s="160">
        <v>1.327</v>
      </c>
      <c r="V91" s="160">
        <f>ROUND(E91*U91,2)</f>
        <v>0.01</v>
      </c>
      <c r="W91" s="160"/>
      <c r="X91" s="160" t="s">
        <v>2021</v>
      </c>
      <c r="Y91" s="151"/>
      <c r="Z91" s="151"/>
      <c r="AA91" s="151"/>
      <c r="AB91" s="151"/>
      <c r="AC91" s="151"/>
      <c r="AD91" s="151"/>
      <c r="AE91" s="151"/>
      <c r="AF91" s="151"/>
      <c r="AG91" s="151" t="s">
        <v>2022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248" t="s">
        <v>1173</v>
      </c>
      <c r="D92" s="249"/>
      <c r="E92" s="249"/>
      <c r="F92" s="249"/>
      <c r="G92" s="249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2024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>
      <c r="A93" s="164" t="s">
        <v>2013</v>
      </c>
      <c r="B93" s="165" t="s">
        <v>1954</v>
      </c>
      <c r="C93" s="186" t="s">
        <v>1955</v>
      </c>
      <c r="D93" s="166"/>
      <c r="E93" s="167"/>
      <c r="F93" s="168"/>
      <c r="G93" s="168">
        <f>SUMIF(AG94:AG101,"&lt;&gt;NOR",G94:G101)</f>
        <v>0</v>
      </c>
      <c r="H93" s="168"/>
      <c r="I93" s="168">
        <f>SUM(I94:I101)</f>
        <v>0</v>
      </c>
      <c r="J93" s="168"/>
      <c r="K93" s="168">
        <f>SUM(K94:K101)</f>
        <v>0</v>
      </c>
      <c r="L93" s="168"/>
      <c r="M93" s="168">
        <f>SUM(M94:M101)</f>
        <v>0</v>
      </c>
      <c r="N93" s="168"/>
      <c r="O93" s="168">
        <f>SUM(O94:O101)</f>
        <v>0.02</v>
      </c>
      <c r="P93" s="168"/>
      <c r="Q93" s="168">
        <f>SUM(Q94:Q101)</f>
        <v>0</v>
      </c>
      <c r="R93" s="168"/>
      <c r="S93" s="168"/>
      <c r="T93" s="169"/>
      <c r="U93" s="163"/>
      <c r="V93" s="163">
        <f>SUM(V94:V101)</f>
        <v>2.3699999999999997</v>
      </c>
      <c r="W93" s="163"/>
      <c r="X93" s="163"/>
      <c r="AG93" t="s">
        <v>2014</v>
      </c>
    </row>
    <row r="94" spans="1:60" outlineLevel="1">
      <c r="A94" s="178">
        <v>36</v>
      </c>
      <c r="B94" s="179" t="s">
        <v>1174</v>
      </c>
      <c r="C94" s="189" t="s">
        <v>1175</v>
      </c>
      <c r="D94" s="180" t="s">
        <v>1176</v>
      </c>
      <c r="E94" s="181">
        <v>1</v>
      </c>
      <c r="F94" s="182"/>
      <c r="G94" s="183">
        <f t="shared" ref="G94:G100" si="0">ROUND(E94*F94,2)</f>
        <v>0</v>
      </c>
      <c r="H94" s="182"/>
      <c r="I94" s="183">
        <f t="shared" ref="I94:I100" si="1">ROUND(E94*H94,2)</f>
        <v>0</v>
      </c>
      <c r="J94" s="182"/>
      <c r="K94" s="183">
        <f t="shared" ref="K94:K100" si="2">ROUND(E94*J94,2)</f>
        <v>0</v>
      </c>
      <c r="L94" s="183">
        <v>21</v>
      </c>
      <c r="M94" s="183">
        <f t="shared" ref="M94:M100" si="3">G94*(1+L94/100)</f>
        <v>0</v>
      </c>
      <c r="N94" s="183">
        <v>1.651E-2</v>
      </c>
      <c r="O94" s="183">
        <f t="shared" ref="O94:O100" si="4">ROUND(E94*N94,2)</f>
        <v>0.02</v>
      </c>
      <c r="P94" s="183">
        <v>0</v>
      </c>
      <c r="Q94" s="183">
        <f t="shared" ref="Q94:Q100" si="5">ROUND(E94*P94,2)</f>
        <v>0</v>
      </c>
      <c r="R94" s="183" t="s">
        <v>1142</v>
      </c>
      <c r="S94" s="183" t="s">
        <v>2019</v>
      </c>
      <c r="T94" s="184" t="s">
        <v>2020</v>
      </c>
      <c r="U94" s="160">
        <v>1.1890000000000001</v>
      </c>
      <c r="V94" s="160">
        <f t="shared" ref="V94:V100" si="6">ROUND(E94*U94,2)</f>
        <v>1.19</v>
      </c>
      <c r="W94" s="160"/>
      <c r="X94" s="160" t="s">
        <v>2021</v>
      </c>
      <c r="Y94" s="151"/>
      <c r="Z94" s="151"/>
      <c r="AA94" s="151"/>
      <c r="AB94" s="151"/>
      <c r="AC94" s="151"/>
      <c r="AD94" s="151"/>
      <c r="AE94" s="151"/>
      <c r="AF94" s="151"/>
      <c r="AG94" s="151" t="s">
        <v>2022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78">
        <v>37</v>
      </c>
      <c r="B95" s="179" t="s">
        <v>1177</v>
      </c>
      <c r="C95" s="189" t="s">
        <v>1178</v>
      </c>
      <c r="D95" s="180" t="s">
        <v>1176</v>
      </c>
      <c r="E95" s="181">
        <v>2</v>
      </c>
      <c r="F95" s="182"/>
      <c r="G95" s="183">
        <f t="shared" si="0"/>
        <v>0</v>
      </c>
      <c r="H95" s="182"/>
      <c r="I95" s="183">
        <f t="shared" si="1"/>
        <v>0</v>
      </c>
      <c r="J95" s="182"/>
      <c r="K95" s="183">
        <f t="shared" si="2"/>
        <v>0</v>
      </c>
      <c r="L95" s="183">
        <v>21</v>
      </c>
      <c r="M95" s="183">
        <f t="shared" si="3"/>
        <v>0</v>
      </c>
      <c r="N95" s="183">
        <v>8.0000000000000007E-5</v>
      </c>
      <c r="O95" s="183">
        <f t="shared" si="4"/>
        <v>0</v>
      </c>
      <c r="P95" s="183">
        <v>0</v>
      </c>
      <c r="Q95" s="183">
        <f t="shared" si="5"/>
        <v>0</v>
      </c>
      <c r="R95" s="183" t="s">
        <v>1142</v>
      </c>
      <c r="S95" s="183" t="s">
        <v>2019</v>
      </c>
      <c r="T95" s="184" t="s">
        <v>2020</v>
      </c>
      <c r="U95" s="160">
        <v>0.22700000000000001</v>
      </c>
      <c r="V95" s="160">
        <f t="shared" si="6"/>
        <v>0.45</v>
      </c>
      <c r="W95" s="160"/>
      <c r="X95" s="160" t="s">
        <v>2021</v>
      </c>
      <c r="Y95" s="151"/>
      <c r="Z95" s="151"/>
      <c r="AA95" s="151"/>
      <c r="AB95" s="151"/>
      <c r="AC95" s="151"/>
      <c r="AD95" s="151"/>
      <c r="AE95" s="151"/>
      <c r="AF95" s="151"/>
      <c r="AG95" s="151" t="s">
        <v>2022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22.5" outlineLevel="1">
      <c r="A96" s="178">
        <v>38</v>
      </c>
      <c r="B96" s="179" t="s">
        <v>1179</v>
      </c>
      <c r="C96" s="189" t="s">
        <v>1180</v>
      </c>
      <c r="D96" s="180" t="s">
        <v>2196</v>
      </c>
      <c r="E96" s="181">
        <v>1</v>
      </c>
      <c r="F96" s="182"/>
      <c r="G96" s="183">
        <f t="shared" si="0"/>
        <v>0</v>
      </c>
      <c r="H96" s="182"/>
      <c r="I96" s="183">
        <f t="shared" si="1"/>
        <v>0</v>
      </c>
      <c r="J96" s="182"/>
      <c r="K96" s="183">
        <f t="shared" si="2"/>
        <v>0</v>
      </c>
      <c r="L96" s="183">
        <v>21</v>
      </c>
      <c r="M96" s="183">
        <f t="shared" si="3"/>
        <v>0</v>
      </c>
      <c r="N96" s="183">
        <v>8.4999999999999995E-4</v>
      </c>
      <c r="O96" s="183">
        <f t="shared" si="4"/>
        <v>0</v>
      </c>
      <c r="P96" s="183">
        <v>0</v>
      </c>
      <c r="Q96" s="183">
        <f t="shared" si="5"/>
        <v>0</v>
      </c>
      <c r="R96" s="183" t="s">
        <v>1142</v>
      </c>
      <c r="S96" s="183" t="s">
        <v>2019</v>
      </c>
      <c r="T96" s="184" t="s">
        <v>2020</v>
      </c>
      <c r="U96" s="160">
        <v>0.44500000000000001</v>
      </c>
      <c r="V96" s="160">
        <f t="shared" si="6"/>
        <v>0.45</v>
      </c>
      <c r="W96" s="160"/>
      <c r="X96" s="160" t="s">
        <v>2021</v>
      </c>
      <c r="Y96" s="151"/>
      <c r="Z96" s="151"/>
      <c r="AA96" s="151"/>
      <c r="AB96" s="151"/>
      <c r="AC96" s="151"/>
      <c r="AD96" s="151"/>
      <c r="AE96" s="151"/>
      <c r="AF96" s="151"/>
      <c r="AG96" s="151" t="s">
        <v>2022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>
      <c r="A97" s="178">
        <v>39</v>
      </c>
      <c r="B97" s="179" t="s">
        <v>1181</v>
      </c>
      <c r="C97" s="189" t="s">
        <v>1182</v>
      </c>
      <c r="D97" s="180" t="s">
        <v>2196</v>
      </c>
      <c r="E97" s="181">
        <v>1</v>
      </c>
      <c r="F97" s="182"/>
      <c r="G97" s="183">
        <f t="shared" si="0"/>
        <v>0</v>
      </c>
      <c r="H97" s="182"/>
      <c r="I97" s="183">
        <f t="shared" si="1"/>
        <v>0</v>
      </c>
      <c r="J97" s="182"/>
      <c r="K97" s="183">
        <f t="shared" si="2"/>
        <v>0</v>
      </c>
      <c r="L97" s="183">
        <v>21</v>
      </c>
      <c r="M97" s="183">
        <f t="shared" si="3"/>
        <v>0</v>
      </c>
      <c r="N97" s="183">
        <v>4.2000000000000002E-4</v>
      </c>
      <c r="O97" s="183">
        <f t="shared" si="4"/>
        <v>0</v>
      </c>
      <c r="P97" s="183">
        <v>0</v>
      </c>
      <c r="Q97" s="183">
        <f t="shared" si="5"/>
        <v>0</v>
      </c>
      <c r="R97" s="183" t="s">
        <v>1142</v>
      </c>
      <c r="S97" s="183" t="s">
        <v>2019</v>
      </c>
      <c r="T97" s="184" t="s">
        <v>2020</v>
      </c>
      <c r="U97" s="160">
        <v>0.246</v>
      </c>
      <c r="V97" s="160">
        <f t="shared" si="6"/>
        <v>0.25</v>
      </c>
      <c r="W97" s="160"/>
      <c r="X97" s="160" t="s">
        <v>2021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2022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78">
        <v>40</v>
      </c>
      <c r="B98" s="179" t="s">
        <v>1183</v>
      </c>
      <c r="C98" s="189" t="s">
        <v>1184</v>
      </c>
      <c r="D98" s="180" t="s">
        <v>2196</v>
      </c>
      <c r="E98" s="181">
        <v>1</v>
      </c>
      <c r="F98" s="182"/>
      <c r="G98" s="183">
        <f t="shared" si="0"/>
        <v>0</v>
      </c>
      <c r="H98" s="182"/>
      <c r="I98" s="183">
        <f t="shared" si="1"/>
        <v>0</v>
      </c>
      <c r="J98" s="182"/>
      <c r="K98" s="183">
        <f t="shared" si="2"/>
        <v>0</v>
      </c>
      <c r="L98" s="183">
        <v>21</v>
      </c>
      <c r="M98" s="183">
        <f t="shared" si="3"/>
        <v>0</v>
      </c>
      <c r="N98" s="183">
        <v>1.4E-3</v>
      </c>
      <c r="O98" s="183">
        <f t="shared" si="4"/>
        <v>0</v>
      </c>
      <c r="P98" s="183">
        <v>0</v>
      </c>
      <c r="Q98" s="183">
        <f t="shared" si="5"/>
        <v>0</v>
      </c>
      <c r="R98" s="183"/>
      <c r="S98" s="183" t="s">
        <v>2158</v>
      </c>
      <c r="T98" s="184" t="s">
        <v>2020</v>
      </c>
      <c r="U98" s="160">
        <v>0</v>
      </c>
      <c r="V98" s="160">
        <f t="shared" si="6"/>
        <v>0</v>
      </c>
      <c r="W98" s="160"/>
      <c r="X98" s="160" t="s">
        <v>2095</v>
      </c>
      <c r="Y98" s="151"/>
      <c r="Z98" s="151"/>
      <c r="AA98" s="151"/>
      <c r="AB98" s="151"/>
      <c r="AC98" s="151"/>
      <c r="AD98" s="151"/>
      <c r="AE98" s="151"/>
      <c r="AF98" s="151"/>
      <c r="AG98" s="151" t="s">
        <v>2096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2.5" outlineLevel="1">
      <c r="A99" s="178">
        <v>41</v>
      </c>
      <c r="B99" s="179" t="s">
        <v>1185</v>
      </c>
      <c r="C99" s="189" t="s">
        <v>1186</v>
      </c>
      <c r="D99" s="180" t="s">
        <v>2196</v>
      </c>
      <c r="E99" s="181">
        <v>2</v>
      </c>
      <c r="F99" s="182"/>
      <c r="G99" s="183">
        <f t="shared" si="0"/>
        <v>0</v>
      </c>
      <c r="H99" s="182"/>
      <c r="I99" s="183">
        <f t="shared" si="1"/>
        <v>0</v>
      </c>
      <c r="J99" s="182"/>
      <c r="K99" s="183">
        <f t="shared" si="2"/>
        <v>0</v>
      </c>
      <c r="L99" s="183">
        <v>21</v>
      </c>
      <c r="M99" s="183">
        <f t="shared" si="3"/>
        <v>0</v>
      </c>
      <c r="N99" s="183">
        <v>2.0000000000000001E-4</v>
      </c>
      <c r="O99" s="183">
        <f t="shared" si="4"/>
        <v>0</v>
      </c>
      <c r="P99" s="183">
        <v>0</v>
      </c>
      <c r="Q99" s="183">
        <f t="shared" si="5"/>
        <v>0</v>
      </c>
      <c r="R99" s="183" t="s">
        <v>2094</v>
      </c>
      <c r="S99" s="183" t="s">
        <v>2019</v>
      </c>
      <c r="T99" s="184" t="s">
        <v>2020</v>
      </c>
      <c r="U99" s="160">
        <v>0</v>
      </c>
      <c r="V99" s="160">
        <f t="shared" si="6"/>
        <v>0</v>
      </c>
      <c r="W99" s="160"/>
      <c r="X99" s="160" t="s">
        <v>2095</v>
      </c>
      <c r="Y99" s="151"/>
      <c r="Z99" s="151"/>
      <c r="AA99" s="151"/>
      <c r="AB99" s="151"/>
      <c r="AC99" s="151"/>
      <c r="AD99" s="151"/>
      <c r="AE99" s="151"/>
      <c r="AF99" s="151"/>
      <c r="AG99" s="151" t="s">
        <v>2096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70">
        <v>42</v>
      </c>
      <c r="B100" s="171" t="s">
        <v>1187</v>
      </c>
      <c r="C100" s="187" t="s">
        <v>1188</v>
      </c>
      <c r="D100" s="172" t="s">
        <v>2111</v>
      </c>
      <c r="E100" s="173">
        <v>1.9740000000000001E-2</v>
      </c>
      <c r="F100" s="174"/>
      <c r="G100" s="175">
        <f t="shared" si="0"/>
        <v>0</v>
      </c>
      <c r="H100" s="174"/>
      <c r="I100" s="175">
        <f t="shared" si="1"/>
        <v>0</v>
      </c>
      <c r="J100" s="174"/>
      <c r="K100" s="175">
        <f t="shared" si="2"/>
        <v>0</v>
      </c>
      <c r="L100" s="175">
        <v>21</v>
      </c>
      <c r="M100" s="175">
        <f t="shared" si="3"/>
        <v>0</v>
      </c>
      <c r="N100" s="175">
        <v>0</v>
      </c>
      <c r="O100" s="175">
        <f t="shared" si="4"/>
        <v>0</v>
      </c>
      <c r="P100" s="175">
        <v>0</v>
      </c>
      <c r="Q100" s="175">
        <f t="shared" si="5"/>
        <v>0</v>
      </c>
      <c r="R100" s="175" t="s">
        <v>1142</v>
      </c>
      <c r="S100" s="175" t="s">
        <v>2019</v>
      </c>
      <c r="T100" s="176" t="s">
        <v>2020</v>
      </c>
      <c r="U100" s="160">
        <v>1.5169999999999999</v>
      </c>
      <c r="V100" s="160">
        <f t="shared" si="6"/>
        <v>0.03</v>
      </c>
      <c r="W100" s="160"/>
      <c r="X100" s="160" t="s">
        <v>2021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248" t="s">
        <v>1173</v>
      </c>
      <c r="D101" s="249"/>
      <c r="E101" s="249"/>
      <c r="F101" s="249"/>
      <c r="G101" s="249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>
      <c r="A102" s="164" t="s">
        <v>2013</v>
      </c>
      <c r="B102" s="165" t="s">
        <v>1978</v>
      </c>
      <c r="C102" s="186" t="s">
        <v>1979</v>
      </c>
      <c r="D102" s="166"/>
      <c r="E102" s="167"/>
      <c r="F102" s="168"/>
      <c r="G102" s="168">
        <f>SUMIF(AG103:AG103,"&lt;&gt;NOR",G103:G103)</f>
        <v>0</v>
      </c>
      <c r="H102" s="168"/>
      <c r="I102" s="168">
        <f>SUM(I103:I103)</f>
        <v>0</v>
      </c>
      <c r="J102" s="168"/>
      <c r="K102" s="168">
        <f>SUM(K103:K103)</f>
        <v>0</v>
      </c>
      <c r="L102" s="168"/>
      <c r="M102" s="168">
        <f>SUM(M103:M103)</f>
        <v>0</v>
      </c>
      <c r="N102" s="168"/>
      <c r="O102" s="168">
        <f>SUM(O103:O103)</f>
        <v>0</v>
      </c>
      <c r="P102" s="168"/>
      <c r="Q102" s="168">
        <f>SUM(Q103:Q103)</f>
        <v>0</v>
      </c>
      <c r="R102" s="168"/>
      <c r="S102" s="168"/>
      <c r="T102" s="169"/>
      <c r="U102" s="163"/>
      <c r="V102" s="163">
        <f>SUM(V103:V103)</f>
        <v>10.86</v>
      </c>
      <c r="W102" s="163"/>
      <c r="X102" s="163"/>
      <c r="AG102" t="s">
        <v>2014</v>
      </c>
    </row>
    <row r="103" spans="1:60" ht="22.5" outlineLevel="1">
      <c r="A103" s="170">
        <v>43</v>
      </c>
      <c r="B103" s="171" t="s">
        <v>1189</v>
      </c>
      <c r="C103" s="187" t="s">
        <v>1190</v>
      </c>
      <c r="D103" s="172" t="s">
        <v>2099</v>
      </c>
      <c r="E103" s="173">
        <v>8.5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 t="s">
        <v>1978</v>
      </c>
      <c r="S103" s="175" t="s">
        <v>2019</v>
      </c>
      <c r="T103" s="176" t="s">
        <v>2020</v>
      </c>
      <c r="U103" s="160">
        <v>1.2775000000000001</v>
      </c>
      <c r="V103" s="160">
        <f>ROUND(E103*U103,2)</f>
        <v>10.86</v>
      </c>
      <c r="W103" s="160"/>
      <c r="X103" s="160" t="s">
        <v>2021</v>
      </c>
      <c r="Y103" s="151"/>
      <c r="Z103" s="151"/>
      <c r="AA103" s="151"/>
      <c r="AB103" s="151"/>
      <c r="AC103" s="151"/>
      <c r="AD103" s="151"/>
      <c r="AE103" s="151"/>
      <c r="AF103" s="151"/>
      <c r="AG103" s="151" t="s">
        <v>2022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>
      <c r="A104" s="3"/>
      <c r="B104" s="4"/>
      <c r="C104" s="190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v>15</v>
      </c>
      <c r="AF104">
        <v>21</v>
      </c>
      <c r="AG104" t="s">
        <v>2000</v>
      </c>
    </row>
    <row r="105" spans="1:60">
      <c r="A105" s="154"/>
      <c r="B105" s="155" t="s">
        <v>1841</v>
      </c>
      <c r="C105" s="191"/>
      <c r="D105" s="156"/>
      <c r="E105" s="157"/>
      <c r="F105" s="157"/>
      <c r="G105" s="185">
        <f>G8+G37+G42+G60+G63+G67+G77+G93+G102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AE105">
        <f>SUMIF(L7:L103,AE104,G7:G103)</f>
        <v>0</v>
      </c>
      <c r="AF105">
        <f>SUMIF(L7:L103,AF104,G7:G103)</f>
        <v>0</v>
      </c>
      <c r="AG105" t="s">
        <v>1074</v>
      </c>
    </row>
    <row r="106" spans="1:60">
      <c r="C106" s="192"/>
      <c r="D106" s="10"/>
      <c r="AG106" t="s">
        <v>1075</v>
      </c>
    </row>
    <row r="107" spans="1:60">
      <c r="D107" s="10"/>
    </row>
    <row r="108" spans="1:60">
      <c r="D108" s="10"/>
    </row>
    <row r="109" spans="1:60">
      <c r="D109" s="10"/>
    </row>
    <row r="110" spans="1:60">
      <c r="D110" s="10"/>
    </row>
    <row r="111" spans="1:60">
      <c r="D111" s="10"/>
    </row>
    <row r="112" spans="1:60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32">
    <mergeCell ref="C18:G18"/>
    <mergeCell ref="C20:G20"/>
    <mergeCell ref="C22:G22"/>
    <mergeCell ref="A1:G1"/>
    <mergeCell ref="C2:G2"/>
    <mergeCell ref="C3:G3"/>
    <mergeCell ref="C4:G4"/>
    <mergeCell ref="C10:G10"/>
    <mergeCell ref="C14:G14"/>
    <mergeCell ref="C79:G79"/>
    <mergeCell ref="C39:G39"/>
    <mergeCell ref="C44:G44"/>
    <mergeCell ref="C46:G46"/>
    <mergeCell ref="C48:G48"/>
    <mergeCell ref="C50:G50"/>
    <mergeCell ref="C65:G65"/>
    <mergeCell ref="C66:G66"/>
    <mergeCell ref="C69:G69"/>
    <mergeCell ref="C71:G71"/>
    <mergeCell ref="C73:G73"/>
    <mergeCell ref="C76:G76"/>
    <mergeCell ref="C26:G26"/>
    <mergeCell ref="C27:G27"/>
    <mergeCell ref="C31:G31"/>
    <mergeCell ref="C92:G92"/>
    <mergeCell ref="C101:G101"/>
    <mergeCell ref="C80:G80"/>
    <mergeCell ref="C81:G81"/>
    <mergeCell ref="C83:G83"/>
    <mergeCell ref="C84:G84"/>
    <mergeCell ref="C85:G85"/>
    <mergeCell ref="C87:G87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1859</v>
      </c>
      <c r="C3" s="257" t="s">
        <v>1860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1864</v>
      </c>
      <c r="C4" s="260" t="s">
        <v>1865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SUMIF(AG9:AG36,"&lt;&gt;NOR",G9:G36)</f>
        <v>0</v>
      </c>
      <c r="H8" s="168"/>
      <c r="I8" s="168">
        <f>SUM(I9:I36)</f>
        <v>0</v>
      </c>
      <c r="J8" s="168"/>
      <c r="K8" s="168">
        <f>SUM(K9:K36)</f>
        <v>0</v>
      </c>
      <c r="L8" s="168"/>
      <c r="M8" s="168">
        <f>SUM(M9:M36)</f>
        <v>0</v>
      </c>
      <c r="N8" s="168"/>
      <c r="O8" s="168">
        <f>SUM(O9:O36)</f>
        <v>0</v>
      </c>
      <c r="P8" s="168"/>
      <c r="Q8" s="168">
        <f>SUM(Q9:Q36)</f>
        <v>0</v>
      </c>
      <c r="R8" s="168"/>
      <c r="S8" s="168"/>
      <c r="T8" s="169"/>
      <c r="U8" s="163"/>
      <c r="V8" s="163">
        <f>SUM(V9:V36)</f>
        <v>2.8699999999999997</v>
      </c>
      <c r="W8" s="163"/>
      <c r="X8" s="163"/>
      <c r="AG8" t="s">
        <v>2014</v>
      </c>
    </row>
    <row r="9" spans="1:60" outlineLevel="1">
      <c r="A9" s="170">
        <v>1</v>
      </c>
      <c r="B9" s="171" t="s">
        <v>1191</v>
      </c>
      <c r="C9" s="187" t="s">
        <v>1192</v>
      </c>
      <c r="D9" s="172" t="s">
        <v>2031</v>
      </c>
      <c r="E9" s="173">
        <v>7.4954999999999998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0.26666000000000001</v>
      </c>
      <c r="V9" s="160">
        <f>ROUND(E9*U9,2)</f>
        <v>2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>
      <c r="A10" s="158"/>
      <c r="B10" s="159"/>
      <c r="C10" s="248" t="s">
        <v>1193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1194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1195</v>
      </c>
      <c r="D12" s="161"/>
      <c r="E12" s="162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1196</v>
      </c>
      <c r="D13" s="161"/>
      <c r="E13" s="162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1197</v>
      </c>
      <c r="D14" s="161"/>
      <c r="E14" s="162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1198</v>
      </c>
      <c r="D15" s="161"/>
      <c r="E15" s="162">
        <v>7.4954999999999998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70">
        <v>2</v>
      </c>
      <c r="B16" s="171" t="s">
        <v>1199</v>
      </c>
      <c r="C16" s="187" t="s">
        <v>1200</v>
      </c>
      <c r="D16" s="172" t="s">
        <v>2031</v>
      </c>
      <c r="E16" s="173">
        <v>7.4954999999999998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2018</v>
      </c>
      <c r="S16" s="175" t="s">
        <v>2019</v>
      </c>
      <c r="T16" s="176" t="s">
        <v>2020</v>
      </c>
      <c r="U16" s="160">
        <v>4.3099999999999999E-2</v>
      </c>
      <c r="V16" s="160">
        <f>ROUND(E16*U16,2)</f>
        <v>0.32</v>
      </c>
      <c r="W16" s="160"/>
      <c r="X16" s="160" t="s">
        <v>2021</v>
      </c>
      <c r="Y16" s="151"/>
      <c r="Z16" s="151"/>
      <c r="AA16" s="151"/>
      <c r="AB16" s="151"/>
      <c r="AC16" s="151"/>
      <c r="AD16" s="151"/>
      <c r="AE16" s="151"/>
      <c r="AF16" s="151"/>
      <c r="AG16" s="151" t="s">
        <v>2022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33.75" outlineLevel="1">
      <c r="A17" s="158"/>
      <c r="B17" s="159"/>
      <c r="C17" s="248" t="s">
        <v>1193</v>
      </c>
      <c r="D17" s="249"/>
      <c r="E17" s="249"/>
      <c r="F17" s="249"/>
      <c r="G17" s="249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2024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7" t="str">
        <f>C17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88" t="s">
        <v>1201</v>
      </c>
      <c r="D18" s="161"/>
      <c r="E18" s="162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2034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1198</v>
      </c>
      <c r="D19" s="161"/>
      <c r="E19" s="162">
        <v>7.4954999999999998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>
      <c r="A20" s="170">
        <v>3</v>
      </c>
      <c r="B20" s="171" t="s">
        <v>2056</v>
      </c>
      <c r="C20" s="187" t="s">
        <v>2057</v>
      </c>
      <c r="D20" s="172" t="s">
        <v>2031</v>
      </c>
      <c r="E20" s="173">
        <v>7.4954999999999998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5">
        <v>0</v>
      </c>
      <c r="O20" s="175">
        <f>ROUND(E20*N20,2)</f>
        <v>0</v>
      </c>
      <c r="P20" s="175">
        <v>0</v>
      </c>
      <c r="Q20" s="175">
        <f>ROUND(E20*P20,2)</f>
        <v>0</v>
      </c>
      <c r="R20" s="175" t="s">
        <v>2018</v>
      </c>
      <c r="S20" s="175" t="s">
        <v>2019</v>
      </c>
      <c r="T20" s="176" t="s">
        <v>2020</v>
      </c>
      <c r="U20" s="160">
        <v>1.0999999999999999E-2</v>
      </c>
      <c r="V20" s="160">
        <f>ROUND(E20*U20,2)</f>
        <v>0.08</v>
      </c>
      <c r="W20" s="160"/>
      <c r="X20" s="160" t="s">
        <v>2021</v>
      </c>
      <c r="Y20" s="151"/>
      <c r="Z20" s="151"/>
      <c r="AA20" s="151"/>
      <c r="AB20" s="151"/>
      <c r="AC20" s="151"/>
      <c r="AD20" s="151"/>
      <c r="AE20" s="151"/>
      <c r="AF20" s="151"/>
      <c r="AG20" s="151" t="s">
        <v>2022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248" t="s">
        <v>2058</v>
      </c>
      <c r="D21" s="249"/>
      <c r="E21" s="249"/>
      <c r="F21" s="249"/>
      <c r="G21" s="249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2024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88" t="s">
        <v>1201</v>
      </c>
      <c r="D22" s="161"/>
      <c r="E22" s="162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2034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1198</v>
      </c>
      <c r="D23" s="161"/>
      <c r="E23" s="162">
        <v>7.4954999999999998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33.75" outlineLevel="1">
      <c r="A24" s="170">
        <v>4</v>
      </c>
      <c r="B24" s="171" t="s">
        <v>1202</v>
      </c>
      <c r="C24" s="187" t="s">
        <v>1203</v>
      </c>
      <c r="D24" s="172" t="s">
        <v>2031</v>
      </c>
      <c r="E24" s="173">
        <v>37.477499999999999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2018</v>
      </c>
      <c r="S24" s="175" t="s">
        <v>2019</v>
      </c>
      <c r="T24" s="176" t="s">
        <v>2020</v>
      </c>
      <c r="U24" s="160">
        <v>0</v>
      </c>
      <c r="V24" s="160">
        <f>ROUND(E24*U24,2)</f>
        <v>0</v>
      </c>
      <c r="W24" s="160"/>
      <c r="X24" s="160" t="s">
        <v>2021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2022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248" t="s">
        <v>2058</v>
      </c>
      <c r="D25" s="249"/>
      <c r="E25" s="249"/>
      <c r="F25" s="249"/>
      <c r="G25" s="249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2024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88" t="s">
        <v>1204</v>
      </c>
      <c r="D26" s="161"/>
      <c r="E26" s="162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1205</v>
      </c>
      <c r="D27" s="161"/>
      <c r="E27" s="162">
        <v>37.477499999999999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>
      <c r="A28" s="170">
        <v>5</v>
      </c>
      <c r="B28" s="171" t="s">
        <v>2062</v>
      </c>
      <c r="C28" s="187" t="s">
        <v>2063</v>
      </c>
      <c r="D28" s="172" t="s">
        <v>2031</v>
      </c>
      <c r="E28" s="173">
        <v>7.4954999999999998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2018</v>
      </c>
      <c r="S28" s="175" t="s">
        <v>2019</v>
      </c>
      <c r="T28" s="176" t="s">
        <v>2020</v>
      </c>
      <c r="U28" s="160">
        <v>5.2999999999999999E-2</v>
      </c>
      <c r="V28" s="160">
        <f>ROUND(E28*U28,2)</f>
        <v>0.4</v>
      </c>
      <c r="W28" s="160"/>
      <c r="X28" s="160" t="s">
        <v>2021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2022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1206</v>
      </c>
      <c r="D29" s="161"/>
      <c r="E29" s="162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88" t="s">
        <v>1198</v>
      </c>
      <c r="D30" s="161"/>
      <c r="E30" s="162">
        <v>7.4954999999999998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2034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70">
        <v>6</v>
      </c>
      <c r="B31" s="171" t="s">
        <v>1207</v>
      </c>
      <c r="C31" s="187" t="s">
        <v>1208</v>
      </c>
      <c r="D31" s="172" t="s">
        <v>2031</v>
      </c>
      <c r="E31" s="173">
        <v>7.4954999999999998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2018</v>
      </c>
      <c r="S31" s="175" t="s">
        <v>2019</v>
      </c>
      <c r="T31" s="176" t="s">
        <v>2020</v>
      </c>
      <c r="U31" s="160">
        <v>8.9999999999999993E-3</v>
      </c>
      <c r="V31" s="160">
        <f>ROUND(E31*U31,2)</f>
        <v>7.0000000000000007E-2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2022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1201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1198</v>
      </c>
      <c r="D33" s="161"/>
      <c r="E33" s="162">
        <v>7.4954999999999998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7</v>
      </c>
      <c r="B34" s="171" t="s">
        <v>1209</v>
      </c>
      <c r="C34" s="187" t="s">
        <v>1210</v>
      </c>
      <c r="D34" s="172" t="s">
        <v>2031</v>
      </c>
      <c r="E34" s="173">
        <v>7.4954999999999998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2018</v>
      </c>
      <c r="S34" s="175" t="s">
        <v>2019</v>
      </c>
      <c r="T34" s="176" t="s">
        <v>2020</v>
      </c>
      <c r="U34" s="160">
        <v>0</v>
      </c>
      <c r="V34" s="160">
        <f>ROUND(E34*U34,2)</f>
        <v>0</v>
      </c>
      <c r="W34" s="160"/>
      <c r="X34" s="160" t="s">
        <v>2021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2022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1206</v>
      </c>
      <c r="D35" s="161"/>
      <c r="E35" s="162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1198</v>
      </c>
      <c r="D36" s="161"/>
      <c r="E36" s="162">
        <v>7.4954999999999998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>
      <c r="A37" s="164" t="s">
        <v>2013</v>
      </c>
      <c r="B37" s="165" t="s">
        <v>1862</v>
      </c>
      <c r="C37" s="186" t="s">
        <v>1918</v>
      </c>
      <c r="D37" s="166"/>
      <c r="E37" s="167"/>
      <c r="F37" s="168"/>
      <c r="G37" s="168">
        <f>SUMIF(AG38:AG43,"&lt;&gt;NOR",G38:G43)</f>
        <v>0</v>
      </c>
      <c r="H37" s="168"/>
      <c r="I37" s="168">
        <f>SUM(I38:I43)</f>
        <v>0</v>
      </c>
      <c r="J37" s="168"/>
      <c r="K37" s="168">
        <f>SUM(K38:K43)</f>
        <v>0</v>
      </c>
      <c r="L37" s="168"/>
      <c r="M37" s="168">
        <f>SUM(M38:M43)</f>
        <v>0</v>
      </c>
      <c r="N37" s="168"/>
      <c r="O37" s="168">
        <f>SUM(O38:O43)</f>
        <v>18.93</v>
      </c>
      <c r="P37" s="168"/>
      <c r="Q37" s="168">
        <f>SUM(Q38:Q43)</f>
        <v>0</v>
      </c>
      <c r="R37" s="168"/>
      <c r="S37" s="168"/>
      <c r="T37" s="169"/>
      <c r="U37" s="163"/>
      <c r="V37" s="163">
        <f>SUM(V38:V43)</f>
        <v>3.58</v>
      </c>
      <c r="W37" s="163"/>
      <c r="X37" s="163"/>
      <c r="AG37" t="s">
        <v>2014</v>
      </c>
    </row>
    <row r="38" spans="1:60" outlineLevel="1">
      <c r="A38" s="170">
        <v>8</v>
      </c>
      <c r="B38" s="171" t="s">
        <v>1211</v>
      </c>
      <c r="C38" s="187" t="s">
        <v>1212</v>
      </c>
      <c r="D38" s="172" t="s">
        <v>2031</v>
      </c>
      <c r="E38" s="173">
        <v>7.4954999999999998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2.5249999999999999</v>
      </c>
      <c r="O38" s="175">
        <f>ROUND(E38*N38,2)</f>
        <v>18.93</v>
      </c>
      <c r="P38" s="175">
        <v>0</v>
      </c>
      <c r="Q38" s="175">
        <f>ROUND(E38*P38,2)</f>
        <v>0</v>
      </c>
      <c r="R38" s="175" t="s">
        <v>2139</v>
      </c>
      <c r="S38" s="175" t="s">
        <v>2019</v>
      </c>
      <c r="T38" s="176" t="s">
        <v>2020</v>
      </c>
      <c r="U38" s="160">
        <v>0.47699999999999998</v>
      </c>
      <c r="V38" s="160">
        <f>ROUND(E38*U38,2)</f>
        <v>3.58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1194</v>
      </c>
      <c r="D39" s="161"/>
      <c r="E39" s="162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1195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1196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1197</v>
      </c>
      <c r="D42" s="161"/>
      <c r="E42" s="162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88" t="s">
        <v>1198</v>
      </c>
      <c r="D43" s="161"/>
      <c r="E43" s="162">
        <v>7.4954999999999998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2034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>
      <c r="A44" s="164" t="s">
        <v>2013</v>
      </c>
      <c r="B44" s="165" t="s">
        <v>1864</v>
      </c>
      <c r="C44" s="186" t="s">
        <v>1919</v>
      </c>
      <c r="D44" s="166"/>
      <c r="E44" s="167"/>
      <c r="F44" s="168"/>
      <c r="G44" s="168">
        <f>SUMIF(AG45:AG60,"&lt;&gt;NOR",G45:G60)</f>
        <v>0</v>
      </c>
      <c r="H44" s="168"/>
      <c r="I44" s="168">
        <f>SUM(I45:I60)</f>
        <v>0</v>
      </c>
      <c r="J44" s="168"/>
      <c r="K44" s="168">
        <f>SUM(K45:K60)</f>
        <v>0</v>
      </c>
      <c r="L44" s="168"/>
      <c r="M44" s="168">
        <f>SUM(M45:M60)</f>
        <v>0</v>
      </c>
      <c r="N44" s="168"/>
      <c r="O44" s="168">
        <f>SUM(O45:O60)</f>
        <v>1.85</v>
      </c>
      <c r="P44" s="168"/>
      <c r="Q44" s="168">
        <f>SUM(Q45:Q60)</f>
        <v>0</v>
      </c>
      <c r="R44" s="168"/>
      <c r="S44" s="168"/>
      <c r="T44" s="169"/>
      <c r="U44" s="163"/>
      <c r="V44" s="163">
        <f>SUM(V45:V60)</f>
        <v>19.239999999999998</v>
      </c>
      <c r="W44" s="163"/>
      <c r="X44" s="163"/>
      <c r="AG44" t="s">
        <v>2014</v>
      </c>
    </row>
    <row r="45" spans="1:60" ht="22.5" outlineLevel="1">
      <c r="A45" s="170">
        <v>9</v>
      </c>
      <c r="B45" s="171" t="s">
        <v>1213</v>
      </c>
      <c r="C45" s="187" t="s">
        <v>1214</v>
      </c>
      <c r="D45" s="172" t="s">
        <v>2196</v>
      </c>
      <c r="E45" s="173">
        <v>37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7.0200000000000002E-3</v>
      </c>
      <c r="O45" s="175">
        <f>ROUND(E45*N45,2)</f>
        <v>0.26</v>
      </c>
      <c r="P45" s="175">
        <v>0</v>
      </c>
      <c r="Q45" s="175">
        <f>ROUND(E45*P45,2)</f>
        <v>0</v>
      </c>
      <c r="R45" s="175" t="s">
        <v>2217</v>
      </c>
      <c r="S45" s="175" t="s">
        <v>2019</v>
      </c>
      <c r="T45" s="176" t="s">
        <v>2020</v>
      </c>
      <c r="U45" s="160">
        <v>0.52</v>
      </c>
      <c r="V45" s="160">
        <f>ROUND(E45*U45,2)</f>
        <v>19.239999999999998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48" t="s">
        <v>1215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1216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1217</v>
      </c>
      <c r="D48" s="161"/>
      <c r="E48" s="162">
        <v>37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70">
        <v>10</v>
      </c>
      <c r="B49" s="171" t="s">
        <v>1218</v>
      </c>
      <c r="C49" s="187" t="s">
        <v>1219</v>
      </c>
      <c r="D49" s="172" t="s">
        <v>2196</v>
      </c>
      <c r="E49" s="173">
        <v>23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3.5000000000000001E-3</v>
      </c>
      <c r="O49" s="175">
        <f>ROUND(E49*N49,2)</f>
        <v>0.08</v>
      </c>
      <c r="P49" s="175">
        <v>0</v>
      </c>
      <c r="Q49" s="175">
        <f>ROUND(E49*P49,2)</f>
        <v>0</v>
      </c>
      <c r="R49" s="175"/>
      <c r="S49" s="175" t="s">
        <v>2158</v>
      </c>
      <c r="T49" s="176" t="s">
        <v>2020</v>
      </c>
      <c r="U49" s="160">
        <v>0</v>
      </c>
      <c r="V49" s="160">
        <f>ROUND(E49*U49,2)</f>
        <v>0</v>
      </c>
      <c r="W49" s="160"/>
      <c r="X49" s="160" t="s">
        <v>2095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2096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1220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1221</v>
      </c>
      <c r="D51" s="161"/>
      <c r="E51" s="162">
        <v>23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70">
        <v>11</v>
      </c>
      <c r="B52" s="171" t="s">
        <v>1222</v>
      </c>
      <c r="C52" s="187" t="s">
        <v>1223</v>
      </c>
      <c r="D52" s="172" t="s">
        <v>2196</v>
      </c>
      <c r="E52" s="173">
        <v>4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5.8999999999999999E-3</v>
      </c>
      <c r="O52" s="175">
        <f>ROUND(E52*N52,2)</f>
        <v>0.02</v>
      </c>
      <c r="P52" s="175">
        <v>0</v>
      </c>
      <c r="Q52" s="175">
        <f>ROUND(E52*P52,2)</f>
        <v>0</v>
      </c>
      <c r="R52" s="175"/>
      <c r="S52" s="175" t="s">
        <v>2158</v>
      </c>
      <c r="T52" s="176" t="s">
        <v>2020</v>
      </c>
      <c r="U52" s="160">
        <v>0</v>
      </c>
      <c r="V52" s="160">
        <f>ROUND(E52*U52,2)</f>
        <v>0</v>
      </c>
      <c r="W52" s="160"/>
      <c r="X52" s="160" t="s">
        <v>2095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2096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1224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1903</v>
      </c>
      <c r="D54" s="161"/>
      <c r="E54" s="162">
        <v>4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12</v>
      </c>
      <c r="B55" s="171" t="s">
        <v>1225</v>
      </c>
      <c r="C55" s="187" t="s">
        <v>1226</v>
      </c>
      <c r="D55" s="172" t="s">
        <v>2196</v>
      </c>
      <c r="E55" s="173">
        <v>8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3.3999999999999998E-3</v>
      </c>
      <c r="O55" s="175">
        <f>ROUND(E55*N55,2)</f>
        <v>0.03</v>
      </c>
      <c r="P55" s="175">
        <v>0</v>
      </c>
      <c r="Q55" s="175">
        <f>ROUND(E55*P55,2)</f>
        <v>0</v>
      </c>
      <c r="R55" s="175"/>
      <c r="S55" s="175" t="s">
        <v>2158</v>
      </c>
      <c r="T55" s="176" t="s">
        <v>2020</v>
      </c>
      <c r="U55" s="160">
        <v>0</v>
      </c>
      <c r="V55" s="160">
        <f>ROUND(E55*U55,2)</f>
        <v>0</v>
      </c>
      <c r="W55" s="160"/>
      <c r="X55" s="160" t="s">
        <v>2095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2096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1227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1928</v>
      </c>
      <c r="D57" s="161"/>
      <c r="E57" s="162">
        <v>8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70">
        <v>13</v>
      </c>
      <c r="B58" s="171" t="s">
        <v>1228</v>
      </c>
      <c r="C58" s="187" t="s">
        <v>1229</v>
      </c>
      <c r="D58" s="172" t="s">
        <v>2196</v>
      </c>
      <c r="E58" s="173">
        <v>2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0.72799999999999998</v>
      </c>
      <c r="O58" s="175">
        <f>ROUND(E58*N58,2)</f>
        <v>1.46</v>
      </c>
      <c r="P58" s="175">
        <v>0</v>
      </c>
      <c r="Q58" s="175">
        <f>ROUND(E58*P58,2)</f>
        <v>0</v>
      </c>
      <c r="R58" s="175"/>
      <c r="S58" s="175" t="s">
        <v>2158</v>
      </c>
      <c r="T58" s="176" t="s">
        <v>2020</v>
      </c>
      <c r="U58" s="160">
        <v>0</v>
      </c>
      <c r="V58" s="160">
        <f>ROUND(E58*U58,2)</f>
        <v>0</v>
      </c>
      <c r="W58" s="160"/>
      <c r="X58" s="160" t="s">
        <v>2095</v>
      </c>
      <c r="Y58" s="151"/>
      <c r="Z58" s="151"/>
      <c r="AA58" s="151"/>
      <c r="AB58" s="151"/>
      <c r="AC58" s="151"/>
      <c r="AD58" s="151"/>
      <c r="AE58" s="151"/>
      <c r="AF58" s="151"/>
      <c r="AG58" s="151" t="s">
        <v>2096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1230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1862</v>
      </c>
      <c r="D60" s="161"/>
      <c r="E60" s="162">
        <v>2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>
      <c r="A61" s="164" t="s">
        <v>2013</v>
      </c>
      <c r="B61" s="165" t="s">
        <v>1966</v>
      </c>
      <c r="C61" s="186" t="s">
        <v>1967</v>
      </c>
      <c r="D61" s="166"/>
      <c r="E61" s="167"/>
      <c r="F61" s="168"/>
      <c r="G61" s="168">
        <f>SUMIF(AG62:AG78,"&lt;&gt;NOR",G62:G78)</f>
        <v>0</v>
      </c>
      <c r="H61" s="168"/>
      <c r="I61" s="168">
        <f>SUM(I62:I78)</f>
        <v>0</v>
      </c>
      <c r="J61" s="168"/>
      <c r="K61" s="168">
        <f>SUM(K62:K78)</f>
        <v>0</v>
      </c>
      <c r="L61" s="168"/>
      <c r="M61" s="168">
        <f>SUM(M62:M78)</f>
        <v>0</v>
      </c>
      <c r="N61" s="168"/>
      <c r="O61" s="168">
        <f>SUM(O62:O78)</f>
        <v>0.17</v>
      </c>
      <c r="P61" s="168"/>
      <c r="Q61" s="168">
        <f>SUM(Q62:Q78)</f>
        <v>0</v>
      </c>
      <c r="R61" s="168"/>
      <c r="S61" s="168"/>
      <c r="T61" s="169"/>
      <c r="U61" s="163"/>
      <c r="V61" s="163">
        <f>SUM(V62:V78)</f>
        <v>30.580000000000002</v>
      </c>
      <c r="W61" s="163"/>
      <c r="X61" s="163"/>
      <c r="AG61" t="s">
        <v>2014</v>
      </c>
    </row>
    <row r="62" spans="1:60" outlineLevel="1">
      <c r="A62" s="170">
        <v>14</v>
      </c>
      <c r="B62" s="171" t="s">
        <v>1231</v>
      </c>
      <c r="C62" s="187" t="s">
        <v>1232</v>
      </c>
      <c r="D62" s="172" t="s">
        <v>2099</v>
      </c>
      <c r="E62" s="173">
        <v>69.5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0</v>
      </c>
      <c r="O62" s="175">
        <f>ROUND(E62*N62,2)</f>
        <v>0</v>
      </c>
      <c r="P62" s="175">
        <v>0</v>
      </c>
      <c r="Q62" s="175">
        <f>ROUND(E62*P62,2)</f>
        <v>0</v>
      </c>
      <c r="R62" s="175" t="s">
        <v>991</v>
      </c>
      <c r="S62" s="175" t="s">
        <v>2019</v>
      </c>
      <c r="T62" s="176" t="s">
        <v>2020</v>
      </c>
      <c r="U62" s="160">
        <v>0.3</v>
      </c>
      <c r="V62" s="160">
        <f>ROUND(E62*U62,2)</f>
        <v>20.85</v>
      </c>
      <c r="W62" s="160"/>
      <c r="X62" s="160" t="s">
        <v>2021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2022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1233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1234</v>
      </c>
      <c r="D64" s="161"/>
      <c r="E64" s="162">
        <v>69.5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22.5" outlineLevel="1">
      <c r="A65" s="170">
        <v>15</v>
      </c>
      <c r="B65" s="171" t="s">
        <v>1235</v>
      </c>
      <c r="C65" s="187" t="s">
        <v>1236</v>
      </c>
      <c r="D65" s="172" t="s">
        <v>2196</v>
      </c>
      <c r="E65" s="173">
        <v>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 t="s">
        <v>991</v>
      </c>
      <c r="S65" s="175" t="s">
        <v>2019</v>
      </c>
      <c r="T65" s="176" t="s">
        <v>2020</v>
      </c>
      <c r="U65" s="160">
        <v>9.16</v>
      </c>
      <c r="V65" s="160">
        <f>ROUND(E65*U65,2)</f>
        <v>9.16</v>
      </c>
      <c r="W65" s="160"/>
      <c r="X65" s="160" t="s">
        <v>2021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1237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1859</v>
      </c>
      <c r="D67" s="161"/>
      <c r="E67" s="162">
        <v>1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ht="22.5" outlineLevel="1">
      <c r="A68" s="170">
        <v>16</v>
      </c>
      <c r="B68" s="171" t="s">
        <v>1238</v>
      </c>
      <c r="C68" s="187" t="s">
        <v>1239</v>
      </c>
      <c r="D68" s="172" t="s">
        <v>2099</v>
      </c>
      <c r="E68" s="173">
        <v>69.5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2.48E-3</v>
      </c>
      <c r="O68" s="175">
        <f>ROUND(E68*N68,2)</f>
        <v>0.17</v>
      </c>
      <c r="P68" s="175">
        <v>0</v>
      </c>
      <c r="Q68" s="175">
        <f>ROUND(E68*P68,2)</f>
        <v>0</v>
      </c>
      <c r="R68" s="175" t="s">
        <v>2094</v>
      </c>
      <c r="S68" s="175" t="s">
        <v>1240</v>
      </c>
      <c r="T68" s="176" t="s">
        <v>2020</v>
      </c>
      <c r="U68" s="160">
        <v>0</v>
      </c>
      <c r="V68" s="160">
        <f>ROUND(E68*U68,2)</f>
        <v>0</v>
      </c>
      <c r="W68" s="160"/>
      <c r="X68" s="160" t="s">
        <v>2095</v>
      </c>
      <c r="Y68" s="151"/>
      <c r="Z68" s="151"/>
      <c r="AA68" s="151"/>
      <c r="AB68" s="151"/>
      <c r="AC68" s="151"/>
      <c r="AD68" s="151"/>
      <c r="AE68" s="151"/>
      <c r="AF68" s="151"/>
      <c r="AG68" s="151" t="s">
        <v>2096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1241</v>
      </c>
      <c r="D69" s="161"/>
      <c r="E69" s="162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1234</v>
      </c>
      <c r="D70" s="161"/>
      <c r="E70" s="162">
        <v>69.5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70">
        <v>17</v>
      </c>
      <c r="B71" s="171" t="s">
        <v>1242</v>
      </c>
      <c r="C71" s="187" t="s">
        <v>1243</v>
      </c>
      <c r="D71" s="172" t="s">
        <v>2099</v>
      </c>
      <c r="E71" s="173">
        <v>208.5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0</v>
      </c>
      <c r="O71" s="175">
        <f>ROUND(E71*N71,2)</f>
        <v>0</v>
      </c>
      <c r="P71" s="175">
        <v>0</v>
      </c>
      <c r="Q71" s="175">
        <f>ROUND(E71*P71,2)</f>
        <v>0</v>
      </c>
      <c r="R71" s="175" t="s">
        <v>2094</v>
      </c>
      <c r="S71" s="175" t="s">
        <v>2019</v>
      </c>
      <c r="T71" s="176" t="s">
        <v>2020</v>
      </c>
      <c r="U71" s="160">
        <v>0</v>
      </c>
      <c r="V71" s="160">
        <f>ROUND(E71*U71,2)</f>
        <v>0</v>
      </c>
      <c r="W71" s="160"/>
      <c r="X71" s="160" t="s">
        <v>2095</v>
      </c>
      <c r="Y71" s="151"/>
      <c r="Z71" s="151"/>
      <c r="AA71" s="151"/>
      <c r="AB71" s="151"/>
      <c r="AC71" s="151"/>
      <c r="AD71" s="151"/>
      <c r="AE71" s="151"/>
      <c r="AF71" s="151"/>
      <c r="AG71" s="151" t="s">
        <v>2096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1244</v>
      </c>
      <c r="D72" s="161"/>
      <c r="E72" s="162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1245</v>
      </c>
      <c r="D73" s="161"/>
      <c r="E73" s="162">
        <v>208.5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70">
        <v>18</v>
      </c>
      <c r="B74" s="171" t="s">
        <v>1246</v>
      </c>
      <c r="C74" s="187" t="s">
        <v>1247</v>
      </c>
      <c r="D74" s="172" t="s">
        <v>2196</v>
      </c>
      <c r="E74" s="173">
        <v>1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0</v>
      </c>
      <c r="O74" s="175">
        <f>ROUND(E74*N74,2)</f>
        <v>0</v>
      </c>
      <c r="P74" s="175">
        <v>0</v>
      </c>
      <c r="Q74" s="175">
        <f>ROUND(E74*P74,2)</f>
        <v>0</v>
      </c>
      <c r="R74" s="175"/>
      <c r="S74" s="175" t="s">
        <v>2158</v>
      </c>
      <c r="T74" s="176" t="s">
        <v>2020</v>
      </c>
      <c r="U74" s="160">
        <v>0</v>
      </c>
      <c r="V74" s="160">
        <f>ROUND(E74*U74,2)</f>
        <v>0</v>
      </c>
      <c r="W74" s="160"/>
      <c r="X74" s="160" t="s">
        <v>2095</v>
      </c>
      <c r="Y74" s="151"/>
      <c r="Z74" s="151"/>
      <c r="AA74" s="151"/>
      <c r="AB74" s="151"/>
      <c r="AC74" s="151"/>
      <c r="AD74" s="151"/>
      <c r="AE74" s="151"/>
      <c r="AF74" s="151"/>
      <c r="AG74" s="151" t="s">
        <v>2096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1237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1859</v>
      </c>
      <c r="D76" s="161"/>
      <c r="E76" s="162">
        <v>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70">
        <v>19</v>
      </c>
      <c r="B77" s="171" t="s">
        <v>1248</v>
      </c>
      <c r="C77" s="187" t="s">
        <v>990</v>
      </c>
      <c r="D77" s="172" t="s">
        <v>2111</v>
      </c>
      <c r="E77" s="173">
        <v>0.17236000000000001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</v>
      </c>
      <c r="O77" s="175">
        <f>ROUND(E77*N77,2)</f>
        <v>0</v>
      </c>
      <c r="P77" s="175">
        <v>0</v>
      </c>
      <c r="Q77" s="175">
        <f>ROUND(E77*P77,2)</f>
        <v>0</v>
      </c>
      <c r="R77" s="175" t="s">
        <v>991</v>
      </c>
      <c r="S77" s="175" t="s">
        <v>2019</v>
      </c>
      <c r="T77" s="176" t="s">
        <v>2020</v>
      </c>
      <c r="U77" s="160">
        <v>3.327</v>
      </c>
      <c r="V77" s="160">
        <f>ROUND(E77*U77,2)</f>
        <v>0.56999999999999995</v>
      </c>
      <c r="W77" s="160"/>
      <c r="X77" s="160" t="s">
        <v>2021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248" t="s">
        <v>2602</v>
      </c>
      <c r="D78" s="249"/>
      <c r="E78" s="249"/>
      <c r="F78" s="249"/>
      <c r="G78" s="249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2024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>
      <c r="A79" s="3"/>
      <c r="B79" s="4"/>
      <c r="C79" s="190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v>15</v>
      </c>
      <c r="AF79">
        <v>21</v>
      </c>
      <c r="AG79" t="s">
        <v>2000</v>
      </c>
    </row>
    <row r="80" spans="1:60">
      <c r="A80" s="154"/>
      <c r="B80" s="155" t="s">
        <v>1841</v>
      </c>
      <c r="C80" s="191"/>
      <c r="D80" s="156"/>
      <c r="E80" s="157"/>
      <c r="F80" s="157"/>
      <c r="G80" s="185">
        <f>G8+G37+G44+G61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f>SUMIF(L7:L78,AE79,G7:G78)</f>
        <v>0</v>
      </c>
      <c r="AF80">
        <f>SUMIF(L7:L78,AF79,G7:G78)</f>
        <v>0</v>
      </c>
      <c r="AG80" t="s">
        <v>1074</v>
      </c>
    </row>
    <row r="81" spans="3:33">
      <c r="C81" s="192"/>
      <c r="D81" s="10"/>
      <c r="AG81" t="s">
        <v>1075</v>
      </c>
    </row>
    <row r="82" spans="3:33">
      <c r="D82" s="10"/>
    </row>
    <row r="83" spans="3:33">
      <c r="D83" s="10"/>
    </row>
    <row r="84" spans="3:33">
      <c r="D84" s="10"/>
    </row>
    <row r="85" spans="3:33">
      <c r="D85" s="10"/>
    </row>
    <row r="86" spans="3:33">
      <c r="D86" s="10"/>
    </row>
    <row r="87" spans="3:33">
      <c r="D87" s="10"/>
    </row>
    <row r="88" spans="3:33">
      <c r="D88" s="10"/>
    </row>
    <row r="89" spans="3:33">
      <c r="D89" s="10"/>
    </row>
    <row r="90" spans="3:33">
      <c r="D90" s="10"/>
    </row>
    <row r="91" spans="3:33">
      <c r="D91" s="10"/>
    </row>
    <row r="92" spans="3:33">
      <c r="D92" s="10"/>
    </row>
    <row r="93" spans="3:33">
      <c r="D93" s="10"/>
    </row>
    <row r="94" spans="3:33">
      <c r="D94" s="10"/>
    </row>
    <row r="95" spans="3:33">
      <c r="D95" s="10"/>
    </row>
    <row r="96" spans="3:33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10">
    <mergeCell ref="C21:G21"/>
    <mergeCell ref="C25:G25"/>
    <mergeCell ref="C46:G46"/>
    <mergeCell ref="C78:G78"/>
    <mergeCell ref="C10:G10"/>
    <mergeCell ref="C17:G17"/>
    <mergeCell ref="A1:G1"/>
    <mergeCell ref="C2:G2"/>
    <mergeCell ref="C3:G3"/>
    <mergeCell ref="C4:G4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1867</v>
      </c>
      <c r="C4" s="260" t="s">
        <v>1868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SUMIF(AG9:AG143,"&lt;&gt;NOR",G9:G143)</f>
        <v>0</v>
      </c>
      <c r="H8" s="168"/>
      <c r="I8" s="168">
        <f>SUM(I9:I143)</f>
        <v>0</v>
      </c>
      <c r="J8" s="168"/>
      <c r="K8" s="168">
        <f>SUM(K9:K143)</f>
        <v>0</v>
      </c>
      <c r="L8" s="168"/>
      <c r="M8" s="168">
        <f>SUM(M9:M143)</f>
        <v>0</v>
      </c>
      <c r="N8" s="168"/>
      <c r="O8" s="168">
        <f>SUM(O9:O143)</f>
        <v>1622.07</v>
      </c>
      <c r="P8" s="168"/>
      <c r="Q8" s="168">
        <f>SUM(Q9:Q143)</f>
        <v>1128.9599999999998</v>
      </c>
      <c r="R8" s="168"/>
      <c r="S8" s="168"/>
      <c r="T8" s="169"/>
      <c r="U8" s="163"/>
      <c r="V8" s="163">
        <f>SUM(V9:V143)</f>
        <v>3516.369999999999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1249</v>
      </c>
      <c r="C9" s="187" t="s">
        <v>1250</v>
      </c>
      <c r="D9" s="172" t="s">
        <v>2080</v>
      </c>
      <c r="E9" s="173">
        <v>543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0.55000000000000004</v>
      </c>
      <c r="Q9" s="175">
        <f>ROUND(E9*P9,2)</f>
        <v>298.64999999999998</v>
      </c>
      <c r="R9" s="175" t="s">
        <v>2310</v>
      </c>
      <c r="S9" s="175" t="s">
        <v>2019</v>
      </c>
      <c r="T9" s="176" t="s">
        <v>2020</v>
      </c>
      <c r="U9" s="160">
        <v>9.4500000000000001E-2</v>
      </c>
      <c r="V9" s="160">
        <f>ROUND(E9*U9,2)</f>
        <v>51.31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1251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1252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1253</v>
      </c>
      <c r="D12" s="161"/>
      <c r="E12" s="162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1254</v>
      </c>
      <c r="D13" s="161"/>
      <c r="E13" s="162">
        <v>543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70">
        <v>2</v>
      </c>
      <c r="B14" s="171" t="s">
        <v>1255</v>
      </c>
      <c r="C14" s="187" t="s">
        <v>1256</v>
      </c>
      <c r="D14" s="172" t="s">
        <v>2080</v>
      </c>
      <c r="E14" s="173">
        <v>231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0.77</v>
      </c>
      <c r="Q14" s="175">
        <f>ROUND(E14*P14,2)</f>
        <v>177.87</v>
      </c>
      <c r="R14" s="175" t="s">
        <v>2310</v>
      </c>
      <c r="S14" s="175" t="s">
        <v>2019</v>
      </c>
      <c r="T14" s="176" t="s">
        <v>2020</v>
      </c>
      <c r="U14" s="160">
        <v>0.13100000000000001</v>
      </c>
      <c r="V14" s="160">
        <f>ROUND(E14*U14,2)</f>
        <v>30.26</v>
      </c>
      <c r="W14" s="160"/>
      <c r="X14" s="160" t="s">
        <v>2021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2022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1257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1251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1252</v>
      </c>
      <c r="D17" s="161"/>
      <c r="E17" s="162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88" t="s">
        <v>1258</v>
      </c>
      <c r="D18" s="161"/>
      <c r="E18" s="162">
        <v>231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2034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>
      <c r="A19" s="170">
        <v>3</v>
      </c>
      <c r="B19" s="171" t="s">
        <v>1259</v>
      </c>
      <c r="C19" s="187" t="s">
        <v>1260</v>
      </c>
      <c r="D19" s="172" t="s">
        <v>2080</v>
      </c>
      <c r="E19" s="173">
        <v>483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0.154</v>
      </c>
      <c r="Q19" s="175">
        <f>ROUND(E19*P19,2)</f>
        <v>74.38</v>
      </c>
      <c r="R19" s="175" t="s">
        <v>2310</v>
      </c>
      <c r="S19" s="175" t="s">
        <v>2019</v>
      </c>
      <c r="T19" s="176" t="s">
        <v>2020</v>
      </c>
      <c r="U19" s="160">
        <v>5.3800000000000001E-2</v>
      </c>
      <c r="V19" s="160">
        <f>ROUND(E19*U19,2)</f>
        <v>25.99</v>
      </c>
      <c r="W19" s="160"/>
      <c r="X19" s="160" t="s">
        <v>2021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1261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1262</v>
      </c>
      <c r="D21" s="161"/>
      <c r="E21" s="162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88" t="s">
        <v>1263</v>
      </c>
      <c r="D22" s="161"/>
      <c r="E22" s="162">
        <v>483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2034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2.5" outlineLevel="1">
      <c r="A23" s="170">
        <v>4</v>
      </c>
      <c r="B23" s="171" t="s">
        <v>1264</v>
      </c>
      <c r="C23" s="187" t="s">
        <v>1265</v>
      </c>
      <c r="D23" s="172" t="s">
        <v>2080</v>
      </c>
      <c r="E23" s="173">
        <v>399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0</v>
      </c>
      <c r="O23" s="175">
        <f>ROUND(E23*N23,2)</f>
        <v>0</v>
      </c>
      <c r="P23" s="175">
        <v>0.17599999999999999</v>
      </c>
      <c r="Q23" s="175">
        <f>ROUND(E23*P23,2)</f>
        <v>70.22</v>
      </c>
      <c r="R23" s="175" t="s">
        <v>2310</v>
      </c>
      <c r="S23" s="175" t="s">
        <v>2019</v>
      </c>
      <c r="T23" s="176" t="s">
        <v>2020</v>
      </c>
      <c r="U23" s="160">
        <v>5.9200000000000003E-2</v>
      </c>
      <c r="V23" s="160">
        <f>ROUND(E23*U23,2)</f>
        <v>23.62</v>
      </c>
      <c r="W23" s="160"/>
      <c r="X23" s="160" t="s">
        <v>2021</v>
      </c>
      <c r="Y23" s="151"/>
      <c r="Z23" s="151"/>
      <c r="AA23" s="151"/>
      <c r="AB23" s="151"/>
      <c r="AC23" s="151"/>
      <c r="AD23" s="151"/>
      <c r="AE23" s="151"/>
      <c r="AF23" s="151"/>
      <c r="AG23" s="151" t="s">
        <v>2022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1266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1267</v>
      </c>
      <c r="D25" s="161"/>
      <c r="E25" s="162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88" t="s">
        <v>1268</v>
      </c>
      <c r="D26" s="161"/>
      <c r="E26" s="162">
        <v>399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>
      <c r="A27" s="170">
        <v>5</v>
      </c>
      <c r="B27" s="171" t="s">
        <v>1269</v>
      </c>
      <c r="C27" s="187" t="s">
        <v>1270</v>
      </c>
      <c r="D27" s="172" t="s">
        <v>2080</v>
      </c>
      <c r="E27" s="173">
        <v>315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0</v>
      </c>
      <c r="O27" s="175">
        <f>ROUND(E27*N27,2)</f>
        <v>0</v>
      </c>
      <c r="P27" s="175">
        <v>0.38313999999999998</v>
      </c>
      <c r="Q27" s="175">
        <f>ROUND(E27*P27,2)</f>
        <v>120.69</v>
      </c>
      <c r="R27" s="175" t="s">
        <v>2310</v>
      </c>
      <c r="S27" s="175" t="s">
        <v>2019</v>
      </c>
      <c r="T27" s="176" t="s">
        <v>2020</v>
      </c>
      <c r="U27" s="160">
        <v>1.7000000000000001E-2</v>
      </c>
      <c r="V27" s="160">
        <f>ROUND(E27*U27,2)</f>
        <v>5.36</v>
      </c>
      <c r="W27" s="160"/>
      <c r="X27" s="160" t="s">
        <v>2021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2022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1271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1272</v>
      </c>
      <c r="D29" s="161"/>
      <c r="E29" s="162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88" t="s">
        <v>1273</v>
      </c>
      <c r="D30" s="161"/>
      <c r="E30" s="162">
        <v>315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2034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33.75" outlineLevel="1">
      <c r="A31" s="170">
        <v>6</v>
      </c>
      <c r="B31" s="171" t="s">
        <v>1274</v>
      </c>
      <c r="C31" s="187" t="s">
        <v>1275</v>
      </c>
      <c r="D31" s="172" t="s">
        <v>2080</v>
      </c>
      <c r="E31" s="173">
        <v>630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0.11</v>
      </c>
      <c r="Q31" s="175">
        <f>ROUND(E31*P31,2)</f>
        <v>69.3</v>
      </c>
      <c r="R31" s="175" t="s">
        <v>2310</v>
      </c>
      <c r="S31" s="175" t="s">
        <v>2019</v>
      </c>
      <c r="T31" s="176" t="s">
        <v>2020</v>
      </c>
      <c r="U31" s="160">
        <v>3.1099999999999999E-2</v>
      </c>
      <c r="V31" s="160">
        <f>ROUND(E31*U31,2)</f>
        <v>19.59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2022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>
      <c r="A32" s="158"/>
      <c r="B32" s="159"/>
      <c r="C32" s="248" t="s">
        <v>1276</v>
      </c>
      <c r="D32" s="249"/>
      <c r="E32" s="249"/>
      <c r="F32" s="249"/>
      <c r="G32" s="249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2024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77" t="str">
        <f>C32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1277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1278</v>
      </c>
      <c r="D34" s="161"/>
      <c r="E34" s="162"/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1279</v>
      </c>
      <c r="D35" s="161"/>
      <c r="E35" s="162">
        <v>630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78">
        <v>7</v>
      </c>
      <c r="B36" s="179" t="s">
        <v>1280</v>
      </c>
      <c r="C36" s="189" t="s">
        <v>1281</v>
      </c>
      <c r="D36" s="180" t="s">
        <v>2080</v>
      </c>
      <c r="E36" s="181">
        <v>315</v>
      </c>
      <c r="F36" s="182"/>
      <c r="G36" s="183">
        <f>ROUND(E36*F36,2)</f>
        <v>0</v>
      </c>
      <c r="H36" s="182"/>
      <c r="I36" s="183">
        <f>ROUND(E36*H36,2)</f>
        <v>0</v>
      </c>
      <c r="J36" s="182"/>
      <c r="K36" s="183">
        <f>ROUND(E36*J36,2)</f>
        <v>0</v>
      </c>
      <c r="L36" s="183">
        <v>21</v>
      </c>
      <c r="M36" s="183">
        <f>G36*(1+L36/100)</f>
        <v>0</v>
      </c>
      <c r="N36" s="183">
        <v>0</v>
      </c>
      <c r="O36" s="183">
        <f>ROUND(E36*N36,2)</f>
        <v>0</v>
      </c>
      <c r="P36" s="183">
        <v>0.33</v>
      </c>
      <c r="Q36" s="183">
        <f>ROUND(E36*P36,2)</f>
        <v>103.95</v>
      </c>
      <c r="R36" s="183" t="s">
        <v>2310</v>
      </c>
      <c r="S36" s="183" t="s">
        <v>2019</v>
      </c>
      <c r="T36" s="184" t="s">
        <v>2020</v>
      </c>
      <c r="U36" s="160">
        <v>0.06</v>
      </c>
      <c r="V36" s="160">
        <f>ROUND(E36*U36,2)</f>
        <v>18.899999999999999</v>
      </c>
      <c r="W36" s="160"/>
      <c r="X36" s="160" t="s">
        <v>2021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2022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78">
        <v>8</v>
      </c>
      <c r="B37" s="179" t="s">
        <v>1282</v>
      </c>
      <c r="C37" s="189" t="s">
        <v>1283</v>
      </c>
      <c r="D37" s="180" t="s">
        <v>2080</v>
      </c>
      <c r="E37" s="181">
        <v>399</v>
      </c>
      <c r="F37" s="182"/>
      <c r="G37" s="183">
        <f>ROUND(E37*F37,2)</f>
        <v>0</v>
      </c>
      <c r="H37" s="182"/>
      <c r="I37" s="183">
        <f>ROUND(E37*H37,2)</f>
        <v>0</v>
      </c>
      <c r="J37" s="182"/>
      <c r="K37" s="183">
        <f>ROUND(E37*J37,2)</f>
        <v>0</v>
      </c>
      <c r="L37" s="183">
        <v>21</v>
      </c>
      <c r="M37" s="183">
        <f>G37*(1+L37/100)</f>
        <v>0</v>
      </c>
      <c r="N37" s="183">
        <v>0</v>
      </c>
      <c r="O37" s="183">
        <f>ROUND(E37*N37,2)</f>
        <v>0</v>
      </c>
      <c r="P37" s="183">
        <v>0.17599999999999999</v>
      </c>
      <c r="Q37" s="183">
        <f>ROUND(E37*P37,2)</f>
        <v>70.22</v>
      </c>
      <c r="R37" s="183" t="s">
        <v>2310</v>
      </c>
      <c r="S37" s="183" t="s">
        <v>2019</v>
      </c>
      <c r="T37" s="184" t="s">
        <v>2020</v>
      </c>
      <c r="U37" s="160">
        <v>0.04</v>
      </c>
      <c r="V37" s="160">
        <f>ROUND(E37*U37,2)</f>
        <v>15.96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1284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8">
        <v>9</v>
      </c>
      <c r="B38" s="179" t="s">
        <v>1285</v>
      </c>
      <c r="C38" s="189" t="s">
        <v>1286</v>
      </c>
      <c r="D38" s="180" t="s">
        <v>2080</v>
      </c>
      <c r="E38" s="181">
        <v>483</v>
      </c>
      <c r="F38" s="182"/>
      <c r="G38" s="183">
        <f>ROUND(E38*F38,2)</f>
        <v>0</v>
      </c>
      <c r="H38" s="182"/>
      <c r="I38" s="183">
        <f>ROUND(E38*H38,2)</f>
        <v>0</v>
      </c>
      <c r="J38" s="182"/>
      <c r="K38" s="183">
        <f>ROUND(E38*J38,2)</f>
        <v>0</v>
      </c>
      <c r="L38" s="183">
        <v>21</v>
      </c>
      <c r="M38" s="183">
        <f>G38*(1+L38/100)</f>
        <v>0</v>
      </c>
      <c r="N38" s="183">
        <v>0</v>
      </c>
      <c r="O38" s="183">
        <f>ROUND(E38*N38,2)</f>
        <v>0</v>
      </c>
      <c r="P38" s="183">
        <v>0.154</v>
      </c>
      <c r="Q38" s="183">
        <f>ROUND(E38*P38,2)</f>
        <v>74.38</v>
      </c>
      <c r="R38" s="183" t="s">
        <v>2310</v>
      </c>
      <c r="S38" s="183" t="s">
        <v>2019</v>
      </c>
      <c r="T38" s="184" t="s">
        <v>2020</v>
      </c>
      <c r="U38" s="160">
        <v>3.5900000000000001E-2</v>
      </c>
      <c r="V38" s="160">
        <f>ROUND(E38*U38,2)</f>
        <v>17.34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1284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>
      <c r="A39" s="178">
        <v>10</v>
      </c>
      <c r="B39" s="179" t="s">
        <v>1287</v>
      </c>
      <c r="C39" s="189" t="s">
        <v>1288</v>
      </c>
      <c r="D39" s="180" t="s">
        <v>2080</v>
      </c>
      <c r="E39" s="181">
        <v>630</v>
      </c>
      <c r="F39" s="182"/>
      <c r="G39" s="183">
        <f>ROUND(E39*F39,2)</f>
        <v>0</v>
      </c>
      <c r="H39" s="182"/>
      <c r="I39" s="183">
        <f>ROUND(E39*H39,2)</f>
        <v>0</v>
      </c>
      <c r="J39" s="182"/>
      <c r="K39" s="183">
        <f>ROUND(E39*J39,2)</f>
        <v>0</v>
      </c>
      <c r="L39" s="183">
        <v>21</v>
      </c>
      <c r="M39" s="183">
        <f>G39*(1+L39/100)</f>
        <v>0</v>
      </c>
      <c r="N39" s="183">
        <v>0</v>
      </c>
      <c r="O39" s="183">
        <f>ROUND(E39*N39,2)</f>
        <v>0</v>
      </c>
      <c r="P39" s="183">
        <v>0.11</v>
      </c>
      <c r="Q39" s="183">
        <f>ROUND(E39*P39,2)</f>
        <v>69.3</v>
      </c>
      <c r="R39" s="183" t="s">
        <v>2310</v>
      </c>
      <c r="S39" s="183" t="s">
        <v>2019</v>
      </c>
      <c r="T39" s="184" t="s">
        <v>2020</v>
      </c>
      <c r="U39" s="160">
        <v>2.5899999999999999E-2</v>
      </c>
      <c r="V39" s="160">
        <f>ROUND(E39*U39,2)</f>
        <v>16.32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1284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70">
        <v>11</v>
      </c>
      <c r="B40" s="171" t="s">
        <v>2015</v>
      </c>
      <c r="C40" s="187" t="s">
        <v>2016</v>
      </c>
      <c r="D40" s="172" t="s">
        <v>2017</v>
      </c>
      <c r="E40" s="173">
        <v>216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0</v>
      </c>
      <c r="O40" s="175">
        <f>ROUND(E40*N40,2)</f>
        <v>0</v>
      </c>
      <c r="P40" s="175">
        <v>0</v>
      </c>
      <c r="Q40" s="175">
        <f>ROUND(E40*P40,2)</f>
        <v>0</v>
      </c>
      <c r="R40" s="175" t="s">
        <v>2018</v>
      </c>
      <c r="S40" s="175" t="s">
        <v>2019</v>
      </c>
      <c r="T40" s="176" t="s">
        <v>2020</v>
      </c>
      <c r="U40" s="160">
        <v>0.20300000000000001</v>
      </c>
      <c r="V40" s="160">
        <f>ROUND(E40*U40,2)</f>
        <v>43.85</v>
      </c>
      <c r="W40" s="160"/>
      <c r="X40" s="160" t="s">
        <v>2021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2022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>
      <c r="A41" s="158"/>
      <c r="B41" s="159"/>
      <c r="C41" s="248" t="s">
        <v>2023</v>
      </c>
      <c r="D41" s="249"/>
      <c r="E41" s="249"/>
      <c r="F41" s="249"/>
      <c r="G41" s="249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2024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7" t="str">
        <f>C41</f>
        <v>na vzdálenost od hladiny vody v jímce po výšku roviny proložené osou nejvyššího bodu výtlačného potrubí. Včetně odpadní potrubí v délce do 20 m.</v>
      </c>
      <c r="BB41" s="151"/>
      <c r="BC41" s="151"/>
      <c r="BD41" s="151"/>
      <c r="BE41" s="151"/>
      <c r="BF41" s="151"/>
      <c r="BG41" s="151"/>
      <c r="BH41" s="151"/>
    </row>
    <row r="42" spans="1:60" ht="22.5" outlineLevel="1">
      <c r="A42" s="170">
        <v>12</v>
      </c>
      <c r="B42" s="171" t="s">
        <v>2025</v>
      </c>
      <c r="C42" s="187" t="s">
        <v>2026</v>
      </c>
      <c r="D42" s="172" t="s">
        <v>2027</v>
      </c>
      <c r="E42" s="173">
        <v>9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</v>
      </c>
      <c r="O42" s="175">
        <f>ROUND(E42*N42,2)</f>
        <v>0</v>
      </c>
      <c r="P42" s="175">
        <v>0</v>
      </c>
      <c r="Q42" s="175">
        <f>ROUND(E42*P42,2)</f>
        <v>0</v>
      </c>
      <c r="R42" s="175" t="s">
        <v>2018</v>
      </c>
      <c r="S42" s="175" t="s">
        <v>2019</v>
      </c>
      <c r="T42" s="176" t="s">
        <v>2020</v>
      </c>
      <c r="U42" s="160">
        <v>0</v>
      </c>
      <c r="V42" s="160">
        <f>ROUND(E42*U42,2)</f>
        <v>0</v>
      </c>
      <c r="W42" s="160"/>
      <c r="X42" s="160" t="s">
        <v>2021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2022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58"/>
      <c r="B43" s="159"/>
      <c r="C43" s="248" t="s">
        <v>2028</v>
      </c>
      <c r="D43" s="249"/>
      <c r="E43" s="249"/>
      <c r="F43" s="249"/>
      <c r="G43" s="249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2024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7" t="str">
        <f>C43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70">
        <v>13</v>
      </c>
      <c r="B44" s="171" t="s">
        <v>1289</v>
      </c>
      <c r="C44" s="187" t="s">
        <v>1290</v>
      </c>
      <c r="D44" s="172" t="s">
        <v>2099</v>
      </c>
      <c r="E44" s="173">
        <v>4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1.0699999999999999E-2</v>
      </c>
      <c r="O44" s="175">
        <f>ROUND(E44*N44,2)</f>
        <v>0.04</v>
      </c>
      <c r="P44" s="175">
        <v>0</v>
      </c>
      <c r="Q44" s="175">
        <f>ROUND(E44*P44,2)</f>
        <v>0</v>
      </c>
      <c r="R44" s="175" t="s">
        <v>2018</v>
      </c>
      <c r="S44" s="175" t="s">
        <v>2019</v>
      </c>
      <c r="T44" s="176" t="s">
        <v>2020</v>
      </c>
      <c r="U44" s="160">
        <v>0.90800000000000003</v>
      </c>
      <c r="V44" s="160">
        <f>ROUND(E44*U44,2)</f>
        <v>3.63</v>
      </c>
      <c r="W44" s="160"/>
      <c r="X44" s="160" t="s">
        <v>2021</v>
      </c>
      <c r="Y44" s="151"/>
      <c r="Z44" s="151"/>
      <c r="AA44" s="151"/>
      <c r="AB44" s="151"/>
      <c r="AC44" s="151"/>
      <c r="AD44" s="151"/>
      <c r="AE44" s="151"/>
      <c r="AF44" s="151"/>
      <c r="AG44" s="151" t="s">
        <v>2022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22.5" outlineLevel="1">
      <c r="A45" s="158"/>
      <c r="B45" s="159"/>
      <c r="C45" s="248" t="s">
        <v>1291</v>
      </c>
      <c r="D45" s="249"/>
      <c r="E45" s="249"/>
      <c r="F45" s="249"/>
      <c r="G45" s="249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2024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77" t="str">
        <f>C45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5" s="151"/>
      <c r="BC45" s="151"/>
      <c r="BD45" s="151"/>
      <c r="BE45" s="151"/>
      <c r="BF45" s="151"/>
      <c r="BG45" s="151"/>
      <c r="BH45" s="151"/>
    </row>
    <row r="46" spans="1:60" outlineLevel="1">
      <c r="A46" s="170">
        <v>14</v>
      </c>
      <c r="B46" s="171" t="s">
        <v>1292</v>
      </c>
      <c r="C46" s="187" t="s">
        <v>1293</v>
      </c>
      <c r="D46" s="172" t="s">
        <v>2099</v>
      </c>
      <c r="E46" s="173">
        <v>2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3.9739999999999998E-2</v>
      </c>
      <c r="O46" s="175">
        <f>ROUND(E46*N46,2)</f>
        <v>0.08</v>
      </c>
      <c r="P46" s="175">
        <v>0</v>
      </c>
      <c r="Q46" s="175">
        <f>ROUND(E46*P46,2)</f>
        <v>0</v>
      </c>
      <c r="R46" s="175" t="s">
        <v>2018</v>
      </c>
      <c r="S46" s="175" t="s">
        <v>2019</v>
      </c>
      <c r="T46" s="176" t="s">
        <v>2020</v>
      </c>
      <c r="U46" s="160">
        <v>0.753</v>
      </c>
      <c r="V46" s="160">
        <f>ROUND(E46*U46,2)</f>
        <v>1.51</v>
      </c>
      <c r="W46" s="160"/>
      <c r="X46" s="160" t="s">
        <v>2021</v>
      </c>
      <c r="Y46" s="151"/>
      <c r="Z46" s="151"/>
      <c r="AA46" s="151"/>
      <c r="AB46" s="151"/>
      <c r="AC46" s="151"/>
      <c r="AD46" s="151"/>
      <c r="AE46" s="151"/>
      <c r="AF46" s="151"/>
      <c r="AG46" s="151" t="s">
        <v>2022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>
      <c r="A47" s="158"/>
      <c r="B47" s="159"/>
      <c r="C47" s="248" t="s">
        <v>1291</v>
      </c>
      <c r="D47" s="249"/>
      <c r="E47" s="249"/>
      <c r="F47" s="249"/>
      <c r="G47" s="249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2024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77" t="str">
        <f>C47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7" s="151"/>
      <c r="BC47" s="151"/>
      <c r="BD47" s="151"/>
      <c r="BE47" s="151"/>
      <c r="BF47" s="151"/>
      <c r="BG47" s="151"/>
      <c r="BH47" s="151"/>
    </row>
    <row r="48" spans="1:60" outlineLevel="1">
      <c r="A48" s="170">
        <v>15</v>
      </c>
      <c r="B48" s="171" t="s">
        <v>2029</v>
      </c>
      <c r="C48" s="187" t="s">
        <v>2030</v>
      </c>
      <c r="D48" s="172" t="s">
        <v>2031</v>
      </c>
      <c r="E48" s="173">
        <v>61.74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0</v>
      </c>
      <c r="O48" s="175">
        <f>ROUND(E48*N48,2)</f>
        <v>0</v>
      </c>
      <c r="P48" s="175">
        <v>0</v>
      </c>
      <c r="Q48" s="175">
        <f>ROUND(E48*P48,2)</f>
        <v>0</v>
      </c>
      <c r="R48" s="175" t="s">
        <v>2018</v>
      </c>
      <c r="S48" s="175" t="s">
        <v>2019</v>
      </c>
      <c r="T48" s="176" t="s">
        <v>2020</v>
      </c>
      <c r="U48" s="160">
        <v>9.7000000000000003E-2</v>
      </c>
      <c r="V48" s="160">
        <f>ROUND(E48*U48,2)</f>
        <v>5.99</v>
      </c>
      <c r="W48" s="160"/>
      <c r="X48" s="160" t="s">
        <v>2021</v>
      </c>
      <c r="Y48" s="151"/>
      <c r="Z48" s="151"/>
      <c r="AA48" s="151"/>
      <c r="AB48" s="151"/>
      <c r="AC48" s="151"/>
      <c r="AD48" s="151"/>
      <c r="AE48" s="151"/>
      <c r="AF48" s="151"/>
      <c r="AG48" s="151" t="s">
        <v>2022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248" t="s">
        <v>2032</v>
      </c>
      <c r="D49" s="249"/>
      <c r="E49" s="249"/>
      <c r="F49" s="249"/>
      <c r="G49" s="249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2024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7" t="str">
        <f>C49</f>
        <v>nebo lesní půdy, s vodorovným přemístěním na hromady v místě upotřebení nebo na dočasné či trvalé skládky se složením</v>
      </c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1294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1295</v>
      </c>
      <c r="D51" s="161"/>
      <c r="E51" s="162">
        <v>61.74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70">
        <v>16</v>
      </c>
      <c r="B52" s="171" t="s">
        <v>1296</v>
      </c>
      <c r="C52" s="187" t="s">
        <v>1297</v>
      </c>
      <c r="D52" s="172" t="s">
        <v>2031</v>
      </c>
      <c r="E52" s="173">
        <v>18.809999999999999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 t="s">
        <v>2018</v>
      </c>
      <c r="S52" s="175" t="s">
        <v>2019</v>
      </c>
      <c r="T52" s="176" t="s">
        <v>2020</v>
      </c>
      <c r="U52" s="160">
        <v>1.7629999999999999</v>
      </c>
      <c r="V52" s="160">
        <f>ROUND(E52*U52,2)</f>
        <v>33.159999999999997</v>
      </c>
      <c r="W52" s="160"/>
      <c r="X52" s="160" t="s">
        <v>2021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2022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248" t="s">
        <v>1298</v>
      </c>
      <c r="D53" s="249"/>
      <c r="E53" s="249"/>
      <c r="F53" s="249"/>
      <c r="G53" s="249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2024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77" t="str">
        <f>C53</f>
        <v>Příplatek k cenám hloubených vykopávek za ztížení vykopávky v blízkosti podzemního vedení nebo výbušnin pro jakoukoliv třídu horniny.</v>
      </c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1299</v>
      </c>
      <c r="D54" s="161"/>
      <c r="E54" s="162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1300</v>
      </c>
      <c r="D55" s="161"/>
      <c r="E55" s="162">
        <v>18.809999999999999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70">
        <v>17</v>
      </c>
      <c r="B56" s="171" t="s">
        <v>1301</v>
      </c>
      <c r="C56" s="187" t="s">
        <v>1302</v>
      </c>
      <c r="D56" s="172" t="s">
        <v>2031</v>
      </c>
      <c r="E56" s="173">
        <v>818.23500000000001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0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2018</v>
      </c>
      <c r="S56" s="175" t="s">
        <v>2019</v>
      </c>
      <c r="T56" s="176" t="s">
        <v>2020</v>
      </c>
      <c r="U56" s="160">
        <v>0.156</v>
      </c>
      <c r="V56" s="160">
        <f>ROUND(E56*U56,2)</f>
        <v>127.64</v>
      </c>
      <c r="W56" s="160"/>
      <c r="X56" s="160" t="s">
        <v>2021</v>
      </c>
      <c r="Y56" s="151"/>
      <c r="Z56" s="151"/>
      <c r="AA56" s="151"/>
      <c r="AB56" s="151"/>
      <c r="AC56" s="151"/>
      <c r="AD56" s="151"/>
      <c r="AE56" s="151"/>
      <c r="AF56" s="151"/>
      <c r="AG56" s="151" t="s">
        <v>2022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33.75" outlineLevel="1">
      <c r="A57" s="158"/>
      <c r="B57" s="159"/>
      <c r="C57" s="248" t="s">
        <v>1078</v>
      </c>
      <c r="D57" s="249"/>
      <c r="E57" s="249"/>
      <c r="F57" s="249"/>
      <c r="G57" s="249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2024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7" t="str">
        <f>C57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1303</v>
      </c>
      <c r="D58" s="161"/>
      <c r="E58" s="162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1304</v>
      </c>
      <c r="D59" s="161"/>
      <c r="E59" s="162">
        <v>818.23500000000001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70">
        <v>18</v>
      </c>
      <c r="B60" s="171" t="s">
        <v>1081</v>
      </c>
      <c r="C60" s="187" t="s">
        <v>1082</v>
      </c>
      <c r="D60" s="172" t="s">
        <v>2031</v>
      </c>
      <c r="E60" s="173">
        <v>245.47049999999999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0</v>
      </c>
      <c r="O60" s="175">
        <f>ROUND(E60*N60,2)</f>
        <v>0</v>
      </c>
      <c r="P60" s="175">
        <v>0</v>
      </c>
      <c r="Q60" s="175">
        <f>ROUND(E60*P60,2)</f>
        <v>0</v>
      </c>
      <c r="R60" s="175" t="s">
        <v>2018</v>
      </c>
      <c r="S60" s="175" t="s">
        <v>2019</v>
      </c>
      <c r="T60" s="176" t="s">
        <v>2020</v>
      </c>
      <c r="U60" s="160">
        <v>8.4000000000000005E-2</v>
      </c>
      <c r="V60" s="160">
        <f>ROUND(E60*U60,2)</f>
        <v>20.62</v>
      </c>
      <c r="W60" s="160"/>
      <c r="X60" s="160" t="s">
        <v>2021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2022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33.75" outlineLevel="1">
      <c r="A61" s="158"/>
      <c r="B61" s="159"/>
      <c r="C61" s="248" t="s">
        <v>1078</v>
      </c>
      <c r="D61" s="249"/>
      <c r="E61" s="249"/>
      <c r="F61" s="249"/>
      <c r="G61" s="249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2024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77" t="str">
        <f>C61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1305</v>
      </c>
      <c r="D62" s="161"/>
      <c r="E62" s="162"/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1306</v>
      </c>
      <c r="D63" s="161"/>
      <c r="E63" s="162">
        <v>245.47049999999999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70">
        <v>19</v>
      </c>
      <c r="B64" s="171" t="s">
        <v>1307</v>
      </c>
      <c r="C64" s="187" t="s">
        <v>1308</v>
      </c>
      <c r="D64" s="172" t="s">
        <v>2031</v>
      </c>
      <c r="E64" s="173">
        <v>545.49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5" t="s">
        <v>2018</v>
      </c>
      <c r="S64" s="175" t="s">
        <v>2019</v>
      </c>
      <c r="T64" s="176" t="s">
        <v>2020</v>
      </c>
      <c r="U64" s="160">
        <v>0.29099999999999998</v>
      </c>
      <c r="V64" s="160">
        <f>ROUND(E64*U64,2)</f>
        <v>158.74</v>
      </c>
      <c r="W64" s="160"/>
      <c r="X64" s="160" t="s">
        <v>2021</v>
      </c>
      <c r="Y64" s="151"/>
      <c r="Z64" s="151"/>
      <c r="AA64" s="151"/>
      <c r="AB64" s="151"/>
      <c r="AC64" s="151"/>
      <c r="AD64" s="151"/>
      <c r="AE64" s="151"/>
      <c r="AF64" s="151"/>
      <c r="AG64" s="151" t="s">
        <v>2022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33.75" outlineLevel="1">
      <c r="A65" s="158"/>
      <c r="B65" s="159"/>
      <c r="C65" s="248" t="s">
        <v>1078</v>
      </c>
      <c r="D65" s="249"/>
      <c r="E65" s="249"/>
      <c r="F65" s="249"/>
      <c r="G65" s="249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2024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77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1309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1310</v>
      </c>
      <c r="D67" s="161"/>
      <c r="E67" s="162">
        <v>545.49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70">
        <v>20</v>
      </c>
      <c r="B68" s="171" t="s">
        <v>1311</v>
      </c>
      <c r="C68" s="187" t="s">
        <v>1312</v>
      </c>
      <c r="D68" s="172" t="s">
        <v>2031</v>
      </c>
      <c r="E68" s="173">
        <v>163.64699999999999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2018</v>
      </c>
      <c r="S68" s="175" t="s">
        <v>2019</v>
      </c>
      <c r="T68" s="176" t="s">
        <v>2020</v>
      </c>
      <c r="U68" s="160">
        <v>0.14829999999999999</v>
      </c>
      <c r="V68" s="160">
        <f>ROUND(E68*U68,2)</f>
        <v>24.27</v>
      </c>
      <c r="W68" s="160"/>
      <c r="X68" s="160" t="s">
        <v>2021</v>
      </c>
      <c r="Y68" s="151"/>
      <c r="Z68" s="151"/>
      <c r="AA68" s="151"/>
      <c r="AB68" s="151"/>
      <c r="AC68" s="151"/>
      <c r="AD68" s="151"/>
      <c r="AE68" s="151"/>
      <c r="AF68" s="151"/>
      <c r="AG68" s="151" t="s">
        <v>2022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33.75" outlineLevel="1">
      <c r="A69" s="158"/>
      <c r="B69" s="159"/>
      <c r="C69" s="248" t="s">
        <v>1078</v>
      </c>
      <c r="D69" s="249"/>
      <c r="E69" s="249"/>
      <c r="F69" s="249"/>
      <c r="G69" s="249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2024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77" t="str">
        <f>C69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1313</v>
      </c>
      <c r="D70" s="161"/>
      <c r="E70" s="162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1314</v>
      </c>
      <c r="D71" s="161"/>
      <c r="E71" s="162">
        <v>163.64699999999999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70">
        <v>21</v>
      </c>
      <c r="B72" s="171" t="s">
        <v>1315</v>
      </c>
      <c r="C72" s="187" t="s">
        <v>1316</v>
      </c>
      <c r="D72" s="172" t="s">
        <v>2080</v>
      </c>
      <c r="E72" s="173">
        <v>2479.5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2.0200000000000001E-3</v>
      </c>
      <c r="O72" s="175">
        <f>ROUND(E72*N72,2)</f>
        <v>5.01</v>
      </c>
      <c r="P72" s="175">
        <v>0</v>
      </c>
      <c r="Q72" s="175">
        <f>ROUND(E72*P72,2)</f>
        <v>0</v>
      </c>
      <c r="R72" s="175" t="s">
        <v>2018</v>
      </c>
      <c r="S72" s="175" t="s">
        <v>2019</v>
      </c>
      <c r="T72" s="176" t="s">
        <v>2020</v>
      </c>
      <c r="U72" s="160">
        <v>0.45800000000000002</v>
      </c>
      <c r="V72" s="160">
        <f>ROUND(E72*U72,2)</f>
        <v>1135.6099999999999</v>
      </c>
      <c r="W72" s="160"/>
      <c r="X72" s="160" t="s">
        <v>2021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248" t="s">
        <v>1317</v>
      </c>
      <c r="D73" s="249"/>
      <c r="E73" s="249"/>
      <c r="F73" s="249"/>
      <c r="G73" s="249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2024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1318</v>
      </c>
      <c r="D74" s="161"/>
      <c r="E74" s="162"/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1319</v>
      </c>
      <c r="D75" s="161"/>
      <c r="E75" s="162">
        <v>2479.5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70">
        <v>22</v>
      </c>
      <c r="B76" s="171" t="s">
        <v>1320</v>
      </c>
      <c r="C76" s="187" t="s">
        <v>1321</v>
      </c>
      <c r="D76" s="172" t="s">
        <v>2080</v>
      </c>
      <c r="E76" s="173">
        <v>2479.5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2018</v>
      </c>
      <c r="S76" s="175" t="s">
        <v>2019</v>
      </c>
      <c r="T76" s="176" t="s">
        <v>2020</v>
      </c>
      <c r="U76" s="160">
        <v>0.218</v>
      </c>
      <c r="V76" s="160">
        <f>ROUND(E76*U76,2)</f>
        <v>540.53</v>
      </c>
      <c r="W76" s="160"/>
      <c r="X76" s="160" t="s">
        <v>2021</v>
      </c>
      <c r="Y76" s="151"/>
      <c r="Z76" s="151"/>
      <c r="AA76" s="151"/>
      <c r="AB76" s="151"/>
      <c r="AC76" s="151"/>
      <c r="AD76" s="151"/>
      <c r="AE76" s="151"/>
      <c r="AF76" s="151"/>
      <c r="AG76" s="151" t="s">
        <v>2022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248" t="s">
        <v>1322</v>
      </c>
      <c r="D77" s="249"/>
      <c r="E77" s="249"/>
      <c r="F77" s="249"/>
      <c r="G77" s="249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2024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1323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1319</v>
      </c>
      <c r="D79" s="161"/>
      <c r="E79" s="162">
        <v>2479.5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70">
        <v>23</v>
      </c>
      <c r="B80" s="171" t="s">
        <v>1324</v>
      </c>
      <c r="C80" s="187" t="s">
        <v>1325</v>
      </c>
      <c r="D80" s="172" t="s">
        <v>2031</v>
      </c>
      <c r="E80" s="173">
        <v>750.04875000000004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0</v>
      </c>
      <c r="O80" s="175">
        <f>ROUND(E80*N80,2)</f>
        <v>0</v>
      </c>
      <c r="P80" s="175">
        <v>0</v>
      </c>
      <c r="Q80" s="175">
        <f>ROUND(E80*P80,2)</f>
        <v>0</v>
      </c>
      <c r="R80" s="175" t="s">
        <v>2018</v>
      </c>
      <c r="S80" s="175" t="s">
        <v>2019</v>
      </c>
      <c r="T80" s="176" t="s">
        <v>2020</v>
      </c>
      <c r="U80" s="160">
        <v>0.51900000000000002</v>
      </c>
      <c r="V80" s="160">
        <f>ROUND(E80*U80,2)</f>
        <v>389.28</v>
      </c>
      <c r="W80" s="160"/>
      <c r="X80" s="160" t="s">
        <v>2021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248" t="s">
        <v>2053</v>
      </c>
      <c r="D81" s="249"/>
      <c r="E81" s="249"/>
      <c r="F81" s="249"/>
      <c r="G81" s="249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2024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7" t="str">
        <f>C81</f>
        <v>bez naložení do dopravní nádoby, ale s vyprázdněním dopravní nádoby na hromadu nebo na dopravní prostředek,</v>
      </c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1326</v>
      </c>
      <c r="D82" s="161"/>
      <c r="E82" s="162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1327</v>
      </c>
      <c r="D83" s="161"/>
      <c r="E83" s="162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1328</v>
      </c>
      <c r="D84" s="161"/>
      <c r="E84" s="162">
        <v>750.04875000000004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>
      <c r="A85" s="170">
        <v>24</v>
      </c>
      <c r="B85" s="171" t="s">
        <v>2056</v>
      </c>
      <c r="C85" s="187" t="s">
        <v>2057</v>
      </c>
      <c r="D85" s="172" t="s">
        <v>2031</v>
      </c>
      <c r="E85" s="173">
        <v>409.39499999999998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5">
        <v>0</v>
      </c>
      <c r="O85" s="175">
        <f>ROUND(E85*N85,2)</f>
        <v>0</v>
      </c>
      <c r="P85" s="175">
        <v>0</v>
      </c>
      <c r="Q85" s="175">
        <f>ROUND(E85*P85,2)</f>
        <v>0</v>
      </c>
      <c r="R85" s="175" t="s">
        <v>2018</v>
      </c>
      <c r="S85" s="175" t="s">
        <v>2019</v>
      </c>
      <c r="T85" s="176" t="s">
        <v>2020</v>
      </c>
      <c r="U85" s="160">
        <v>1.0999999999999999E-2</v>
      </c>
      <c r="V85" s="160">
        <f>ROUND(E85*U85,2)</f>
        <v>4.5</v>
      </c>
      <c r="W85" s="160"/>
      <c r="X85" s="160" t="s">
        <v>2021</v>
      </c>
      <c r="Y85" s="151"/>
      <c r="Z85" s="151"/>
      <c r="AA85" s="151"/>
      <c r="AB85" s="151"/>
      <c r="AC85" s="151"/>
      <c r="AD85" s="151"/>
      <c r="AE85" s="151"/>
      <c r="AF85" s="151"/>
      <c r="AG85" s="151" t="s">
        <v>2022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248" t="s">
        <v>2058</v>
      </c>
      <c r="D86" s="249"/>
      <c r="E86" s="249"/>
      <c r="F86" s="249"/>
      <c r="G86" s="249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2024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2059</v>
      </c>
      <c r="D87" s="161"/>
      <c r="E87" s="162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1329</v>
      </c>
      <c r="D88" s="161"/>
      <c r="E88" s="162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1330</v>
      </c>
      <c r="D89" s="161"/>
      <c r="E89" s="162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1331</v>
      </c>
      <c r="D90" s="161"/>
      <c r="E90" s="162">
        <v>409.39499999999998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>
      <c r="A91" s="170">
        <v>25</v>
      </c>
      <c r="B91" s="171" t="s">
        <v>2056</v>
      </c>
      <c r="C91" s="187" t="s">
        <v>2057</v>
      </c>
      <c r="D91" s="172" t="s">
        <v>2031</v>
      </c>
      <c r="E91" s="173">
        <v>1016.07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0</v>
      </c>
      <c r="O91" s="175">
        <f>ROUND(E91*N91,2)</f>
        <v>0</v>
      </c>
      <c r="P91" s="175">
        <v>0</v>
      </c>
      <c r="Q91" s="175">
        <f>ROUND(E91*P91,2)</f>
        <v>0</v>
      </c>
      <c r="R91" s="175" t="s">
        <v>2018</v>
      </c>
      <c r="S91" s="175" t="s">
        <v>2019</v>
      </c>
      <c r="T91" s="176" t="s">
        <v>2020</v>
      </c>
      <c r="U91" s="160">
        <v>1.0999999999999999E-2</v>
      </c>
      <c r="V91" s="160">
        <f>ROUND(E91*U91,2)</f>
        <v>11.18</v>
      </c>
      <c r="W91" s="160"/>
      <c r="X91" s="160" t="s">
        <v>2021</v>
      </c>
      <c r="Y91" s="151"/>
      <c r="Z91" s="151"/>
      <c r="AA91" s="151"/>
      <c r="AB91" s="151"/>
      <c r="AC91" s="151"/>
      <c r="AD91" s="151"/>
      <c r="AE91" s="151"/>
      <c r="AF91" s="151"/>
      <c r="AG91" s="151" t="s">
        <v>2022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248" t="s">
        <v>2058</v>
      </c>
      <c r="D92" s="249"/>
      <c r="E92" s="249"/>
      <c r="F92" s="249"/>
      <c r="G92" s="249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2024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1332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1333</v>
      </c>
      <c r="D94" s="161"/>
      <c r="E94" s="162"/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1334</v>
      </c>
      <c r="D95" s="161"/>
      <c r="E95" s="162">
        <v>1016.07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33.75" outlineLevel="1">
      <c r="A96" s="170">
        <v>26</v>
      </c>
      <c r="B96" s="171" t="s">
        <v>1202</v>
      </c>
      <c r="C96" s="187" t="s">
        <v>1203</v>
      </c>
      <c r="D96" s="172" t="s">
        <v>2031</v>
      </c>
      <c r="E96" s="173">
        <v>40642.800000000003</v>
      </c>
      <c r="F96" s="174"/>
      <c r="G96" s="175">
        <f>ROUND(E96*F96,2)</f>
        <v>0</v>
      </c>
      <c r="H96" s="174"/>
      <c r="I96" s="175">
        <f>ROUND(E96*H96,2)</f>
        <v>0</v>
      </c>
      <c r="J96" s="174"/>
      <c r="K96" s="175">
        <f>ROUND(E96*J96,2)</f>
        <v>0</v>
      </c>
      <c r="L96" s="175">
        <v>21</v>
      </c>
      <c r="M96" s="175">
        <f>G96*(1+L96/100)</f>
        <v>0</v>
      </c>
      <c r="N96" s="175">
        <v>0</v>
      </c>
      <c r="O96" s="175">
        <f>ROUND(E96*N96,2)</f>
        <v>0</v>
      </c>
      <c r="P96" s="175">
        <v>0</v>
      </c>
      <c r="Q96" s="175">
        <f>ROUND(E96*P96,2)</f>
        <v>0</v>
      </c>
      <c r="R96" s="175" t="s">
        <v>2018</v>
      </c>
      <c r="S96" s="175" t="s">
        <v>2019</v>
      </c>
      <c r="T96" s="176" t="s">
        <v>2020</v>
      </c>
      <c r="U96" s="160">
        <v>0</v>
      </c>
      <c r="V96" s="160">
        <f>ROUND(E96*U96,2)</f>
        <v>0</v>
      </c>
      <c r="W96" s="160"/>
      <c r="X96" s="160" t="s">
        <v>2021</v>
      </c>
      <c r="Y96" s="151"/>
      <c r="Z96" s="151"/>
      <c r="AA96" s="151"/>
      <c r="AB96" s="151"/>
      <c r="AC96" s="151"/>
      <c r="AD96" s="151"/>
      <c r="AE96" s="151"/>
      <c r="AF96" s="151"/>
      <c r="AG96" s="151" t="s">
        <v>2022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248" t="s">
        <v>2058</v>
      </c>
      <c r="D97" s="249"/>
      <c r="E97" s="249"/>
      <c r="F97" s="249"/>
      <c r="G97" s="249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2024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1332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1335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1336</v>
      </c>
      <c r="D100" s="161"/>
      <c r="E100" s="162">
        <v>40642.800000000003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ht="22.5" outlineLevel="1">
      <c r="A101" s="170">
        <v>27</v>
      </c>
      <c r="B101" s="171" t="s">
        <v>2062</v>
      </c>
      <c r="C101" s="187" t="s">
        <v>2063</v>
      </c>
      <c r="D101" s="172" t="s">
        <v>2031</v>
      </c>
      <c r="E101" s="173">
        <v>409.39499999999998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0</v>
      </c>
      <c r="O101" s="175">
        <f>ROUND(E101*N101,2)</f>
        <v>0</v>
      </c>
      <c r="P101" s="175">
        <v>0</v>
      </c>
      <c r="Q101" s="175">
        <f>ROUND(E101*P101,2)</f>
        <v>0</v>
      </c>
      <c r="R101" s="175" t="s">
        <v>2018</v>
      </c>
      <c r="S101" s="175" t="s">
        <v>2019</v>
      </c>
      <c r="T101" s="176" t="s">
        <v>2020</v>
      </c>
      <c r="U101" s="160">
        <v>5.2999999999999999E-2</v>
      </c>
      <c r="V101" s="160">
        <f>ROUND(E101*U101,2)</f>
        <v>21.7</v>
      </c>
      <c r="W101" s="160"/>
      <c r="X101" s="160" t="s">
        <v>2021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1337</v>
      </c>
      <c r="D102" s="161"/>
      <c r="E102" s="162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1331</v>
      </c>
      <c r="D103" s="161"/>
      <c r="E103" s="162">
        <v>409.39499999999998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ht="22.5" outlineLevel="1">
      <c r="A104" s="170">
        <v>28</v>
      </c>
      <c r="B104" s="171" t="s">
        <v>1207</v>
      </c>
      <c r="C104" s="187" t="s">
        <v>1208</v>
      </c>
      <c r="D104" s="172" t="s">
        <v>2031</v>
      </c>
      <c r="E104" s="173">
        <v>1016.07</v>
      </c>
      <c r="F104" s="174"/>
      <c r="G104" s="175">
        <f>ROUND(E104*F104,2)</f>
        <v>0</v>
      </c>
      <c r="H104" s="174"/>
      <c r="I104" s="175">
        <f>ROUND(E104*H104,2)</f>
        <v>0</v>
      </c>
      <c r="J104" s="174"/>
      <c r="K104" s="175">
        <f>ROUND(E104*J104,2)</f>
        <v>0</v>
      </c>
      <c r="L104" s="175">
        <v>21</v>
      </c>
      <c r="M104" s="175">
        <f>G104*(1+L104/100)</f>
        <v>0</v>
      </c>
      <c r="N104" s="175">
        <v>0</v>
      </c>
      <c r="O104" s="175">
        <f>ROUND(E104*N104,2)</f>
        <v>0</v>
      </c>
      <c r="P104" s="175">
        <v>0</v>
      </c>
      <c r="Q104" s="175">
        <f>ROUND(E104*P104,2)</f>
        <v>0</v>
      </c>
      <c r="R104" s="175" t="s">
        <v>2018</v>
      </c>
      <c r="S104" s="175" t="s">
        <v>2019</v>
      </c>
      <c r="T104" s="176" t="s">
        <v>2020</v>
      </c>
      <c r="U104" s="160">
        <v>8.9999999999999993E-3</v>
      </c>
      <c r="V104" s="160">
        <f>ROUND(E104*U104,2)</f>
        <v>9.14</v>
      </c>
      <c r="W104" s="160"/>
      <c r="X104" s="160" t="s">
        <v>2021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2022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1338</v>
      </c>
      <c r="D105" s="161"/>
      <c r="E105" s="162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1339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1340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1341</v>
      </c>
      <c r="D108" s="161"/>
      <c r="E108" s="162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1334</v>
      </c>
      <c r="D109" s="161"/>
      <c r="E109" s="162">
        <v>1016.07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>
      <c r="A110" s="170">
        <v>29</v>
      </c>
      <c r="B110" s="171" t="s">
        <v>2069</v>
      </c>
      <c r="C110" s="187" t="s">
        <v>2070</v>
      </c>
      <c r="D110" s="172" t="s">
        <v>2031</v>
      </c>
      <c r="E110" s="173">
        <v>1028.7750000000001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</v>
      </c>
      <c r="O110" s="175">
        <f>ROUND(E110*N110,2)</f>
        <v>0</v>
      </c>
      <c r="P110" s="175">
        <v>0</v>
      </c>
      <c r="Q110" s="175">
        <f>ROUND(E110*P110,2)</f>
        <v>0</v>
      </c>
      <c r="R110" s="175" t="s">
        <v>2018</v>
      </c>
      <c r="S110" s="175" t="s">
        <v>2019</v>
      </c>
      <c r="T110" s="176" t="s">
        <v>2020</v>
      </c>
      <c r="U110" s="160">
        <v>0.20200000000000001</v>
      </c>
      <c r="V110" s="160">
        <f>ROUND(E110*U110,2)</f>
        <v>207.81</v>
      </c>
      <c r="W110" s="160"/>
      <c r="X110" s="160" t="s">
        <v>2021</v>
      </c>
      <c r="Y110" s="151"/>
      <c r="Z110" s="151"/>
      <c r="AA110" s="151"/>
      <c r="AB110" s="151"/>
      <c r="AC110" s="151"/>
      <c r="AD110" s="151"/>
      <c r="AE110" s="151"/>
      <c r="AF110" s="151"/>
      <c r="AG110" s="151" t="s">
        <v>2022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248" t="s">
        <v>2071</v>
      </c>
      <c r="D111" s="249"/>
      <c r="E111" s="249"/>
      <c r="F111" s="249"/>
      <c r="G111" s="249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2024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254" t="s">
        <v>1089</v>
      </c>
      <c r="D112" s="255"/>
      <c r="E112" s="255"/>
      <c r="F112" s="255"/>
      <c r="G112" s="255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2115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1342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1343</v>
      </c>
      <c r="D114" s="161"/>
      <c r="E114" s="162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88" t="s">
        <v>1344</v>
      </c>
      <c r="D115" s="161"/>
      <c r="E115" s="162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2034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1345</v>
      </c>
      <c r="D116" s="161"/>
      <c r="E116" s="162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1346</v>
      </c>
      <c r="D117" s="161"/>
      <c r="E117" s="162">
        <v>1028.7750000000001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70">
        <v>30</v>
      </c>
      <c r="B118" s="171" t="s">
        <v>1092</v>
      </c>
      <c r="C118" s="187" t="s">
        <v>1093</v>
      </c>
      <c r="D118" s="172" t="s">
        <v>2031</v>
      </c>
      <c r="E118" s="173">
        <v>287.10000000000002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0</v>
      </c>
      <c r="O118" s="175">
        <f>ROUND(E118*N118,2)</f>
        <v>0</v>
      </c>
      <c r="P118" s="175">
        <v>0</v>
      </c>
      <c r="Q118" s="175">
        <f>ROUND(E118*P118,2)</f>
        <v>0</v>
      </c>
      <c r="R118" s="175" t="s">
        <v>2018</v>
      </c>
      <c r="S118" s="175" t="s">
        <v>2019</v>
      </c>
      <c r="T118" s="176" t="s">
        <v>2020</v>
      </c>
      <c r="U118" s="160">
        <v>1.587</v>
      </c>
      <c r="V118" s="160">
        <f>ROUND(E118*U118,2)</f>
        <v>455.63</v>
      </c>
      <c r="W118" s="160"/>
      <c r="X118" s="160" t="s">
        <v>2021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2022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>
      <c r="A119" s="158"/>
      <c r="B119" s="159"/>
      <c r="C119" s="248" t="s">
        <v>1094</v>
      </c>
      <c r="D119" s="249"/>
      <c r="E119" s="249"/>
      <c r="F119" s="249"/>
      <c r="G119" s="249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2024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77" t="str">
        <f>C119</f>
        <v>sypaninou z vhodných hornin tř. 1 - 4 nebo materiálem připraveným podél výkopu ve vzdálenosti do 3 m od jeho kraje, pro jakoukoliv hloubku výkopu a jakoukoliv míru zhutnění,</v>
      </c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1347</v>
      </c>
      <c r="D120" s="161"/>
      <c r="E120" s="162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188" t="s">
        <v>1348</v>
      </c>
      <c r="D121" s="161"/>
      <c r="E121" s="162">
        <v>287.10000000000002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2034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70">
        <v>31</v>
      </c>
      <c r="B122" s="171" t="s">
        <v>2078</v>
      </c>
      <c r="C122" s="187" t="s">
        <v>2079</v>
      </c>
      <c r="D122" s="172" t="s">
        <v>2080</v>
      </c>
      <c r="E122" s="173">
        <v>308.7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0</v>
      </c>
      <c r="O122" s="175">
        <f>ROUND(E122*N122,2)</f>
        <v>0</v>
      </c>
      <c r="P122" s="175">
        <v>0</v>
      </c>
      <c r="Q122" s="175">
        <f>ROUND(E122*P122,2)</f>
        <v>0</v>
      </c>
      <c r="R122" s="175" t="s">
        <v>2081</v>
      </c>
      <c r="S122" s="175" t="s">
        <v>2019</v>
      </c>
      <c r="T122" s="176" t="s">
        <v>2020</v>
      </c>
      <c r="U122" s="160">
        <v>0.06</v>
      </c>
      <c r="V122" s="160">
        <f>ROUND(E122*U122,2)</f>
        <v>18.52</v>
      </c>
      <c r="W122" s="160"/>
      <c r="X122" s="160" t="s">
        <v>2021</v>
      </c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2022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248" t="s">
        <v>2082</v>
      </c>
      <c r="D123" s="249"/>
      <c r="E123" s="249"/>
      <c r="F123" s="249"/>
      <c r="G123" s="249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2024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1349</v>
      </c>
      <c r="D124" s="161"/>
      <c r="E124" s="162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58"/>
      <c r="B125" s="159"/>
      <c r="C125" s="188" t="s">
        <v>1350</v>
      </c>
      <c r="D125" s="161"/>
      <c r="E125" s="162">
        <v>308.7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2034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ht="22.5" outlineLevel="1">
      <c r="A126" s="170">
        <v>32</v>
      </c>
      <c r="B126" s="171" t="s">
        <v>1351</v>
      </c>
      <c r="C126" s="187" t="s">
        <v>1352</v>
      </c>
      <c r="D126" s="172" t="s">
        <v>2080</v>
      </c>
      <c r="E126" s="173">
        <v>308.7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0</v>
      </c>
      <c r="O126" s="175">
        <f>ROUND(E126*N126,2)</f>
        <v>0</v>
      </c>
      <c r="P126" s="175">
        <v>0</v>
      </c>
      <c r="Q126" s="175">
        <f>ROUND(E126*P126,2)</f>
        <v>0</v>
      </c>
      <c r="R126" s="175" t="s">
        <v>2018</v>
      </c>
      <c r="S126" s="175" t="s">
        <v>2019</v>
      </c>
      <c r="T126" s="176" t="s">
        <v>2020</v>
      </c>
      <c r="U126" s="160">
        <v>0.254</v>
      </c>
      <c r="V126" s="160">
        <f>ROUND(E126*U126,2)</f>
        <v>78.41</v>
      </c>
      <c r="W126" s="160"/>
      <c r="X126" s="160" t="s">
        <v>2021</v>
      </c>
      <c r="Y126" s="151"/>
      <c r="Z126" s="151"/>
      <c r="AA126" s="151"/>
      <c r="AB126" s="151"/>
      <c r="AC126" s="151"/>
      <c r="AD126" s="151"/>
      <c r="AE126" s="151"/>
      <c r="AF126" s="151"/>
      <c r="AG126" s="151" t="s">
        <v>2022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22.5" outlineLevel="1">
      <c r="A127" s="158"/>
      <c r="B127" s="159"/>
      <c r="C127" s="248" t="s">
        <v>2087</v>
      </c>
      <c r="D127" s="249"/>
      <c r="E127" s="249"/>
      <c r="F127" s="249"/>
      <c r="G127" s="249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2024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77" t="str">
        <f>C127</f>
        <v>s případným nutným přemístěním hromad nebo dočasných skládek na místo potřeby ze vzdálenosti do 30 m, v rovině nebo ve svahu do 1 : 5,</v>
      </c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1353</v>
      </c>
      <c r="D128" s="161"/>
      <c r="E128" s="162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188" t="s">
        <v>1350</v>
      </c>
      <c r="D129" s="161"/>
      <c r="E129" s="162">
        <v>308.7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2034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70">
        <v>33</v>
      </c>
      <c r="B130" s="171" t="s">
        <v>1209</v>
      </c>
      <c r="C130" s="187" t="s">
        <v>1210</v>
      </c>
      <c r="D130" s="172" t="s">
        <v>2031</v>
      </c>
      <c r="E130" s="173">
        <v>1016.07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5">
        <v>0</v>
      </c>
      <c r="O130" s="175">
        <f>ROUND(E130*N130,2)</f>
        <v>0</v>
      </c>
      <c r="P130" s="175">
        <v>0</v>
      </c>
      <c r="Q130" s="175">
        <f>ROUND(E130*P130,2)</f>
        <v>0</v>
      </c>
      <c r="R130" s="175" t="s">
        <v>2018</v>
      </c>
      <c r="S130" s="175" t="s">
        <v>2019</v>
      </c>
      <c r="T130" s="176" t="s">
        <v>2020</v>
      </c>
      <c r="U130" s="160">
        <v>0</v>
      </c>
      <c r="V130" s="160">
        <f>ROUND(E130*U130,2)</f>
        <v>0</v>
      </c>
      <c r="W130" s="160"/>
      <c r="X130" s="160" t="s">
        <v>2021</v>
      </c>
      <c r="Y130" s="151"/>
      <c r="Z130" s="151"/>
      <c r="AA130" s="151"/>
      <c r="AB130" s="151"/>
      <c r="AC130" s="151"/>
      <c r="AD130" s="151"/>
      <c r="AE130" s="151"/>
      <c r="AF130" s="151"/>
      <c r="AG130" s="151" t="s">
        <v>2022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1333</v>
      </c>
      <c r="D131" s="161"/>
      <c r="E131" s="162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1334</v>
      </c>
      <c r="D132" s="161"/>
      <c r="E132" s="162">
        <v>1016.07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70">
        <v>34</v>
      </c>
      <c r="B133" s="171" t="s">
        <v>2091</v>
      </c>
      <c r="C133" s="187" t="s">
        <v>2092</v>
      </c>
      <c r="D133" s="172" t="s">
        <v>2093</v>
      </c>
      <c r="E133" s="173">
        <v>7.7175000000000002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1E-3</v>
      </c>
      <c r="O133" s="175">
        <f>ROUND(E133*N133,2)</f>
        <v>0.01</v>
      </c>
      <c r="P133" s="175">
        <v>0</v>
      </c>
      <c r="Q133" s="175">
        <f>ROUND(E133*P133,2)</f>
        <v>0</v>
      </c>
      <c r="R133" s="175" t="s">
        <v>2094</v>
      </c>
      <c r="S133" s="175" t="s">
        <v>2019</v>
      </c>
      <c r="T133" s="176" t="s">
        <v>2020</v>
      </c>
      <c r="U133" s="160">
        <v>0</v>
      </c>
      <c r="V133" s="160">
        <f>ROUND(E133*U133,2)</f>
        <v>0</v>
      </c>
      <c r="W133" s="160"/>
      <c r="X133" s="160" t="s">
        <v>2095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2096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1354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1355</v>
      </c>
      <c r="D135" s="161"/>
      <c r="E135" s="162">
        <v>7.7175000000000002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70">
        <v>35</v>
      </c>
      <c r="B136" s="171" t="s">
        <v>1356</v>
      </c>
      <c r="C136" s="187" t="s">
        <v>1357</v>
      </c>
      <c r="D136" s="172" t="s">
        <v>2111</v>
      </c>
      <c r="E136" s="173">
        <v>479.45699999999999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1</v>
      </c>
      <c r="O136" s="175">
        <f>ROUND(E136*N136,2)</f>
        <v>479.46</v>
      </c>
      <c r="P136" s="175">
        <v>0</v>
      </c>
      <c r="Q136" s="175">
        <f>ROUND(E136*P136,2)</f>
        <v>0</v>
      </c>
      <c r="R136" s="175" t="s">
        <v>2094</v>
      </c>
      <c r="S136" s="175" t="s">
        <v>2019</v>
      </c>
      <c r="T136" s="176" t="s">
        <v>2020</v>
      </c>
      <c r="U136" s="160">
        <v>0</v>
      </c>
      <c r="V136" s="160">
        <f>ROUND(E136*U136,2)</f>
        <v>0</v>
      </c>
      <c r="W136" s="160"/>
      <c r="X136" s="160" t="s">
        <v>2095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2096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1358</v>
      </c>
      <c r="D137" s="161"/>
      <c r="E137" s="162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1359</v>
      </c>
      <c r="D138" s="161"/>
      <c r="E138" s="162"/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88" t="s">
        <v>1360</v>
      </c>
      <c r="D139" s="161"/>
      <c r="E139" s="162">
        <v>479.45699999999999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2034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70">
        <v>36</v>
      </c>
      <c r="B140" s="171" t="s">
        <v>1361</v>
      </c>
      <c r="C140" s="187" t="s">
        <v>1362</v>
      </c>
      <c r="D140" s="172" t="s">
        <v>2111</v>
      </c>
      <c r="E140" s="173">
        <v>1137.4703999999999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</v>
      </c>
      <c r="O140" s="175">
        <f>ROUND(E140*N140,2)</f>
        <v>1137.47</v>
      </c>
      <c r="P140" s="175">
        <v>0</v>
      </c>
      <c r="Q140" s="175">
        <f>ROUND(E140*P140,2)</f>
        <v>0</v>
      </c>
      <c r="R140" s="175" t="s">
        <v>2094</v>
      </c>
      <c r="S140" s="175" t="s">
        <v>2019</v>
      </c>
      <c r="T140" s="176" t="s">
        <v>2020</v>
      </c>
      <c r="U140" s="160">
        <v>0</v>
      </c>
      <c r="V140" s="160">
        <f>ROUND(E140*U140,2)</f>
        <v>0</v>
      </c>
      <c r="W140" s="160"/>
      <c r="X140" s="160" t="s">
        <v>2095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2096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88" t="s">
        <v>1340</v>
      </c>
      <c r="D141" s="161"/>
      <c r="E141" s="162"/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1363</v>
      </c>
      <c r="D142" s="161"/>
      <c r="E142" s="162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1364</v>
      </c>
      <c r="D143" s="161"/>
      <c r="E143" s="162">
        <v>1137.4703999999999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>
      <c r="A144" s="164" t="s">
        <v>2013</v>
      </c>
      <c r="B144" s="165" t="s">
        <v>1862</v>
      </c>
      <c r="C144" s="186" t="s">
        <v>1918</v>
      </c>
      <c r="D144" s="166"/>
      <c r="E144" s="167"/>
      <c r="F144" s="168"/>
      <c r="G144" s="168">
        <f>SUMIF(AG145:AG153,"&lt;&gt;NOR",G145:G153)</f>
        <v>0</v>
      </c>
      <c r="H144" s="168"/>
      <c r="I144" s="168">
        <f>SUM(I145:I153)</f>
        <v>0</v>
      </c>
      <c r="J144" s="168"/>
      <c r="K144" s="168">
        <f>SUM(K145:K153)</f>
        <v>0</v>
      </c>
      <c r="L144" s="168"/>
      <c r="M144" s="168">
        <f>SUM(M145:M153)</f>
        <v>0</v>
      </c>
      <c r="N144" s="168"/>
      <c r="O144" s="168">
        <f>SUM(O145:O153)</f>
        <v>101.91</v>
      </c>
      <c r="P144" s="168"/>
      <c r="Q144" s="168">
        <f>SUM(Q145:Q153)</f>
        <v>0</v>
      </c>
      <c r="R144" s="168"/>
      <c r="S144" s="168"/>
      <c r="T144" s="169"/>
      <c r="U144" s="163"/>
      <c r="V144" s="163">
        <f>SUM(V145:V153)</f>
        <v>129.85</v>
      </c>
      <c r="W144" s="163"/>
      <c r="X144" s="163"/>
      <c r="AG144" t="s">
        <v>2014</v>
      </c>
    </row>
    <row r="145" spans="1:60" outlineLevel="1">
      <c r="A145" s="170">
        <v>37</v>
      </c>
      <c r="B145" s="171" t="s">
        <v>2097</v>
      </c>
      <c r="C145" s="187" t="s">
        <v>2098</v>
      </c>
      <c r="D145" s="172" t="s">
        <v>2099</v>
      </c>
      <c r="E145" s="173">
        <v>435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0.23382</v>
      </c>
      <c r="O145" s="175">
        <f>ROUND(E145*N145,2)</f>
        <v>101.71</v>
      </c>
      <c r="P145" s="175">
        <v>0</v>
      </c>
      <c r="Q145" s="175">
        <f>ROUND(E145*P145,2)</f>
        <v>0</v>
      </c>
      <c r="R145" s="175" t="s">
        <v>2100</v>
      </c>
      <c r="S145" s="175" t="s">
        <v>2101</v>
      </c>
      <c r="T145" s="176" t="s">
        <v>2020</v>
      </c>
      <c r="U145" s="160">
        <v>0.216</v>
      </c>
      <c r="V145" s="160">
        <f>ROUND(E145*U145,2)</f>
        <v>93.96</v>
      </c>
      <c r="W145" s="160"/>
      <c r="X145" s="160" t="s">
        <v>2021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2022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248" t="s">
        <v>2102</v>
      </c>
      <c r="D146" s="249"/>
      <c r="E146" s="249"/>
      <c r="F146" s="249"/>
      <c r="G146" s="249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2024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77" t="str">
        <f>C146</f>
        <v>se zřízením štěrkopískového lože pod trubky a s jejich obsypem v průměrném celkovém množství do 0,15 m3/m v otevřeném příkopu,</v>
      </c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70">
        <v>38</v>
      </c>
      <c r="B147" s="171" t="s">
        <v>1365</v>
      </c>
      <c r="C147" s="187" t="s">
        <v>1366</v>
      </c>
      <c r="D147" s="172" t="s">
        <v>2080</v>
      </c>
      <c r="E147" s="173">
        <v>478.5</v>
      </c>
      <c r="F147" s="174"/>
      <c r="G147" s="175">
        <f>ROUND(E147*F147,2)</f>
        <v>0</v>
      </c>
      <c r="H147" s="174"/>
      <c r="I147" s="175">
        <f>ROUND(E147*H147,2)</f>
        <v>0</v>
      </c>
      <c r="J147" s="174"/>
      <c r="K147" s="175">
        <f>ROUND(E147*J147,2)</f>
        <v>0</v>
      </c>
      <c r="L147" s="175">
        <v>21</v>
      </c>
      <c r="M147" s="175">
        <f>G147*(1+L147/100)</f>
        <v>0</v>
      </c>
      <c r="N147" s="175">
        <v>1.8000000000000001E-4</v>
      </c>
      <c r="O147" s="175">
        <f>ROUND(E147*N147,2)</f>
        <v>0.09</v>
      </c>
      <c r="P147" s="175">
        <v>0</v>
      </c>
      <c r="Q147" s="175">
        <f>ROUND(E147*P147,2)</f>
        <v>0</v>
      </c>
      <c r="R147" s="175" t="s">
        <v>2112</v>
      </c>
      <c r="S147" s="175" t="s">
        <v>2019</v>
      </c>
      <c r="T147" s="176" t="s">
        <v>2020</v>
      </c>
      <c r="U147" s="160">
        <v>7.4999999999999997E-2</v>
      </c>
      <c r="V147" s="160">
        <f>ROUND(E147*U147,2)</f>
        <v>35.89</v>
      </c>
      <c r="W147" s="160"/>
      <c r="X147" s="160" t="s">
        <v>2021</v>
      </c>
      <c r="Y147" s="151"/>
      <c r="Z147" s="151"/>
      <c r="AA147" s="151"/>
      <c r="AB147" s="151"/>
      <c r="AC147" s="151"/>
      <c r="AD147" s="151"/>
      <c r="AE147" s="151"/>
      <c r="AF147" s="151"/>
      <c r="AG147" s="151" t="s">
        <v>2022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248" t="s">
        <v>1367</v>
      </c>
      <c r="D148" s="249"/>
      <c r="E148" s="249"/>
      <c r="F148" s="249"/>
      <c r="G148" s="249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2024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88" t="s">
        <v>1368</v>
      </c>
      <c r="D149" s="161"/>
      <c r="E149" s="162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2034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1369</v>
      </c>
      <c r="D150" s="161"/>
      <c r="E150" s="162">
        <v>478.5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ht="22.5" outlineLevel="1">
      <c r="A151" s="170">
        <v>39</v>
      </c>
      <c r="B151" s="171" t="s">
        <v>1370</v>
      </c>
      <c r="C151" s="187" t="s">
        <v>1371</v>
      </c>
      <c r="D151" s="172" t="s">
        <v>2080</v>
      </c>
      <c r="E151" s="173">
        <v>526.35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2.0000000000000001E-4</v>
      </c>
      <c r="O151" s="175">
        <f>ROUND(E151*N151,2)</f>
        <v>0.11</v>
      </c>
      <c r="P151" s="175">
        <v>0</v>
      </c>
      <c r="Q151" s="175">
        <f>ROUND(E151*P151,2)</f>
        <v>0</v>
      </c>
      <c r="R151" s="175" t="s">
        <v>2094</v>
      </c>
      <c r="S151" s="175" t="s">
        <v>2019</v>
      </c>
      <c r="T151" s="176" t="s">
        <v>2020</v>
      </c>
      <c r="U151" s="160">
        <v>0</v>
      </c>
      <c r="V151" s="160">
        <f>ROUND(E151*U151,2)</f>
        <v>0</v>
      </c>
      <c r="W151" s="160"/>
      <c r="X151" s="160" t="s">
        <v>2095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2096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88" t="s">
        <v>1372</v>
      </c>
      <c r="D152" s="161"/>
      <c r="E152" s="162"/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2034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88" t="s">
        <v>1373</v>
      </c>
      <c r="D153" s="161"/>
      <c r="E153" s="162">
        <v>526.35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>
      <c r="A154" s="164" t="s">
        <v>2013</v>
      </c>
      <c r="B154" s="165" t="s">
        <v>1903</v>
      </c>
      <c r="C154" s="186" t="s">
        <v>1920</v>
      </c>
      <c r="D154" s="166"/>
      <c r="E154" s="167"/>
      <c r="F154" s="168"/>
      <c r="G154" s="168">
        <f>SUMIF(AG155:AG158,"&lt;&gt;NOR",G155:G158)</f>
        <v>0</v>
      </c>
      <c r="H154" s="168"/>
      <c r="I154" s="168">
        <f>SUM(I155:I158)</f>
        <v>0</v>
      </c>
      <c r="J154" s="168"/>
      <c r="K154" s="168">
        <f>SUM(K155:K158)</f>
        <v>0</v>
      </c>
      <c r="L154" s="168"/>
      <c r="M154" s="168">
        <f>SUM(M155:M158)</f>
        <v>0</v>
      </c>
      <c r="N154" s="168"/>
      <c r="O154" s="168">
        <f>SUM(O155:O158)</f>
        <v>90.47</v>
      </c>
      <c r="P154" s="168"/>
      <c r="Q154" s="168">
        <f>SUM(Q155:Q158)</f>
        <v>0</v>
      </c>
      <c r="R154" s="168"/>
      <c r="S154" s="168"/>
      <c r="T154" s="169"/>
      <c r="U154" s="163"/>
      <c r="V154" s="163">
        <f>SUM(V155:V158)</f>
        <v>63.02</v>
      </c>
      <c r="W154" s="163"/>
      <c r="X154" s="163"/>
      <c r="AG154" t="s">
        <v>2014</v>
      </c>
    </row>
    <row r="155" spans="1:60" outlineLevel="1">
      <c r="A155" s="170">
        <v>40</v>
      </c>
      <c r="B155" s="171" t="s">
        <v>1101</v>
      </c>
      <c r="C155" s="187" t="s">
        <v>1102</v>
      </c>
      <c r="D155" s="172" t="s">
        <v>2031</v>
      </c>
      <c r="E155" s="173">
        <v>47.85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1.8907700000000001</v>
      </c>
      <c r="O155" s="175">
        <f>ROUND(E155*N155,2)</f>
        <v>90.47</v>
      </c>
      <c r="P155" s="175">
        <v>0</v>
      </c>
      <c r="Q155" s="175">
        <f>ROUND(E155*P155,2)</f>
        <v>0</v>
      </c>
      <c r="R155" s="175" t="s">
        <v>2100</v>
      </c>
      <c r="S155" s="175" t="s">
        <v>2019</v>
      </c>
      <c r="T155" s="176" t="s">
        <v>2020</v>
      </c>
      <c r="U155" s="160">
        <v>1.3169999999999999</v>
      </c>
      <c r="V155" s="160">
        <f>ROUND(E155*U155,2)</f>
        <v>63.02</v>
      </c>
      <c r="W155" s="160"/>
      <c r="X155" s="160" t="s">
        <v>2021</v>
      </c>
      <c r="Y155" s="151"/>
      <c r="Z155" s="151"/>
      <c r="AA155" s="151"/>
      <c r="AB155" s="151"/>
      <c r="AC155" s="151"/>
      <c r="AD155" s="151"/>
      <c r="AE155" s="151"/>
      <c r="AF155" s="151"/>
      <c r="AG155" s="151" t="s">
        <v>2022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248" t="s">
        <v>1103</v>
      </c>
      <c r="D156" s="249"/>
      <c r="E156" s="249"/>
      <c r="F156" s="249"/>
      <c r="G156" s="249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2024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88" t="s">
        <v>1374</v>
      </c>
      <c r="D157" s="161"/>
      <c r="E157" s="162"/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2034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58"/>
      <c r="B158" s="159"/>
      <c r="C158" s="188" t="s">
        <v>1375</v>
      </c>
      <c r="D158" s="161"/>
      <c r="E158" s="162">
        <v>47.85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2034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>
      <c r="A159" s="164" t="s">
        <v>2013</v>
      </c>
      <c r="B159" s="165" t="s">
        <v>1906</v>
      </c>
      <c r="C159" s="186" t="s">
        <v>1921</v>
      </c>
      <c r="D159" s="166"/>
      <c r="E159" s="167"/>
      <c r="F159" s="168"/>
      <c r="G159" s="168">
        <f>SUMIF(AG160:AG204,"&lt;&gt;NOR",G160:G204)</f>
        <v>0</v>
      </c>
      <c r="H159" s="168"/>
      <c r="I159" s="168">
        <f>SUM(I160:I204)</f>
        <v>0</v>
      </c>
      <c r="J159" s="168"/>
      <c r="K159" s="168">
        <f>SUM(K160:K204)</f>
        <v>0</v>
      </c>
      <c r="L159" s="168"/>
      <c r="M159" s="168">
        <f>SUM(M160:M204)</f>
        <v>0</v>
      </c>
      <c r="N159" s="168"/>
      <c r="O159" s="168">
        <f>SUM(O160:O204)</f>
        <v>1226.47</v>
      </c>
      <c r="P159" s="168"/>
      <c r="Q159" s="168">
        <f>SUM(Q160:Q204)</f>
        <v>0</v>
      </c>
      <c r="R159" s="168"/>
      <c r="S159" s="168"/>
      <c r="T159" s="169"/>
      <c r="U159" s="163"/>
      <c r="V159" s="163">
        <f>SUM(V160:V204)</f>
        <v>196.97</v>
      </c>
      <c r="W159" s="163"/>
      <c r="X159" s="163"/>
      <c r="AG159" t="s">
        <v>2014</v>
      </c>
    </row>
    <row r="160" spans="1:60" ht="22.5" outlineLevel="1">
      <c r="A160" s="170">
        <v>41</v>
      </c>
      <c r="B160" s="171" t="s">
        <v>1376</v>
      </c>
      <c r="C160" s="187" t="s">
        <v>1377</v>
      </c>
      <c r="D160" s="172" t="s">
        <v>2080</v>
      </c>
      <c r="E160" s="173">
        <v>231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5">
        <v>0.378</v>
      </c>
      <c r="O160" s="175">
        <f>ROUND(E160*N160,2)</f>
        <v>87.32</v>
      </c>
      <c r="P160" s="175">
        <v>0</v>
      </c>
      <c r="Q160" s="175">
        <f>ROUND(E160*P160,2)</f>
        <v>0</v>
      </c>
      <c r="R160" s="175" t="s">
        <v>2310</v>
      </c>
      <c r="S160" s="175" t="s">
        <v>2019</v>
      </c>
      <c r="T160" s="176" t="s">
        <v>2020</v>
      </c>
      <c r="U160" s="160">
        <v>2.5999999999999999E-2</v>
      </c>
      <c r="V160" s="160">
        <f>ROUND(E160*U160,2)</f>
        <v>6.01</v>
      </c>
      <c r="W160" s="160"/>
      <c r="X160" s="160" t="s">
        <v>2021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2022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188" t="s">
        <v>1257</v>
      </c>
      <c r="D161" s="161"/>
      <c r="E161" s="162"/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2034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88" t="s">
        <v>1251</v>
      </c>
      <c r="D162" s="161"/>
      <c r="E162" s="162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88" t="s">
        <v>1252</v>
      </c>
      <c r="D163" s="161"/>
      <c r="E163" s="162"/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51"/>
      <c r="Z163" s="151"/>
      <c r="AA163" s="151"/>
      <c r="AB163" s="151"/>
      <c r="AC163" s="151"/>
      <c r="AD163" s="151"/>
      <c r="AE163" s="151"/>
      <c r="AF163" s="151"/>
      <c r="AG163" s="151" t="s">
        <v>2034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188" t="s">
        <v>1258</v>
      </c>
      <c r="D164" s="161"/>
      <c r="E164" s="162">
        <v>231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2034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>
      <c r="A165" s="170">
        <v>42</v>
      </c>
      <c r="B165" s="171" t="s">
        <v>1378</v>
      </c>
      <c r="C165" s="187" t="s">
        <v>1379</v>
      </c>
      <c r="D165" s="172" t="s">
        <v>2080</v>
      </c>
      <c r="E165" s="173">
        <v>231</v>
      </c>
      <c r="F165" s="174"/>
      <c r="G165" s="175">
        <f>ROUND(E165*F165,2)</f>
        <v>0</v>
      </c>
      <c r="H165" s="174"/>
      <c r="I165" s="175">
        <f>ROUND(E165*H165,2)</f>
        <v>0</v>
      </c>
      <c r="J165" s="174"/>
      <c r="K165" s="175">
        <f>ROUND(E165*J165,2)</f>
        <v>0</v>
      </c>
      <c r="L165" s="175">
        <v>21</v>
      </c>
      <c r="M165" s="175">
        <f>G165*(1+L165/100)</f>
        <v>0</v>
      </c>
      <c r="N165" s="175">
        <v>0.441</v>
      </c>
      <c r="O165" s="175">
        <f>ROUND(E165*N165,2)</f>
        <v>101.87</v>
      </c>
      <c r="P165" s="175">
        <v>0</v>
      </c>
      <c r="Q165" s="175">
        <f>ROUND(E165*P165,2)</f>
        <v>0</v>
      </c>
      <c r="R165" s="175" t="s">
        <v>2310</v>
      </c>
      <c r="S165" s="175" t="s">
        <v>2019</v>
      </c>
      <c r="T165" s="176" t="s">
        <v>2020</v>
      </c>
      <c r="U165" s="160">
        <v>2.9000000000000001E-2</v>
      </c>
      <c r="V165" s="160">
        <f>ROUND(E165*U165,2)</f>
        <v>6.7</v>
      </c>
      <c r="W165" s="160"/>
      <c r="X165" s="160" t="s">
        <v>2021</v>
      </c>
      <c r="Y165" s="151"/>
      <c r="Z165" s="151"/>
      <c r="AA165" s="151"/>
      <c r="AB165" s="151"/>
      <c r="AC165" s="151"/>
      <c r="AD165" s="151"/>
      <c r="AE165" s="151"/>
      <c r="AF165" s="151"/>
      <c r="AG165" s="151" t="s">
        <v>2022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1257</v>
      </c>
      <c r="D166" s="161"/>
      <c r="E166" s="162"/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1251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1252</v>
      </c>
      <c r="D168" s="161"/>
      <c r="E168" s="162"/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>
      <c r="A169" s="158"/>
      <c r="B169" s="159"/>
      <c r="C169" s="188" t="s">
        <v>1258</v>
      </c>
      <c r="D169" s="161"/>
      <c r="E169" s="162">
        <v>231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2034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>
      <c r="A170" s="170">
        <v>43</v>
      </c>
      <c r="B170" s="171" t="s">
        <v>1380</v>
      </c>
      <c r="C170" s="187" t="s">
        <v>1381</v>
      </c>
      <c r="D170" s="172" t="s">
        <v>2080</v>
      </c>
      <c r="E170" s="173">
        <v>543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0.55125000000000002</v>
      </c>
      <c r="O170" s="175">
        <f>ROUND(E170*N170,2)</f>
        <v>299.33</v>
      </c>
      <c r="P170" s="175">
        <v>0</v>
      </c>
      <c r="Q170" s="175">
        <f>ROUND(E170*P170,2)</f>
        <v>0</v>
      </c>
      <c r="R170" s="175" t="s">
        <v>2310</v>
      </c>
      <c r="S170" s="175" t="s">
        <v>2019</v>
      </c>
      <c r="T170" s="176" t="s">
        <v>2020</v>
      </c>
      <c r="U170" s="160">
        <v>2.7E-2</v>
      </c>
      <c r="V170" s="160">
        <f>ROUND(E170*U170,2)</f>
        <v>14.66</v>
      </c>
      <c r="W170" s="160"/>
      <c r="X170" s="160" t="s">
        <v>2021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2022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188" t="s">
        <v>1251</v>
      </c>
      <c r="D171" s="161"/>
      <c r="E171" s="162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188" t="s">
        <v>1252</v>
      </c>
      <c r="D172" s="161"/>
      <c r="E172" s="162"/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58"/>
      <c r="B173" s="159"/>
      <c r="C173" s="188" t="s">
        <v>1253</v>
      </c>
      <c r="D173" s="161"/>
      <c r="E173" s="162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2034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188" t="s">
        <v>1254</v>
      </c>
      <c r="D174" s="161"/>
      <c r="E174" s="162">
        <v>543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2034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ht="22.5" outlineLevel="1">
      <c r="A175" s="170">
        <v>44</v>
      </c>
      <c r="B175" s="171" t="s">
        <v>1382</v>
      </c>
      <c r="C175" s="187" t="s">
        <v>1383</v>
      </c>
      <c r="D175" s="172" t="s">
        <v>2080</v>
      </c>
      <c r="E175" s="173">
        <v>399</v>
      </c>
      <c r="F175" s="174"/>
      <c r="G175" s="175">
        <f>ROUND(E175*F175,2)</f>
        <v>0</v>
      </c>
      <c r="H175" s="174"/>
      <c r="I175" s="175">
        <f>ROUND(E175*H175,2)</f>
        <v>0</v>
      </c>
      <c r="J175" s="174"/>
      <c r="K175" s="175">
        <f>ROUND(E175*J175,2)</f>
        <v>0</v>
      </c>
      <c r="L175" s="175">
        <v>21</v>
      </c>
      <c r="M175" s="175">
        <f>G175*(1+L175/100)</f>
        <v>0</v>
      </c>
      <c r="N175" s="175">
        <v>0.21099999999999999</v>
      </c>
      <c r="O175" s="175">
        <f>ROUND(E175*N175,2)</f>
        <v>84.19</v>
      </c>
      <c r="P175" s="175">
        <v>0</v>
      </c>
      <c r="Q175" s="175">
        <f>ROUND(E175*P175,2)</f>
        <v>0</v>
      </c>
      <c r="R175" s="175" t="s">
        <v>2310</v>
      </c>
      <c r="S175" s="175" t="s">
        <v>2019</v>
      </c>
      <c r="T175" s="176" t="s">
        <v>2020</v>
      </c>
      <c r="U175" s="160">
        <v>7.1999999999999995E-2</v>
      </c>
      <c r="V175" s="160">
        <f>ROUND(E175*U175,2)</f>
        <v>28.73</v>
      </c>
      <c r="W175" s="160"/>
      <c r="X175" s="160" t="s">
        <v>2021</v>
      </c>
      <c r="Y175" s="151"/>
      <c r="Z175" s="151"/>
      <c r="AA175" s="151"/>
      <c r="AB175" s="151"/>
      <c r="AC175" s="151"/>
      <c r="AD175" s="151"/>
      <c r="AE175" s="151"/>
      <c r="AF175" s="151"/>
      <c r="AG175" s="151" t="s">
        <v>2022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248" t="s">
        <v>1384</v>
      </c>
      <c r="D176" s="249"/>
      <c r="E176" s="249"/>
      <c r="F176" s="249"/>
      <c r="G176" s="249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2024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188" t="s">
        <v>1266</v>
      </c>
      <c r="D177" s="161"/>
      <c r="E177" s="162"/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2034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188" t="s">
        <v>1267</v>
      </c>
      <c r="D178" s="161"/>
      <c r="E178" s="162"/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2034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188" t="s">
        <v>1268</v>
      </c>
      <c r="D179" s="161"/>
      <c r="E179" s="162">
        <v>399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2034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>
      <c r="A180" s="170">
        <v>45</v>
      </c>
      <c r="B180" s="171" t="s">
        <v>2308</v>
      </c>
      <c r="C180" s="187" t="s">
        <v>2309</v>
      </c>
      <c r="D180" s="172" t="s">
        <v>2080</v>
      </c>
      <c r="E180" s="173">
        <v>315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0.38313999999999998</v>
      </c>
      <c r="O180" s="175">
        <f>ROUND(E180*N180,2)</f>
        <v>120.69</v>
      </c>
      <c r="P180" s="175">
        <v>0</v>
      </c>
      <c r="Q180" s="175">
        <f>ROUND(E180*P180,2)</f>
        <v>0</v>
      </c>
      <c r="R180" s="175" t="s">
        <v>2310</v>
      </c>
      <c r="S180" s="175" t="s">
        <v>2019</v>
      </c>
      <c r="T180" s="176" t="s">
        <v>2020</v>
      </c>
      <c r="U180" s="160">
        <v>2.5999999999999999E-2</v>
      </c>
      <c r="V180" s="160">
        <f>ROUND(E180*U180,2)</f>
        <v>8.19</v>
      </c>
      <c r="W180" s="160"/>
      <c r="X180" s="160" t="s">
        <v>2021</v>
      </c>
      <c r="Y180" s="151"/>
      <c r="Z180" s="151"/>
      <c r="AA180" s="151"/>
      <c r="AB180" s="151"/>
      <c r="AC180" s="151"/>
      <c r="AD180" s="151"/>
      <c r="AE180" s="151"/>
      <c r="AF180" s="151"/>
      <c r="AG180" s="151" t="s">
        <v>2022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248" t="s">
        <v>2311</v>
      </c>
      <c r="D181" s="249"/>
      <c r="E181" s="249"/>
      <c r="F181" s="249"/>
      <c r="G181" s="249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2024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>
      <c r="A182" s="158"/>
      <c r="B182" s="159"/>
      <c r="C182" s="188" t="s">
        <v>1271</v>
      </c>
      <c r="D182" s="161"/>
      <c r="E182" s="162"/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2034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188" t="s">
        <v>1272</v>
      </c>
      <c r="D183" s="161"/>
      <c r="E183" s="162"/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2034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>
      <c r="A184" s="158"/>
      <c r="B184" s="159"/>
      <c r="C184" s="188" t="s">
        <v>1273</v>
      </c>
      <c r="D184" s="161"/>
      <c r="E184" s="162">
        <v>315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2034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>
      <c r="A185" s="170">
        <v>46</v>
      </c>
      <c r="B185" s="171" t="s">
        <v>1385</v>
      </c>
      <c r="C185" s="187" t="s">
        <v>1386</v>
      </c>
      <c r="D185" s="172" t="s">
        <v>2080</v>
      </c>
      <c r="E185" s="173">
        <v>483</v>
      </c>
      <c r="F185" s="174"/>
      <c r="G185" s="175">
        <f>ROUND(E185*F185,2)</f>
        <v>0</v>
      </c>
      <c r="H185" s="174"/>
      <c r="I185" s="175">
        <f>ROUND(E185*H185,2)</f>
        <v>0</v>
      </c>
      <c r="J185" s="174"/>
      <c r="K185" s="175">
        <f>ROUND(E185*J185,2)</f>
        <v>0</v>
      </c>
      <c r="L185" s="175">
        <v>21</v>
      </c>
      <c r="M185" s="175">
        <f>G185*(1+L185/100)</f>
        <v>0</v>
      </c>
      <c r="N185" s="175">
        <v>6.0999999999999997E-4</v>
      </c>
      <c r="O185" s="175">
        <f>ROUND(E185*N185,2)</f>
        <v>0.28999999999999998</v>
      </c>
      <c r="P185" s="175">
        <v>0</v>
      </c>
      <c r="Q185" s="175">
        <f>ROUND(E185*P185,2)</f>
        <v>0</v>
      </c>
      <c r="R185" s="175" t="s">
        <v>2310</v>
      </c>
      <c r="S185" s="175" t="s">
        <v>2019</v>
      </c>
      <c r="T185" s="176" t="s">
        <v>2020</v>
      </c>
      <c r="U185" s="160">
        <v>2E-3</v>
      </c>
      <c r="V185" s="160">
        <f>ROUND(E185*U185,2)</f>
        <v>0.97</v>
      </c>
      <c r="W185" s="160"/>
      <c r="X185" s="160" t="s">
        <v>2021</v>
      </c>
      <c r="Y185" s="151"/>
      <c r="Z185" s="151"/>
      <c r="AA185" s="151"/>
      <c r="AB185" s="151"/>
      <c r="AC185" s="151"/>
      <c r="AD185" s="151"/>
      <c r="AE185" s="151"/>
      <c r="AF185" s="151"/>
      <c r="AG185" s="151" t="s">
        <v>2022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>
      <c r="A186" s="158"/>
      <c r="B186" s="159"/>
      <c r="C186" s="188" t="s">
        <v>1261</v>
      </c>
      <c r="D186" s="161"/>
      <c r="E186" s="162"/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51"/>
      <c r="Z186" s="151"/>
      <c r="AA186" s="151"/>
      <c r="AB186" s="151"/>
      <c r="AC186" s="151"/>
      <c r="AD186" s="151"/>
      <c r="AE186" s="151"/>
      <c r="AF186" s="151"/>
      <c r="AG186" s="151" t="s">
        <v>2034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>
      <c r="A187" s="158"/>
      <c r="B187" s="159"/>
      <c r="C187" s="188" t="s">
        <v>1262</v>
      </c>
      <c r="D187" s="161"/>
      <c r="E187" s="162"/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2034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>
      <c r="A188" s="158"/>
      <c r="B188" s="159"/>
      <c r="C188" s="188" t="s">
        <v>1263</v>
      </c>
      <c r="D188" s="161"/>
      <c r="E188" s="162">
        <v>483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2034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ht="22.5" outlineLevel="1">
      <c r="A189" s="170">
        <v>47</v>
      </c>
      <c r="B189" s="171" t="s">
        <v>1387</v>
      </c>
      <c r="C189" s="187" t="s">
        <v>1388</v>
      </c>
      <c r="D189" s="172" t="s">
        <v>2080</v>
      </c>
      <c r="E189" s="173">
        <v>630</v>
      </c>
      <c r="F189" s="174"/>
      <c r="G189" s="175">
        <f>ROUND(E189*F189,2)</f>
        <v>0</v>
      </c>
      <c r="H189" s="174"/>
      <c r="I189" s="175">
        <f>ROUND(E189*H189,2)</f>
        <v>0</v>
      </c>
      <c r="J189" s="174"/>
      <c r="K189" s="175">
        <f>ROUND(E189*J189,2)</f>
        <v>0</v>
      </c>
      <c r="L189" s="175">
        <v>21</v>
      </c>
      <c r="M189" s="175">
        <f>G189*(1+L189/100)</f>
        <v>0</v>
      </c>
      <c r="N189" s="175">
        <v>5.0000000000000001E-4</v>
      </c>
      <c r="O189" s="175">
        <f>ROUND(E189*N189,2)</f>
        <v>0.32</v>
      </c>
      <c r="P189" s="175">
        <v>0</v>
      </c>
      <c r="Q189" s="175">
        <f>ROUND(E189*P189,2)</f>
        <v>0</v>
      </c>
      <c r="R189" s="175" t="s">
        <v>2310</v>
      </c>
      <c r="S189" s="175" t="s">
        <v>2019</v>
      </c>
      <c r="T189" s="176" t="s">
        <v>2020</v>
      </c>
      <c r="U189" s="160">
        <v>2E-3</v>
      </c>
      <c r="V189" s="160">
        <f>ROUND(E189*U189,2)</f>
        <v>1.26</v>
      </c>
      <c r="W189" s="160"/>
      <c r="X189" s="160" t="s">
        <v>2021</v>
      </c>
      <c r="Y189" s="151"/>
      <c r="Z189" s="151"/>
      <c r="AA189" s="151"/>
      <c r="AB189" s="151"/>
      <c r="AC189" s="151"/>
      <c r="AD189" s="151"/>
      <c r="AE189" s="151"/>
      <c r="AF189" s="151"/>
      <c r="AG189" s="151" t="s">
        <v>2022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58"/>
      <c r="B190" s="159"/>
      <c r="C190" s="188" t="s">
        <v>1277</v>
      </c>
      <c r="D190" s="161"/>
      <c r="E190" s="162"/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2034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>
      <c r="A191" s="158"/>
      <c r="B191" s="159"/>
      <c r="C191" s="188" t="s">
        <v>1278</v>
      </c>
      <c r="D191" s="161"/>
      <c r="E191" s="162"/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2034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188" t="s">
        <v>1279</v>
      </c>
      <c r="D192" s="161"/>
      <c r="E192" s="162">
        <v>630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2034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>
      <c r="A193" s="170">
        <v>48</v>
      </c>
      <c r="B193" s="171" t="s">
        <v>1389</v>
      </c>
      <c r="C193" s="187" t="s">
        <v>1390</v>
      </c>
      <c r="D193" s="172" t="s">
        <v>2080</v>
      </c>
      <c r="E193" s="173">
        <v>630</v>
      </c>
      <c r="F193" s="174"/>
      <c r="G193" s="175">
        <f>ROUND(E193*F193,2)</f>
        <v>0</v>
      </c>
      <c r="H193" s="174"/>
      <c r="I193" s="175">
        <f>ROUND(E193*H193,2)</f>
        <v>0</v>
      </c>
      <c r="J193" s="174"/>
      <c r="K193" s="175">
        <f>ROUND(E193*J193,2)</f>
        <v>0</v>
      </c>
      <c r="L193" s="175">
        <v>21</v>
      </c>
      <c r="M193" s="175">
        <f>G193*(1+L193/100)</f>
        <v>0</v>
      </c>
      <c r="N193" s="175">
        <v>0.12966</v>
      </c>
      <c r="O193" s="175">
        <f>ROUND(E193*N193,2)</f>
        <v>81.69</v>
      </c>
      <c r="P193" s="175">
        <v>0</v>
      </c>
      <c r="Q193" s="175">
        <f>ROUND(E193*P193,2)</f>
        <v>0</v>
      </c>
      <c r="R193" s="175" t="s">
        <v>2310</v>
      </c>
      <c r="S193" s="175" t="s">
        <v>2019</v>
      </c>
      <c r="T193" s="176" t="s">
        <v>2020</v>
      </c>
      <c r="U193" s="160">
        <v>7.1999999999999995E-2</v>
      </c>
      <c r="V193" s="160">
        <f>ROUND(E193*U193,2)</f>
        <v>45.36</v>
      </c>
      <c r="W193" s="160"/>
      <c r="X193" s="160" t="s">
        <v>2021</v>
      </c>
      <c r="Y193" s="151"/>
      <c r="Z193" s="151"/>
      <c r="AA193" s="151"/>
      <c r="AB193" s="151"/>
      <c r="AC193" s="151"/>
      <c r="AD193" s="151"/>
      <c r="AE193" s="151"/>
      <c r="AF193" s="151"/>
      <c r="AG193" s="151" t="s">
        <v>2022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>
      <c r="A194" s="158"/>
      <c r="B194" s="159"/>
      <c r="C194" s="188" t="s">
        <v>1277</v>
      </c>
      <c r="D194" s="161"/>
      <c r="E194" s="162"/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51"/>
      <c r="Z194" s="151"/>
      <c r="AA194" s="151"/>
      <c r="AB194" s="151"/>
      <c r="AC194" s="151"/>
      <c r="AD194" s="151"/>
      <c r="AE194" s="151"/>
      <c r="AF194" s="151"/>
      <c r="AG194" s="151" t="s">
        <v>2034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>
      <c r="A195" s="158"/>
      <c r="B195" s="159"/>
      <c r="C195" s="188" t="s">
        <v>1278</v>
      </c>
      <c r="D195" s="161"/>
      <c r="E195" s="162"/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2034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58"/>
      <c r="B196" s="159"/>
      <c r="C196" s="188" t="s">
        <v>1279</v>
      </c>
      <c r="D196" s="161"/>
      <c r="E196" s="162">
        <v>630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2034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22.5" outlineLevel="1">
      <c r="A197" s="170">
        <v>49</v>
      </c>
      <c r="B197" s="171" t="s">
        <v>1391</v>
      </c>
      <c r="C197" s="187" t="s">
        <v>1392</v>
      </c>
      <c r="D197" s="172" t="s">
        <v>2080</v>
      </c>
      <c r="E197" s="173">
        <v>483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0.17946000000000001</v>
      </c>
      <c r="O197" s="175">
        <f>ROUND(E197*N197,2)</f>
        <v>86.68</v>
      </c>
      <c r="P197" s="175">
        <v>0</v>
      </c>
      <c r="Q197" s="175">
        <f>ROUND(E197*P197,2)</f>
        <v>0</v>
      </c>
      <c r="R197" s="175" t="s">
        <v>2310</v>
      </c>
      <c r="S197" s="175" t="s">
        <v>2019</v>
      </c>
      <c r="T197" s="176" t="s">
        <v>2020</v>
      </c>
      <c r="U197" s="160">
        <v>8.7999999999999995E-2</v>
      </c>
      <c r="V197" s="160">
        <f>ROUND(E197*U197,2)</f>
        <v>42.5</v>
      </c>
      <c r="W197" s="160"/>
      <c r="X197" s="160" t="s">
        <v>2021</v>
      </c>
      <c r="Y197" s="151"/>
      <c r="Z197" s="151"/>
      <c r="AA197" s="151"/>
      <c r="AB197" s="151"/>
      <c r="AC197" s="151"/>
      <c r="AD197" s="151"/>
      <c r="AE197" s="151"/>
      <c r="AF197" s="151"/>
      <c r="AG197" s="151" t="s">
        <v>2022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>
      <c r="A198" s="158"/>
      <c r="B198" s="159"/>
      <c r="C198" s="188" t="s">
        <v>1261</v>
      </c>
      <c r="D198" s="161"/>
      <c r="E198" s="162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51"/>
      <c r="Z198" s="151"/>
      <c r="AA198" s="151"/>
      <c r="AB198" s="151"/>
      <c r="AC198" s="151"/>
      <c r="AD198" s="151"/>
      <c r="AE198" s="151"/>
      <c r="AF198" s="151"/>
      <c r="AG198" s="151" t="s">
        <v>2034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58"/>
      <c r="B199" s="159"/>
      <c r="C199" s="188" t="s">
        <v>1262</v>
      </c>
      <c r="D199" s="161"/>
      <c r="E199" s="162"/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51"/>
      <c r="Z199" s="151"/>
      <c r="AA199" s="151"/>
      <c r="AB199" s="151"/>
      <c r="AC199" s="151"/>
      <c r="AD199" s="151"/>
      <c r="AE199" s="151"/>
      <c r="AF199" s="151"/>
      <c r="AG199" s="151" t="s">
        <v>2034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>
      <c r="A200" s="158"/>
      <c r="B200" s="159"/>
      <c r="C200" s="188" t="s">
        <v>1263</v>
      </c>
      <c r="D200" s="161"/>
      <c r="E200" s="162">
        <v>483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51"/>
      <c r="Z200" s="151"/>
      <c r="AA200" s="151"/>
      <c r="AB200" s="151"/>
      <c r="AC200" s="151"/>
      <c r="AD200" s="151"/>
      <c r="AE200" s="151"/>
      <c r="AF200" s="151"/>
      <c r="AG200" s="151" t="s">
        <v>2034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ht="22.5" outlineLevel="1">
      <c r="A201" s="178">
        <v>50</v>
      </c>
      <c r="B201" s="179" t="s">
        <v>1393</v>
      </c>
      <c r="C201" s="189" t="s">
        <v>1394</v>
      </c>
      <c r="D201" s="180" t="s">
        <v>2080</v>
      </c>
      <c r="E201" s="181">
        <v>630</v>
      </c>
      <c r="F201" s="182"/>
      <c r="G201" s="183">
        <f>ROUND(E201*F201,2)</f>
        <v>0</v>
      </c>
      <c r="H201" s="182"/>
      <c r="I201" s="183">
        <f>ROUND(E201*H201,2)</f>
        <v>0</v>
      </c>
      <c r="J201" s="182"/>
      <c r="K201" s="183">
        <f>ROUND(E201*J201,2)</f>
        <v>0</v>
      </c>
      <c r="L201" s="183">
        <v>21</v>
      </c>
      <c r="M201" s="183">
        <f>G201*(1+L201/100)</f>
        <v>0</v>
      </c>
      <c r="N201" s="183">
        <v>0.126</v>
      </c>
      <c r="O201" s="183">
        <f>ROUND(E201*N201,2)</f>
        <v>79.38</v>
      </c>
      <c r="P201" s="183">
        <v>0</v>
      </c>
      <c r="Q201" s="183">
        <f>ROUND(E201*P201,2)</f>
        <v>0</v>
      </c>
      <c r="R201" s="183" t="s">
        <v>2310</v>
      </c>
      <c r="S201" s="183" t="s">
        <v>2019</v>
      </c>
      <c r="T201" s="184" t="s">
        <v>2020</v>
      </c>
      <c r="U201" s="160">
        <v>2.1000000000000001E-2</v>
      </c>
      <c r="V201" s="160">
        <f>ROUND(E201*U201,2)</f>
        <v>13.23</v>
      </c>
      <c r="W201" s="160"/>
      <c r="X201" s="160" t="s">
        <v>2021</v>
      </c>
      <c r="Y201" s="151"/>
      <c r="Z201" s="151"/>
      <c r="AA201" s="151"/>
      <c r="AB201" s="151"/>
      <c r="AC201" s="151"/>
      <c r="AD201" s="151"/>
      <c r="AE201" s="151"/>
      <c r="AF201" s="151"/>
      <c r="AG201" s="151" t="s">
        <v>1284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ht="22.5" outlineLevel="1">
      <c r="A202" s="178">
        <v>51</v>
      </c>
      <c r="B202" s="179" t="s">
        <v>1395</v>
      </c>
      <c r="C202" s="189" t="s">
        <v>1396</v>
      </c>
      <c r="D202" s="180" t="s">
        <v>2080</v>
      </c>
      <c r="E202" s="181">
        <v>483</v>
      </c>
      <c r="F202" s="182"/>
      <c r="G202" s="183">
        <f>ROUND(E202*F202,2)</f>
        <v>0</v>
      </c>
      <c r="H202" s="182"/>
      <c r="I202" s="183">
        <f>ROUND(E202*H202,2)</f>
        <v>0</v>
      </c>
      <c r="J202" s="182"/>
      <c r="K202" s="183">
        <f>ROUND(E202*J202,2)</f>
        <v>0</v>
      </c>
      <c r="L202" s="183">
        <v>21</v>
      </c>
      <c r="M202" s="183">
        <f>G202*(1+L202/100)</f>
        <v>0</v>
      </c>
      <c r="N202" s="183">
        <v>0.1764</v>
      </c>
      <c r="O202" s="183">
        <f>ROUND(E202*N202,2)</f>
        <v>85.2</v>
      </c>
      <c r="P202" s="183">
        <v>0</v>
      </c>
      <c r="Q202" s="183">
        <f>ROUND(E202*P202,2)</f>
        <v>0</v>
      </c>
      <c r="R202" s="183" t="s">
        <v>2310</v>
      </c>
      <c r="S202" s="183" t="s">
        <v>2019</v>
      </c>
      <c r="T202" s="184" t="s">
        <v>2020</v>
      </c>
      <c r="U202" s="160">
        <v>2.4E-2</v>
      </c>
      <c r="V202" s="160">
        <f>ROUND(E202*U202,2)</f>
        <v>11.59</v>
      </c>
      <c r="W202" s="160"/>
      <c r="X202" s="160" t="s">
        <v>2021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1284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22.5" outlineLevel="1">
      <c r="A203" s="178">
        <v>52</v>
      </c>
      <c r="B203" s="179" t="s">
        <v>1397</v>
      </c>
      <c r="C203" s="189" t="s">
        <v>1398</v>
      </c>
      <c r="D203" s="180" t="s">
        <v>2080</v>
      </c>
      <c r="E203" s="181">
        <v>399</v>
      </c>
      <c r="F203" s="182"/>
      <c r="G203" s="183">
        <f>ROUND(E203*F203,2)</f>
        <v>0</v>
      </c>
      <c r="H203" s="182"/>
      <c r="I203" s="183">
        <f>ROUND(E203*H203,2)</f>
        <v>0</v>
      </c>
      <c r="J203" s="182"/>
      <c r="K203" s="183">
        <f>ROUND(E203*J203,2)</f>
        <v>0</v>
      </c>
      <c r="L203" s="183">
        <v>21</v>
      </c>
      <c r="M203" s="183">
        <f>G203*(1+L203/100)</f>
        <v>0</v>
      </c>
      <c r="N203" s="183">
        <v>0.2016</v>
      </c>
      <c r="O203" s="183">
        <f>ROUND(E203*N203,2)</f>
        <v>80.44</v>
      </c>
      <c r="P203" s="183">
        <v>0</v>
      </c>
      <c r="Q203" s="183">
        <f>ROUND(E203*P203,2)</f>
        <v>0</v>
      </c>
      <c r="R203" s="183" t="s">
        <v>2310</v>
      </c>
      <c r="S203" s="183" t="s">
        <v>2019</v>
      </c>
      <c r="T203" s="184" t="s">
        <v>2020</v>
      </c>
      <c r="U203" s="160">
        <v>2.4E-2</v>
      </c>
      <c r="V203" s="160">
        <f>ROUND(E203*U203,2)</f>
        <v>9.58</v>
      </c>
      <c r="W203" s="160"/>
      <c r="X203" s="160" t="s">
        <v>2021</v>
      </c>
      <c r="Y203" s="151"/>
      <c r="Z203" s="151"/>
      <c r="AA203" s="151"/>
      <c r="AB203" s="151"/>
      <c r="AC203" s="151"/>
      <c r="AD203" s="151"/>
      <c r="AE203" s="151"/>
      <c r="AF203" s="151"/>
      <c r="AG203" s="151" t="s">
        <v>1284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ht="22.5" outlineLevel="1">
      <c r="A204" s="178">
        <v>53</v>
      </c>
      <c r="B204" s="179" t="s">
        <v>1399</v>
      </c>
      <c r="C204" s="189" t="s">
        <v>1400</v>
      </c>
      <c r="D204" s="180" t="s">
        <v>2080</v>
      </c>
      <c r="E204" s="181">
        <v>315</v>
      </c>
      <c r="F204" s="182"/>
      <c r="G204" s="183">
        <f>ROUND(E204*F204,2)</f>
        <v>0</v>
      </c>
      <c r="H204" s="182"/>
      <c r="I204" s="183">
        <f>ROUND(E204*H204,2)</f>
        <v>0</v>
      </c>
      <c r="J204" s="182"/>
      <c r="K204" s="183">
        <f>ROUND(E204*J204,2)</f>
        <v>0</v>
      </c>
      <c r="L204" s="183">
        <v>21</v>
      </c>
      <c r="M204" s="183">
        <f>G204*(1+L204/100)</f>
        <v>0</v>
      </c>
      <c r="N204" s="183">
        <v>0.378</v>
      </c>
      <c r="O204" s="183">
        <f>ROUND(E204*N204,2)</f>
        <v>119.07</v>
      </c>
      <c r="P204" s="183">
        <v>0</v>
      </c>
      <c r="Q204" s="183">
        <f>ROUND(E204*P204,2)</f>
        <v>0</v>
      </c>
      <c r="R204" s="183" t="s">
        <v>2310</v>
      </c>
      <c r="S204" s="183" t="s">
        <v>2019</v>
      </c>
      <c r="T204" s="184" t="s">
        <v>2020</v>
      </c>
      <c r="U204" s="160">
        <v>2.5999999999999999E-2</v>
      </c>
      <c r="V204" s="160">
        <f>ROUND(E204*U204,2)</f>
        <v>8.19</v>
      </c>
      <c r="W204" s="160"/>
      <c r="X204" s="160" t="s">
        <v>2021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1284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>
      <c r="A205" s="164" t="s">
        <v>2013</v>
      </c>
      <c r="B205" s="165" t="s">
        <v>1928</v>
      </c>
      <c r="C205" s="186" t="s">
        <v>1929</v>
      </c>
      <c r="D205" s="166"/>
      <c r="E205" s="167"/>
      <c r="F205" s="168"/>
      <c r="G205" s="168">
        <f>SUMIF(AG206:AG262,"&lt;&gt;NOR",G206:G262)</f>
        <v>0</v>
      </c>
      <c r="H205" s="168"/>
      <c r="I205" s="168">
        <f>SUM(I206:I262)</f>
        <v>0</v>
      </c>
      <c r="J205" s="168"/>
      <c r="K205" s="168">
        <f>SUM(K206:K262)</f>
        <v>0</v>
      </c>
      <c r="L205" s="168"/>
      <c r="M205" s="168">
        <f>SUM(M206:M262)</f>
        <v>0</v>
      </c>
      <c r="N205" s="168"/>
      <c r="O205" s="168">
        <f>SUM(O206:O262)</f>
        <v>41.680000000000007</v>
      </c>
      <c r="P205" s="168"/>
      <c r="Q205" s="168">
        <f>SUM(Q206:Q262)</f>
        <v>0</v>
      </c>
      <c r="R205" s="168"/>
      <c r="S205" s="168"/>
      <c r="T205" s="169"/>
      <c r="U205" s="163"/>
      <c r="V205" s="163">
        <f>SUM(V206:V262)</f>
        <v>240.57000000000002</v>
      </c>
      <c r="W205" s="163"/>
      <c r="X205" s="163"/>
      <c r="AG205" t="s">
        <v>2014</v>
      </c>
    </row>
    <row r="206" spans="1:60" outlineLevel="1">
      <c r="A206" s="170">
        <v>54</v>
      </c>
      <c r="B206" s="171" t="s">
        <v>1401</v>
      </c>
      <c r="C206" s="187" t="s">
        <v>1402</v>
      </c>
      <c r="D206" s="172" t="s">
        <v>2099</v>
      </c>
      <c r="E206" s="173">
        <v>435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1.0000000000000001E-5</v>
      </c>
      <c r="O206" s="175">
        <f>ROUND(E206*N206,2)</f>
        <v>0</v>
      </c>
      <c r="P206" s="175">
        <v>0</v>
      </c>
      <c r="Q206" s="175">
        <f>ROUND(E206*P206,2)</f>
        <v>0</v>
      </c>
      <c r="R206" s="175" t="s">
        <v>2100</v>
      </c>
      <c r="S206" s="175" t="s">
        <v>2019</v>
      </c>
      <c r="T206" s="176" t="s">
        <v>2020</v>
      </c>
      <c r="U206" s="160">
        <v>9.7000000000000003E-2</v>
      </c>
      <c r="V206" s="160">
        <f>ROUND(E206*U206,2)</f>
        <v>42.2</v>
      </c>
      <c r="W206" s="160"/>
      <c r="X206" s="160" t="s">
        <v>2021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2022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248" t="s">
        <v>1403</v>
      </c>
      <c r="D207" s="249"/>
      <c r="E207" s="249"/>
      <c r="F207" s="249"/>
      <c r="G207" s="249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2024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ht="22.5" outlineLevel="1">
      <c r="A208" s="170">
        <v>55</v>
      </c>
      <c r="B208" s="171" t="s">
        <v>1404</v>
      </c>
      <c r="C208" s="187" t="s">
        <v>1405</v>
      </c>
      <c r="D208" s="172" t="s">
        <v>2196</v>
      </c>
      <c r="E208" s="173">
        <v>11</v>
      </c>
      <c r="F208" s="174"/>
      <c r="G208" s="175">
        <f>ROUND(E208*F208,2)</f>
        <v>0</v>
      </c>
      <c r="H208" s="174"/>
      <c r="I208" s="175">
        <f>ROUND(E208*H208,2)</f>
        <v>0</v>
      </c>
      <c r="J208" s="174"/>
      <c r="K208" s="175">
        <f>ROUND(E208*J208,2)</f>
        <v>0</v>
      </c>
      <c r="L208" s="175">
        <v>21</v>
      </c>
      <c r="M208" s="175">
        <f>G208*(1+L208/100)</f>
        <v>0</v>
      </c>
      <c r="N208" s="175">
        <v>5.0000000000000002E-5</v>
      </c>
      <c r="O208" s="175">
        <f>ROUND(E208*N208,2)</f>
        <v>0</v>
      </c>
      <c r="P208" s="175">
        <v>0</v>
      </c>
      <c r="Q208" s="175">
        <f>ROUND(E208*P208,2)</f>
        <v>0</v>
      </c>
      <c r="R208" s="175" t="s">
        <v>2100</v>
      </c>
      <c r="S208" s="175" t="s">
        <v>2019</v>
      </c>
      <c r="T208" s="176" t="s">
        <v>2020</v>
      </c>
      <c r="U208" s="160">
        <v>0.42</v>
      </c>
      <c r="V208" s="160">
        <f>ROUND(E208*U208,2)</f>
        <v>4.62</v>
      </c>
      <c r="W208" s="160"/>
      <c r="X208" s="160" t="s">
        <v>2021</v>
      </c>
      <c r="Y208" s="151"/>
      <c r="Z208" s="151"/>
      <c r="AA208" s="151"/>
      <c r="AB208" s="151"/>
      <c r="AC208" s="151"/>
      <c r="AD208" s="151"/>
      <c r="AE208" s="151"/>
      <c r="AF208" s="151"/>
      <c r="AG208" s="151" t="s">
        <v>2022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58"/>
      <c r="B209" s="159"/>
      <c r="C209" s="248" t="s">
        <v>1103</v>
      </c>
      <c r="D209" s="249"/>
      <c r="E209" s="249"/>
      <c r="F209" s="249"/>
      <c r="G209" s="249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2024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ht="22.5" outlineLevel="1">
      <c r="A210" s="170">
        <v>56</v>
      </c>
      <c r="B210" s="171" t="s">
        <v>1110</v>
      </c>
      <c r="C210" s="187" t="s">
        <v>1111</v>
      </c>
      <c r="D210" s="172" t="s">
        <v>2196</v>
      </c>
      <c r="E210" s="173">
        <v>11</v>
      </c>
      <c r="F210" s="174"/>
      <c r="G210" s="175">
        <f>ROUND(E210*F210,2)</f>
        <v>0</v>
      </c>
      <c r="H210" s="174"/>
      <c r="I210" s="175">
        <f>ROUND(E210*H210,2)</f>
        <v>0</v>
      </c>
      <c r="J210" s="174"/>
      <c r="K210" s="175">
        <f>ROUND(E210*J210,2)</f>
        <v>0</v>
      </c>
      <c r="L210" s="175">
        <v>21</v>
      </c>
      <c r="M210" s="175">
        <f>G210*(1+L210/100)</f>
        <v>0</v>
      </c>
      <c r="N210" s="175">
        <v>1.0000000000000001E-5</v>
      </c>
      <c r="O210" s="175">
        <f>ROUND(E210*N210,2)</f>
        <v>0</v>
      </c>
      <c r="P210" s="175">
        <v>0</v>
      </c>
      <c r="Q210" s="175">
        <f>ROUND(E210*P210,2)</f>
        <v>0</v>
      </c>
      <c r="R210" s="175" t="s">
        <v>2100</v>
      </c>
      <c r="S210" s="175" t="s">
        <v>2019</v>
      </c>
      <c r="T210" s="176" t="s">
        <v>2020</v>
      </c>
      <c r="U210" s="160">
        <v>0.17599999999999999</v>
      </c>
      <c r="V210" s="160">
        <f>ROUND(E210*U210,2)</f>
        <v>1.94</v>
      </c>
      <c r="W210" s="160"/>
      <c r="X210" s="160" t="s">
        <v>2021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2022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>
      <c r="A211" s="158"/>
      <c r="B211" s="159"/>
      <c r="C211" s="248" t="s">
        <v>1103</v>
      </c>
      <c r="D211" s="249"/>
      <c r="E211" s="249"/>
      <c r="F211" s="249"/>
      <c r="G211" s="249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51"/>
      <c r="Z211" s="151"/>
      <c r="AA211" s="151"/>
      <c r="AB211" s="151"/>
      <c r="AC211" s="151"/>
      <c r="AD211" s="151"/>
      <c r="AE211" s="151"/>
      <c r="AF211" s="151"/>
      <c r="AG211" s="151" t="s">
        <v>2024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22.5" outlineLevel="1">
      <c r="A212" s="170">
        <v>57</v>
      </c>
      <c r="B212" s="171" t="s">
        <v>1406</v>
      </c>
      <c r="C212" s="187" t="s">
        <v>1407</v>
      </c>
      <c r="D212" s="172" t="s">
        <v>2196</v>
      </c>
      <c r="E212" s="173">
        <v>11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5">
        <v>1.0000000000000001E-5</v>
      </c>
      <c r="O212" s="175">
        <f>ROUND(E212*N212,2)</f>
        <v>0</v>
      </c>
      <c r="P212" s="175">
        <v>0</v>
      </c>
      <c r="Q212" s="175">
        <f>ROUND(E212*P212,2)</f>
        <v>0</v>
      </c>
      <c r="R212" s="175" t="s">
        <v>2100</v>
      </c>
      <c r="S212" s="175" t="s">
        <v>2019</v>
      </c>
      <c r="T212" s="176" t="s">
        <v>2020</v>
      </c>
      <c r="U212" s="160">
        <v>0.15840000000000001</v>
      </c>
      <c r="V212" s="160">
        <f>ROUND(E212*U212,2)</f>
        <v>1.74</v>
      </c>
      <c r="W212" s="160"/>
      <c r="X212" s="160" t="s">
        <v>2021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2022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58"/>
      <c r="B213" s="159"/>
      <c r="C213" s="248" t="s">
        <v>1103</v>
      </c>
      <c r="D213" s="249"/>
      <c r="E213" s="249"/>
      <c r="F213" s="249"/>
      <c r="G213" s="249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2024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ht="33.75" outlineLevel="1">
      <c r="A214" s="170">
        <v>58</v>
      </c>
      <c r="B214" s="171" t="s">
        <v>1408</v>
      </c>
      <c r="C214" s="187" t="s">
        <v>1409</v>
      </c>
      <c r="D214" s="172" t="s">
        <v>1114</v>
      </c>
      <c r="E214" s="173">
        <v>11</v>
      </c>
      <c r="F214" s="174"/>
      <c r="G214" s="175">
        <f>ROUND(E214*F214,2)</f>
        <v>0</v>
      </c>
      <c r="H214" s="174"/>
      <c r="I214" s="175">
        <f>ROUND(E214*H214,2)</f>
        <v>0</v>
      </c>
      <c r="J214" s="174"/>
      <c r="K214" s="175">
        <f>ROUND(E214*J214,2)</f>
        <v>0</v>
      </c>
      <c r="L214" s="175">
        <v>21</v>
      </c>
      <c r="M214" s="175">
        <f>G214*(1+L214/100)</f>
        <v>0</v>
      </c>
      <c r="N214" s="175">
        <v>1.2999999999999999E-4</v>
      </c>
      <c r="O214" s="175">
        <f>ROUND(E214*N214,2)</f>
        <v>0</v>
      </c>
      <c r="P214" s="175">
        <v>0</v>
      </c>
      <c r="Q214" s="175">
        <f>ROUND(E214*P214,2)</f>
        <v>0</v>
      </c>
      <c r="R214" s="175" t="s">
        <v>2100</v>
      </c>
      <c r="S214" s="175" t="s">
        <v>2019</v>
      </c>
      <c r="T214" s="176" t="s">
        <v>2020</v>
      </c>
      <c r="U214" s="160">
        <v>7.5</v>
      </c>
      <c r="V214" s="160">
        <f>ROUND(E214*U214,2)</f>
        <v>82.5</v>
      </c>
      <c r="W214" s="160"/>
      <c r="X214" s="160" t="s">
        <v>2021</v>
      </c>
      <c r="Y214" s="151"/>
      <c r="Z214" s="151"/>
      <c r="AA214" s="151"/>
      <c r="AB214" s="151"/>
      <c r="AC214" s="151"/>
      <c r="AD214" s="151"/>
      <c r="AE214" s="151"/>
      <c r="AF214" s="151"/>
      <c r="AG214" s="151" t="s">
        <v>2022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>
      <c r="A215" s="158"/>
      <c r="B215" s="159"/>
      <c r="C215" s="248" t="s">
        <v>1115</v>
      </c>
      <c r="D215" s="249"/>
      <c r="E215" s="249"/>
      <c r="F215" s="249"/>
      <c r="G215" s="249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51"/>
      <c r="Z215" s="151"/>
      <c r="AA215" s="151"/>
      <c r="AB215" s="151"/>
      <c r="AC215" s="151"/>
      <c r="AD215" s="151"/>
      <c r="AE215" s="151"/>
      <c r="AF215" s="151"/>
      <c r="AG215" s="151" t="s">
        <v>2024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78">
        <v>59</v>
      </c>
      <c r="B216" s="179" t="s">
        <v>1410</v>
      </c>
      <c r="C216" s="189" t="s">
        <v>1411</v>
      </c>
      <c r="D216" s="180" t="s">
        <v>2099</v>
      </c>
      <c r="E216" s="181">
        <v>435</v>
      </c>
      <c r="F216" s="182"/>
      <c r="G216" s="183">
        <f>ROUND(E216*F216,2)</f>
        <v>0</v>
      </c>
      <c r="H216" s="182"/>
      <c r="I216" s="183">
        <f>ROUND(E216*H216,2)</f>
        <v>0</v>
      </c>
      <c r="J216" s="182"/>
      <c r="K216" s="183">
        <f>ROUND(E216*J216,2)</f>
        <v>0</v>
      </c>
      <c r="L216" s="183">
        <v>21</v>
      </c>
      <c r="M216" s="183">
        <f>G216*(1+L216/100)</f>
        <v>0</v>
      </c>
      <c r="N216" s="183">
        <v>0</v>
      </c>
      <c r="O216" s="183">
        <f>ROUND(E216*N216,2)</f>
        <v>0</v>
      </c>
      <c r="P216" s="183">
        <v>0</v>
      </c>
      <c r="Q216" s="183">
        <f>ROUND(E216*P216,2)</f>
        <v>0</v>
      </c>
      <c r="R216" s="183" t="s">
        <v>2100</v>
      </c>
      <c r="S216" s="183" t="s">
        <v>2019</v>
      </c>
      <c r="T216" s="184" t="s">
        <v>2020</v>
      </c>
      <c r="U216" s="160">
        <v>3.9E-2</v>
      </c>
      <c r="V216" s="160">
        <f>ROUND(E216*U216,2)</f>
        <v>16.97</v>
      </c>
      <c r="W216" s="160"/>
      <c r="X216" s="160" t="s">
        <v>2021</v>
      </c>
      <c r="Y216" s="151"/>
      <c r="Z216" s="151"/>
      <c r="AA216" s="151"/>
      <c r="AB216" s="151"/>
      <c r="AC216" s="151"/>
      <c r="AD216" s="151"/>
      <c r="AE216" s="151"/>
      <c r="AF216" s="151"/>
      <c r="AG216" s="151" t="s">
        <v>2022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70">
        <v>60</v>
      </c>
      <c r="B217" s="171" t="s">
        <v>1412</v>
      </c>
      <c r="C217" s="187" t="s">
        <v>1413</v>
      </c>
      <c r="D217" s="172" t="s">
        <v>2196</v>
      </c>
      <c r="E217" s="173">
        <v>31</v>
      </c>
      <c r="F217" s="174"/>
      <c r="G217" s="175">
        <f>ROUND(E217*F217,2)</f>
        <v>0</v>
      </c>
      <c r="H217" s="174"/>
      <c r="I217" s="175">
        <f>ROUND(E217*H217,2)</f>
        <v>0</v>
      </c>
      <c r="J217" s="174"/>
      <c r="K217" s="175">
        <f>ROUND(E217*J217,2)</f>
        <v>0</v>
      </c>
      <c r="L217" s="175">
        <v>21</v>
      </c>
      <c r="M217" s="175">
        <f>G217*(1+L217/100)</f>
        <v>0</v>
      </c>
      <c r="N217" s="175">
        <v>0</v>
      </c>
      <c r="O217" s="175">
        <f>ROUND(E217*N217,2)</f>
        <v>0</v>
      </c>
      <c r="P217" s="175">
        <v>0</v>
      </c>
      <c r="Q217" s="175">
        <f>ROUND(E217*P217,2)</f>
        <v>0</v>
      </c>
      <c r="R217" s="175" t="s">
        <v>2100</v>
      </c>
      <c r="S217" s="175" t="s">
        <v>2019</v>
      </c>
      <c r="T217" s="176" t="s">
        <v>2020</v>
      </c>
      <c r="U217" s="160">
        <v>0.79</v>
      </c>
      <c r="V217" s="160">
        <f>ROUND(E217*U217,2)</f>
        <v>24.49</v>
      </c>
      <c r="W217" s="160"/>
      <c r="X217" s="160" t="s">
        <v>2021</v>
      </c>
      <c r="Y217" s="151"/>
      <c r="Z217" s="151"/>
      <c r="AA217" s="151"/>
      <c r="AB217" s="151"/>
      <c r="AC217" s="151"/>
      <c r="AD217" s="151"/>
      <c r="AE217" s="151"/>
      <c r="AF217" s="151"/>
      <c r="AG217" s="151" t="s">
        <v>2022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58"/>
      <c r="B218" s="159"/>
      <c r="C218" s="248" t="s">
        <v>1414</v>
      </c>
      <c r="D218" s="249"/>
      <c r="E218" s="249"/>
      <c r="F218" s="249"/>
      <c r="G218" s="249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2024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58"/>
      <c r="B219" s="159"/>
      <c r="C219" s="188" t="s">
        <v>1415</v>
      </c>
      <c r="D219" s="161"/>
      <c r="E219" s="162"/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51"/>
      <c r="Z219" s="151"/>
      <c r="AA219" s="151"/>
      <c r="AB219" s="151"/>
      <c r="AC219" s="151"/>
      <c r="AD219" s="151"/>
      <c r="AE219" s="151"/>
      <c r="AF219" s="151"/>
      <c r="AG219" s="151" t="s">
        <v>2034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58"/>
      <c r="B220" s="159"/>
      <c r="C220" s="188" t="s">
        <v>1416</v>
      </c>
      <c r="D220" s="161"/>
      <c r="E220" s="162"/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51"/>
      <c r="Z220" s="151"/>
      <c r="AA220" s="151"/>
      <c r="AB220" s="151"/>
      <c r="AC220" s="151"/>
      <c r="AD220" s="151"/>
      <c r="AE220" s="151"/>
      <c r="AF220" s="151"/>
      <c r="AG220" s="151" t="s">
        <v>2034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58"/>
      <c r="B221" s="159"/>
      <c r="C221" s="188" t="s">
        <v>1417</v>
      </c>
      <c r="D221" s="161"/>
      <c r="E221" s="162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51"/>
      <c r="Z221" s="151"/>
      <c r="AA221" s="151"/>
      <c r="AB221" s="151"/>
      <c r="AC221" s="151"/>
      <c r="AD221" s="151"/>
      <c r="AE221" s="151"/>
      <c r="AF221" s="151"/>
      <c r="AG221" s="151" t="s">
        <v>2034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88" t="s">
        <v>1418</v>
      </c>
      <c r="D222" s="161"/>
      <c r="E222" s="162"/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2034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>
      <c r="A223" s="158"/>
      <c r="B223" s="159"/>
      <c r="C223" s="188" t="s">
        <v>1419</v>
      </c>
      <c r="D223" s="161"/>
      <c r="E223" s="162"/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51"/>
      <c r="Z223" s="151"/>
      <c r="AA223" s="151"/>
      <c r="AB223" s="151"/>
      <c r="AC223" s="151"/>
      <c r="AD223" s="151"/>
      <c r="AE223" s="151"/>
      <c r="AF223" s="151"/>
      <c r="AG223" s="151" t="s">
        <v>2034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>
      <c r="A224" s="158"/>
      <c r="B224" s="159"/>
      <c r="C224" s="188" t="s">
        <v>1420</v>
      </c>
      <c r="D224" s="161"/>
      <c r="E224" s="162"/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2034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>
      <c r="A225" s="158"/>
      <c r="B225" s="159"/>
      <c r="C225" s="188" t="s">
        <v>1421</v>
      </c>
      <c r="D225" s="161"/>
      <c r="E225" s="162">
        <v>31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2034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70">
        <v>61</v>
      </c>
      <c r="B226" s="171" t="s">
        <v>1422</v>
      </c>
      <c r="C226" s="187" t="s">
        <v>1423</v>
      </c>
      <c r="D226" s="172" t="s">
        <v>2196</v>
      </c>
      <c r="E226" s="173">
        <v>6</v>
      </c>
      <c r="F226" s="174"/>
      <c r="G226" s="175">
        <f>ROUND(E226*F226,2)</f>
        <v>0</v>
      </c>
      <c r="H226" s="174"/>
      <c r="I226" s="175">
        <f>ROUND(E226*H226,2)</f>
        <v>0</v>
      </c>
      <c r="J226" s="174"/>
      <c r="K226" s="175">
        <f>ROUND(E226*J226,2)</f>
        <v>0</v>
      </c>
      <c r="L226" s="175">
        <v>21</v>
      </c>
      <c r="M226" s="175">
        <f>G226*(1+L226/100)</f>
        <v>0</v>
      </c>
      <c r="N226" s="175">
        <v>0</v>
      </c>
      <c r="O226" s="175">
        <f>ROUND(E226*N226,2)</f>
        <v>0</v>
      </c>
      <c r="P226" s="175">
        <v>0</v>
      </c>
      <c r="Q226" s="175">
        <f>ROUND(E226*P226,2)</f>
        <v>0</v>
      </c>
      <c r="R226" s="175" t="s">
        <v>2100</v>
      </c>
      <c r="S226" s="175" t="s">
        <v>2019</v>
      </c>
      <c r="T226" s="176" t="s">
        <v>2020</v>
      </c>
      <c r="U226" s="160">
        <v>0.94599999999999995</v>
      </c>
      <c r="V226" s="160">
        <f>ROUND(E226*U226,2)</f>
        <v>5.68</v>
      </c>
      <c r="W226" s="160"/>
      <c r="X226" s="160" t="s">
        <v>2021</v>
      </c>
      <c r="Y226" s="151"/>
      <c r="Z226" s="151"/>
      <c r="AA226" s="151"/>
      <c r="AB226" s="151"/>
      <c r="AC226" s="151"/>
      <c r="AD226" s="151"/>
      <c r="AE226" s="151"/>
      <c r="AF226" s="151"/>
      <c r="AG226" s="151" t="s">
        <v>2022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58"/>
      <c r="B227" s="159"/>
      <c r="C227" s="248" t="s">
        <v>1414</v>
      </c>
      <c r="D227" s="249"/>
      <c r="E227" s="249"/>
      <c r="F227" s="249"/>
      <c r="G227" s="249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2024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>
      <c r="A228" s="158"/>
      <c r="B228" s="159"/>
      <c r="C228" s="188" t="s">
        <v>1424</v>
      </c>
      <c r="D228" s="161"/>
      <c r="E228" s="162"/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51"/>
      <c r="Z228" s="151"/>
      <c r="AA228" s="151"/>
      <c r="AB228" s="151"/>
      <c r="AC228" s="151"/>
      <c r="AD228" s="151"/>
      <c r="AE228" s="151"/>
      <c r="AF228" s="151"/>
      <c r="AG228" s="151" t="s">
        <v>2034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>
      <c r="A229" s="158"/>
      <c r="B229" s="159"/>
      <c r="C229" s="188" t="s">
        <v>1908</v>
      </c>
      <c r="D229" s="161"/>
      <c r="E229" s="162">
        <v>6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51"/>
      <c r="Z229" s="151"/>
      <c r="AA229" s="151"/>
      <c r="AB229" s="151"/>
      <c r="AC229" s="151"/>
      <c r="AD229" s="151"/>
      <c r="AE229" s="151"/>
      <c r="AF229" s="151"/>
      <c r="AG229" s="151" t="s">
        <v>2034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22.5" outlineLevel="1">
      <c r="A230" s="170">
        <v>62</v>
      </c>
      <c r="B230" s="171" t="s">
        <v>1425</v>
      </c>
      <c r="C230" s="187" t="s">
        <v>1426</v>
      </c>
      <c r="D230" s="172" t="s">
        <v>2196</v>
      </c>
      <c r="E230" s="173">
        <v>11</v>
      </c>
      <c r="F230" s="174"/>
      <c r="G230" s="175">
        <f>ROUND(E230*F230,2)</f>
        <v>0</v>
      </c>
      <c r="H230" s="174"/>
      <c r="I230" s="175">
        <f>ROUND(E230*H230,2)</f>
        <v>0</v>
      </c>
      <c r="J230" s="174"/>
      <c r="K230" s="175">
        <f>ROUND(E230*J230,2)</f>
        <v>0</v>
      </c>
      <c r="L230" s="175">
        <v>21</v>
      </c>
      <c r="M230" s="175">
        <f>G230*(1+L230/100)</f>
        <v>0</v>
      </c>
      <c r="N230" s="175">
        <v>0</v>
      </c>
      <c r="O230" s="175">
        <f>ROUND(E230*N230,2)</f>
        <v>0</v>
      </c>
      <c r="P230" s="175">
        <v>0</v>
      </c>
      <c r="Q230" s="175">
        <f>ROUND(E230*P230,2)</f>
        <v>0</v>
      </c>
      <c r="R230" s="175" t="s">
        <v>2100</v>
      </c>
      <c r="S230" s="175" t="s">
        <v>2019</v>
      </c>
      <c r="T230" s="176" t="s">
        <v>2020</v>
      </c>
      <c r="U230" s="160">
        <v>0.9</v>
      </c>
      <c r="V230" s="160">
        <f>ROUND(E230*U230,2)</f>
        <v>9.9</v>
      </c>
      <c r="W230" s="160"/>
      <c r="X230" s="160" t="s">
        <v>2021</v>
      </c>
      <c r="Y230" s="151"/>
      <c r="Z230" s="151"/>
      <c r="AA230" s="151"/>
      <c r="AB230" s="151"/>
      <c r="AC230" s="151"/>
      <c r="AD230" s="151"/>
      <c r="AE230" s="151"/>
      <c r="AF230" s="151"/>
      <c r="AG230" s="151" t="s">
        <v>2022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>
      <c r="A231" s="158"/>
      <c r="B231" s="159"/>
      <c r="C231" s="248" t="s">
        <v>1414</v>
      </c>
      <c r="D231" s="249"/>
      <c r="E231" s="249"/>
      <c r="F231" s="249"/>
      <c r="G231" s="249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51"/>
      <c r="Z231" s="151"/>
      <c r="AA231" s="151"/>
      <c r="AB231" s="151"/>
      <c r="AC231" s="151"/>
      <c r="AD231" s="151"/>
      <c r="AE231" s="151"/>
      <c r="AF231" s="151"/>
      <c r="AG231" s="151" t="s">
        <v>2024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>
      <c r="A232" s="170">
        <v>63</v>
      </c>
      <c r="B232" s="171" t="s">
        <v>1427</v>
      </c>
      <c r="C232" s="187" t="s">
        <v>1428</v>
      </c>
      <c r="D232" s="172" t="s">
        <v>2196</v>
      </c>
      <c r="E232" s="173">
        <v>11</v>
      </c>
      <c r="F232" s="174"/>
      <c r="G232" s="175">
        <f>ROUND(E232*F232,2)</f>
        <v>0</v>
      </c>
      <c r="H232" s="174"/>
      <c r="I232" s="175">
        <f>ROUND(E232*H232,2)</f>
        <v>0</v>
      </c>
      <c r="J232" s="174"/>
      <c r="K232" s="175">
        <f>ROUND(E232*J232,2)</f>
        <v>0</v>
      </c>
      <c r="L232" s="175">
        <v>21</v>
      </c>
      <c r="M232" s="175">
        <f>G232*(1+L232/100)</f>
        <v>0</v>
      </c>
      <c r="N232" s="175">
        <v>0</v>
      </c>
      <c r="O232" s="175">
        <f>ROUND(E232*N232,2)</f>
        <v>0</v>
      </c>
      <c r="P232" s="175">
        <v>0</v>
      </c>
      <c r="Q232" s="175">
        <f>ROUND(E232*P232,2)</f>
        <v>0</v>
      </c>
      <c r="R232" s="175" t="s">
        <v>2100</v>
      </c>
      <c r="S232" s="175" t="s">
        <v>2019</v>
      </c>
      <c r="T232" s="176" t="s">
        <v>2020</v>
      </c>
      <c r="U232" s="160">
        <v>2.2519999999999998</v>
      </c>
      <c r="V232" s="160">
        <f>ROUND(E232*U232,2)</f>
        <v>24.77</v>
      </c>
      <c r="W232" s="160"/>
      <c r="X232" s="160" t="s">
        <v>2021</v>
      </c>
      <c r="Y232" s="151"/>
      <c r="Z232" s="151"/>
      <c r="AA232" s="151"/>
      <c r="AB232" s="151"/>
      <c r="AC232" s="151"/>
      <c r="AD232" s="151"/>
      <c r="AE232" s="151"/>
      <c r="AF232" s="151"/>
      <c r="AG232" s="151" t="s">
        <v>2022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58"/>
      <c r="B233" s="159"/>
      <c r="C233" s="248" t="s">
        <v>1414</v>
      </c>
      <c r="D233" s="249"/>
      <c r="E233" s="249"/>
      <c r="F233" s="249"/>
      <c r="G233" s="249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2024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78">
        <v>64</v>
      </c>
      <c r="B234" s="179" t="s">
        <v>1429</v>
      </c>
      <c r="C234" s="189" t="s">
        <v>1430</v>
      </c>
      <c r="D234" s="180" t="s">
        <v>2196</v>
      </c>
      <c r="E234" s="181">
        <v>11</v>
      </c>
      <c r="F234" s="182"/>
      <c r="G234" s="183">
        <f>ROUND(E234*F234,2)</f>
        <v>0</v>
      </c>
      <c r="H234" s="182"/>
      <c r="I234" s="183">
        <f>ROUND(E234*H234,2)</f>
        <v>0</v>
      </c>
      <c r="J234" s="182"/>
      <c r="K234" s="183">
        <f>ROUND(E234*J234,2)</f>
        <v>0</v>
      </c>
      <c r="L234" s="183">
        <v>21</v>
      </c>
      <c r="M234" s="183">
        <f>G234*(1+L234/100)</f>
        <v>0</v>
      </c>
      <c r="N234" s="183">
        <v>7.0200000000000002E-3</v>
      </c>
      <c r="O234" s="183">
        <f>ROUND(E234*N234,2)</f>
        <v>0.08</v>
      </c>
      <c r="P234" s="183">
        <v>0</v>
      </c>
      <c r="Q234" s="183">
        <f>ROUND(E234*P234,2)</f>
        <v>0</v>
      </c>
      <c r="R234" s="183" t="s">
        <v>2100</v>
      </c>
      <c r="S234" s="183" t="s">
        <v>2019</v>
      </c>
      <c r="T234" s="184" t="s">
        <v>2020</v>
      </c>
      <c r="U234" s="160">
        <v>1.3140000000000001</v>
      </c>
      <c r="V234" s="160">
        <f>ROUND(E234*U234,2)</f>
        <v>14.45</v>
      </c>
      <c r="W234" s="160"/>
      <c r="X234" s="160" t="s">
        <v>2021</v>
      </c>
      <c r="Y234" s="151"/>
      <c r="Z234" s="151"/>
      <c r="AA234" s="151"/>
      <c r="AB234" s="151"/>
      <c r="AC234" s="151"/>
      <c r="AD234" s="151"/>
      <c r="AE234" s="151"/>
      <c r="AF234" s="151"/>
      <c r="AG234" s="151" t="s">
        <v>2022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>
      <c r="A235" s="178">
        <v>65</v>
      </c>
      <c r="B235" s="179" t="s">
        <v>1116</v>
      </c>
      <c r="C235" s="189" t="s">
        <v>1117</v>
      </c>
      <c r="D235" s="180" t="s">
        <v>2099</v>
      </c>
      <c r="E235" s="181">
        <v>435</v>
      </c>
      <c r="F235" s="182"/>
      <c r="G235" s="183">
        <f>ROUND(E235*F235,2)</f>
        <v>0</v>
      </c>
      <c r="H235" s="182"/>
      <c r="I235" s="183">
        <f>ROUND(E235*H235,2)</f>
        <v>0</v>
      </c>
      <c r="J235" s="182"/>
      <c r="K235" s="183">
        <f>ROUND(E235*J235,2)</f>
        <v>0</v>
      </c>
      <c r="L235" s="183">
        <v>21</v>
      </c>
      <c r="M235" s="183">
        <f>G235*(1+L235/100)</f>
        <v>0</v>
      </c>
      <c r="N235" s="183">
        <v>0</v>
      </c>
      <c r="O235" s="183">
        <f>ROUND(E235*N235,2)</f>
        <v>0</v>
      </c>
      <c r="P235" s="183">
        <v>0</v>
      </c>
      <c r="Q235" s="183">
        <f>ROUND(E235*P235,2)</f>
        <v>0</v>
      </c>
      <c r="R235" s="183" t="s">
        <v>2100</v>
      </c>
      <c r="S235" s="183" t="s">
        <v>2019</v>
      </c>
      <c r="T235" s="184" t="s">
        <v>2020</v>
      </c>
      <c r="U235" s="160">
        <v>2.5999999999999999E-2</v>
      </c>
      <c r="V235" s="160">
        <f>ROUND(E235*U235,2)</f>
        <v>11.31</v>
      </c>
      <c r="W235" s="160"/>
      <c r="X235" s="160" t="s">
        <v>2021</v>
      </c>
      <c r="Y235" s="151"/>
      <c r="Z235" s="151"/>
      <c r="AA235" s="151"/>
      <c r="AB235" s="151"/>
      <c r="AC235" s="151"/>
      <c r="AD235" s="151"/>
      <c r="AE235" s="151"/>
      <c r="AF235" s="151"/>
      <c r="AG235" s="151" t="s">
        <v>2022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ht="22.5" outlineLevel="1">
      <c r="A236" s="170">
        <v>66</v>
      </c>
      <c r="B236" s="171" t="s">
        <v>1431</v>
      </c>
      <c r="C236" s="187" t="s">
        <v>1432</v>
      </c>
      <c r="D236" s="172" t="s">
        <v>2196</v>
      </c>
      <c r="E236" s="173">
        <v>95.090999999999994</v>
      </c>
      <c r="F236" s="174"/>
      <c r="G236" s="175">
        <f>ROUND(E236*F236,2)</f>
        <v>0</v>
      </c>
      <c r="H236" s="174"/>
      <c r="I236" s="175">
        <f>ROUND(E236*H236,2)</f>
        <v>0</v>
      </c>
      <c r="J236" s="174"/>
      <c r="K236" s="175">
        <f>ROUND(E236*J236,2)</f>
        <v>0</v>
      </c>
      <c r="L236" s="175">
        <v>21</v>
      </c>
      <c r="M236" s="175">
        <f>G236*(1+L236/100)</f>
        <v>0</v>
      </c>
      <c r="N236" s="175">
        <v>4.2000000000000003E-2</v>
      </c>
      <c r="O236" s="175">
        <f>ROUND(E236*N236,2)</f>
        <v>3.99</v>
      </c>
      <c r="P236" s="175">
        <v>0</v>
      </c>
      <c r="Q236" s="175">
        <f>ROUND(E236*P236,2)</f>
        <v>0</v>
      </c>
      <c r="R236" s="175" t="s">
        <v>2094</v>
      </c>
      <c r="S236" s="175" t="s">
        <v>2019</v>
      </c>
      <c r="T236" s="176" t="s">
        <v>2020</v>
      </c>
      <c r="U236" s="160">
        <v>0</v>
      </c>
      <c r="V236" s="160">
        <f>ROUND(E236*U236,2)</f>
        <v>0</v>
      </c>
      <c r="W236" s="160"/>
      <c r="X236" s="160" t="s">
        <v>2095</v>
      </c>
      <c r="Y236" s="151"/>
      <c r="Z236" s="151"/>
      <c r="AA236" s="151"/>
      <c r="AB236" s="151"/>
      <c r="AC236" s="151"/>
      <c r="AD236" s="151"/>
      <c r="AE236" s="151"/>
      <c r="AF236" s="151"/>
      <c r="AG236" s="151" t="s">
        <v>2096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>
      <c r="A237" s="158"/>
      <c r="B237" s="159"/>
      <c r="C237" s="188" t="s">
        <v>1433</v>
      </c>
      <c r="D237" s="161"/>
      <c r="E237" s="162"/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2034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>
      <c r="A238" s="158"/>
      <c r="B238" s="159"/>
      <c r="C238" s="188" t="s">
        <v>1434</v>
      </c>
      <c r="D238" s="161"/>
      <c r="E238" s="162">
        <v>95.090999999999994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2034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78">
        <v>67</v>
      </c>
      <c r="B239" s="179" t="s">
        <v>1435</v>
      </c>
      <c r="C239" s="189" t="s">
        <v>1436</v>
      </c>
      <c r="D239" s="180" t="s">
        <v>2196</v>
      </c>
      <c r="E239" s="181">
        <v>11</v>
      </c>
      <c r="F239" s="182"/>
      <c r="G239" s="183">
        <f>ROUND(E239*F239,2)</f>
        <v>0</v>
      </c>
      <c r="H239" s="182"/>
      <c r="I239" s="183">
        <f>ROUND(E239*H239,2)</f>
        <v>0</v>
      </c>
      <c r="J239" s="182"/>
      <c r="K239" s="183">
        <f>ROUND(E239*J239,2)</f>
        <v>0</v>
      </c>
      <c r="L239" s="183">
        <v>21</v>
      </c>
      <c r="M239" s="183">
        <f>G239*(1+L239/100)</f>
        <v>0</v>
      </c>
      <c r="N239" s="183">
        <v>6.6E-4</v>
      </c>
      <c r="O239" s="183">
        <f>ROUND(E239*N239,2)</f>
        <v>0.01</v>
      </c>
      <c r="P239" s="183">
        <v>0</v>
      </c>
      <c r="Q239" s="183">
        <f>ROUND(E239*P239,2)</f>
        <v>0</v>
      </c>
      <c r="R239" s="183" t="s">
        <v>2094</v>
      </c>
      <c r="S239" s="183" t="s">
        <v>2019</v>
      </c>
      <c r="T239" s="184" t="s">
        <v>2020</v>
      </c>
      <c r="U239" s="160">
        <v>0</v>
      </c>
      <c r="V239" s="160">
        <f>ROUND(E239*U239,2)</f>
        <v>0</v>
      </c>
      <c r="W239" s="160"/>
      <c r="X239" s="160" t="s">
        <v>2095</v>
      </c>
      <c r="Y239" s="151"/>
      <c r="Z239" s="151"/>
      <c r="AA239" s="151"/>
      <c r="AB239" s="151"/>
      <c r="AC239" s="151"/>
      <c r="AD239" s="151"/>
      <c r="AE239" s="151"/>
      <c r="AF239" s="151"/>
      <c r="AG239" s="151" t="s">
        <v>2096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78">
        <v>68</v>
      </c>
      <c r="B240" s="179" t="s">
        <v>1437</v>
      </c>
      <c r="C240" s="189" t="s">
        <v>1438</v>
      </c>
      <c r="D240" s="180" t="s">
        <v>2196</v>
      </c>
      <c r="E240" s="181">
        <v>11</v>
      </c>
      <c r="F240" s="182"/>
      <c r="G240" s="183">
        <f>ROUND(E240*F240,2)</f>
        <v>0</v>
      </c>
      <c r="H240" s="182"/>
      <c r="I240" s="183">
        <f>ROUND(E240*H240,2)</f>
        <v>0</v>
      </c>
      <c r="J240" s="182"/>
      <c r="K240" s="183">
        <f>ROUND(E240*J240,2)</f>
        <v>0</v>
      </c>
      <c r="L240" s="183">
        <v>21</v>
      </c>
      <c r="M240" s="183">
        <f>G240*(1+L240/100)</f>
        <v>0</v>
      </c>
      <c r="N240" s="183">
        <v>2.5000000000000001E-4</v>
      </c>
      <c r="O240" s="183">
        <f>ROUND(E240*N240,2)</f>
        <v>0</v>
      </c>
      <c r="P240" s="183">
        <v>0</v>
      </c>
      <c r="Q240" s="183">
        <f>ROUND(E240*P240,2)</f>
        <v>0</v>
      </c>
      <c r="R240" s="183" t="s">
        <v>2094</v>
      </c>
      <c r="S240" s="183" t="s">
        <v>2019</v>
      </c>
      <c r="T240" s="184" t="s">
        <v>2020</v>
      </c>
      <c r="U240" s="160">
        <v>0</v>
      </c>
      <c r="V240" s="160">
        <f>ROUND(E240*U240,2)</f>
        <v>0</v>
      </c>
      <c r="W240" s="160"/>
      <c r="X240" s="160" t="s">
        <v>2095</v>
      </c>
      <c r="Y240" s="151"/>
      <c r="Z240" s="151"/>
      <c r="AA240" s="151"/>
      <c r="AB240" s="151"/>
      <c r="AC240" s="151"/>
      <c r="AD240" s="151"/>
      <c r="AE240" s="151"/>
      <c r="AF240" s="151"/>
      <c r="AG240" s="151" t="s">
        <v>2096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78">
        <v>69</v>
      </c>
      <c r="B241" s="179" t="s">
        <v>1439</v>
      </c>
      <c r="C241" s="189" t="s">
        <v>1440</v>
      </c>
      <c r="D241" s="180" t="s">
        <v>2196</v>
      </c>
      <c r="E241" s="181">
        <v>11</v>
      </c>
      <c r="F241" s="182"/>
      <c r="G241" s="183">
        <f>ROUND(E241*F241,2)</f>
        <v>0</v>
      </c>
      <c r="H241" s="182"/>
      <c r="I241" s="183">
        <f>ROUND(E241*H241,2)</f>
        <v>0</v>
      </c>
      <c r="J241" s="182"/>
      <c r="K241" s="183">
        <f>ROUND(E241*J241,2)</f>
        <v>0</v>
      </c>
      <c r="L241" s="183">
        <v>21</v>
      </c>
      <c r="M241" s="183">
        <f>G241*(1+L241/100)</f>
        <v>0</v>
      </c>
      <c r="N241" s="183">
        <v>6.0000000000000001E-3</v>
      </c>
      <c r="O241" s="183">
        <f>ROUND(E241*N241,2)</f>
        <v>7.0000000000000007E-2</v>
      </c>
      <c r="P241" s="183">
        <v>0</v>
      </c>
      <c r="Q241" s="183">
        <f>ROUND(E241*P241,2)</f>
        <v>0</v>
      </c>
      <c r="R241" s="183" t="s">
        <v>2094</v>
      </c>
      <c r="S241" s="183" t="s">
        <v>2019</v>
      </c>
      <c r="T241" s="184" t="s">
        <v>2020</v>
      </c>
      <c r="U241" s="160">
        <v>0</v>
      </c>
      <c r="V241" s="160">
        <f>ROUND(E241*U241,2)</f>
        <v>0</v>
      </c>
      <c r="W241" s="160"/>
      <c r="X241" s="160" t="s">
        <v>2095</v>
      </c>
      <c r="Y241" s="151"/>
      <c r="Z241" s="151"/>
      <c r="AA241" s="151"/>
      <c r="AB241" s="151"/>
      <c r="AC241" s="151"/>
      <c r="AD241" s="151"/>
      <c r="AE241" s="151"/>
      <c r="AF241" s="151"/>
      <c r="AG241" s="151" t="s">
        <v>2096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70">
        <v>70</v>
      </c>
      <c r="B242" s="171" t="s">
        <v>1441</v>
      </c>
      <c r="C242" s="187" t="s">
        <v>1442</v>
      </c>
      <c r="D242" s="172" t="s">
        <v>2196</v>
      </c>
      <c r="E242" s="173">
        <v>22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1.1199999999999999E-3</v>
      </c>
      <c r="O242" s="175">
        <f>ROUND(E242*N242,2)</f>
        <v>0.02</v>
      </c>
      <c r="P242" s="175">
        <v>0</v>
      </c>
      <c r="Q242" s="175">
        <f>ROUND(E242*P242,2)</f>
        <v>0</v>
      </c>
      <c r="R242" s="175" t="s">
        <v>2094</v>
      </c>
      <c r="S242" s="175" t="s">
        <v>1240</v>
      </c>
      <c r="T242" s="176" t="s">
        <v>2020</v>
      </c>
      <c r="U242" s="160">
        <v>0</v>
      </c>
      <c r="V242" s="160">
        <f>ROUND(E242*U242,2)</f>
        <v>0</v>
      </c>
      <c r="W242" s="160"/>
      <c r="X242" s="160" t="s">
        <v>2095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2096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>
      <c r="A243" s="158"/>
      <c r="B243" s="159"/>
      <c r="C243" s="188" t="s">
        <v>1443</v>
      </c>
      <c r="D243" s="161"/>
      <c r="E243" s="162"/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51"/>
      <c r="Z243" s="151"/>
      <c r="AA243" s="151"/>
      <c r="AB243" s="151"/>
      <c r="AC243" s="151"/>
      <c r="AD243" s="151"/>
      <c r="AE243" s="151"/>
      <c r="AF243" s="151"/>
      <c r="AG243" s="151" t="s">
        <v>2034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58"/>
      <c r="B244" s="159"/>
      <c r="C244" s="188" t="s">
        <v>2205</v>
      </c>
      <c r="D244" s="161"/>
      <c r="E244" s="162">
        <v>22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2034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ht="22.5" outlineLevel="1">
      <c r="A245" s="178">
        <v>71</v>
      </c>
      <c r="B245" s="179" t="s">
        <v>1444</v>
      </c>
      <c r="C245" s="189" t="s">
        <v>1445</v>
      </c>
      <c r="D245" s="180" t="s">
        <v>2196</v>
      </c>
      <c r="E245" s="181">
        <v>4</v>
      </c>
      <c r="F245" s="182"/>
      <c r="G245" s="183">
        <f t="shared" ref="G245:G257" si="0">ROUND(E245*F245,2)</f>
        <v>0</v>
      </c>
      <c r="H245" s="182"/>
      <c r="I245" s="183">
        <f t="shared" ref="I245:I257" si="1">ROUND(E245*H245,2)</f>
        <v>0</v>
      </c>
      <c r="J245" s="182"/>
      <c r="K245" s="183">
        <f t="shared" ref="K245:K257" si="2">ROUND(E245*J245,2)</f>
        <v>0</v>
      </c>
      <c r="L245" s="183">
        <v>21</v>
      </c>
      <c r="M245" s="183">
        <f t="shared" ref="M245:M257" si="3">G245*(1+L245/100)</f>
        <v>0</v>
      </c>
      <c r="N245" s="183">
        <v>0.10199999999999999</v>
      </c>
      <c r="O245" s="183">
        <f t="shared" ref="O245:O257" si="4">ROUND(E245*N245,2)</f>
        <v>0.41</v>
      </c>
      <c r="P245" s="183">
        <v>0</v>
      </c>
      <c r="Q245" s="183">
        <f t="shared" ref="Q245:Q257" si="5">ROUND(E245*P245,2)</f>
        <v>0</v>
      </c>
      <c r="R245" s="183" t="s">
        <v>2094</v>
      </c>
      <c r="S245" s="183" t="s">
        <v>2019</v>
      </c>
      <c r="T245" s="184" t="s">
        <v>2020</v>
      </c>
      <c r="U245" s="160">
        <v>0</v>
      </c>
      <c r="V245" s="160">
        <f t="shared" ref="V245:V257" si="6">ROUND(E245*U245,2)</f>
        <v>0</v>
      </c>
      <c r="W245" s="160"/>
      <c r="X245" s="160" t="s">
        <v>2095</v>
      </c>
      <c r="Y245" s="151"/>
      <c r="Z245" s="151"/>
      <c r="AA245" s="151"/>
      <c r="AB245" s="151"/>
      <c r="AC245" s="151"/>
      <c r="AD245" s="151"/>
      <c r="AE245" s="151"/>
      <c r="AF245" s="151"/>
      <c r="AG245" s="151" t="s">
        <v>2096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ht="22.5" outlineLevel="1">
      <c r="A246" s="178">
        <v>72</v>
      </c>
      <c r="B246" s="179" t="s">
        <v>1446</v>
      </c>
      <c r="C246" s="189" t="s">
        <v>1447</v>
      </c>
      <c r="D246" s="180" t="s">
        <v>2196</v>
      </c>
      <c r="E246" s="181">
        <v>1</v>
      </c>
      <c r="F246" s="182"/>
      <c r="G246" s="183">
        <f t="shared" si="0"/>
        <v>0</v>
      </c>
      <c r="H246" s="182"/>
      <c r="I246" s="183">
        <f t="shared" si="1"/>
        <v>0</v>
      </c>
      <c r="J246" s="182"/>
      <c r="K246" s="183">
        <f t="shared" si="2"/>
        <v>0</v>
      </c>
      <c r="L246" s="183">
        <v>21</v>
      </c>
      <c r="M246" s="183">
        <f t="shared" si="3"/>
        <v>0</v>
      </c>
      <c r="N246" s="183">
        <v>0.10100000000000001</v>
      </c>
      <c r="O246" s="183">
        <f t="shared" si="4"/>
        <v>0.1</v>
      </c>
      <c r="P246" s="183">
        <v>0</v>
      </c>
      <c r="Q246" s="183">
        <f t="shared" si="5"/>
        <v>0</v>
      </c>
      <c r="R246" s="183" t="s">
        <v>2094</v>
      </c>
      <c r="S246" s="183" t="s">
        <v>2019</v>
      </c>
      <c r="T246" s="184" t="s">
        <v>2020</v>
      </c>
      <c r="U246" s="160">
        <v>0</v>
      </c>
      <c r="V246" s="160">
        <f t="shared" si="6"/>
        <v>0</v>
      </c>
      <c r="W246" s="160"/>
      <c r="X246" s="160" t="s">
        <v>2095</v>
      </c>
      <c r="Y246" s="151"/>
      <c r="Z246" s="151"/>
      <c r="AA246" s="151"/>
      <c r="AB246" s="151"/>
      <c r="AC246" s="151"/>
      <c r="AD246" s="151"/>
      <c r="AE246" s="151"/>
      <c r="AF246" s="151"/>
      <c r="AG246" s="151" t="s">
        <v>2096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ht="22.5" outlineLevel="1">
      <c r="A247" s="178">
        <v>73</v>
      </c>
      <c r="B247" s="179" t="s">
        <v>1448</v>
      </c>
      <c r="C247" s="189" t="s">
        <v>1449</v>
      </c>
      <c r="D247" s="180" t="s">
        <v>2196</v>
      </c>
      <c r="E247" s="181">
        <v>6</v>
      </c>
      <c r="F247" s="182"/>
      <c r="G247" s="183">
        <f t="shared" si="0"/>
        <v>0</v>
      </c>
      <c r="H247" s="182"/>
      <c r="I247" s="183">
        <f t="shared" si="1"/>
        <v>0</v>
      </c>
      <c r="J247" s="182"/>
      <c r="K247" s="183">
        <f t="shared" si="2"/>
        <v>0</v>
      </c>
      <c r="L247" s="183">
        <v>21</v>
      </c>
      <c r="M247" s="183">
        <f t="shared" si="3"/>
        <v>0</v>
      </c>
      <c r="N247" s="183">
        <v>0.158</v>
      </c>
      <c r="O247" s="183">
        <f t="shared" si="4"/>
        <v>0.95</v>
      </c>
      <c r="P247" s="183">
        <v>0</v>
      </c>
      <c r="Q247" s="183">
        <f t="shared" si="5"/>
        <v>0</v>
      </c>
      <c r="R247" s="183" t="s">
        <v>2094</v>
      </c>
      <c r="S247" s="183" t="s">
        <v>2019</v>
      </c>
      <c r="T247" s="184" t="s">
        <v>2020</v>
      </c>
      <c r="U247" s="160">
        <v>0</v>
      </c>
      <c r="V247" s="160">
        <f t="shared" si="6"/>
        <v>0</v>
      </c>
      <c r="W247" s="160"/>
      <c r="X247" s="160" t="s">
        <v>2095</v>
      </c>
      <c r="Y247" s="151"/>
      <c r="Z247" s="151"/>
      <c r="AA247" s="151"/>
      <c r="AB247" s="151"/>
      <c r="AC247" s="151"/>
      <c r="AD247" s="151"/>
      <c r="AE247" s="151"/>
      <c r="AF247" s="151"/>
      <c r="AG247" s="151" t="s">
        <v>2096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>
      <c r="A248" s="178">
        <v>74</v>
      </c>
      <c r="B248" s="179" t="s">
        <v>1450</v>
      </c>
      <c r="C248" s="189" t="s">
        <v>1451</v>
      </c>
      <c r="D248" s="180" t="s">
        <v>2196</v>
      </c>
      <c r="E248" s="181">
        <v>3</v>
      </c>
      <c r="F248" s="182"/>
      <c r="G248" s="183">
        <f t="shared" si="0"/>
        <v>0</v>
      </c>
      <c r="H248" s="182"/>
      <c r="I248" s="183">
        <f t="shared" si="1"/>
        <v>0</v>
      </c>
      <c r="J248" s="182"/>
      <c r="K248" s="183">
        <f t="shared" si="2"/>
        <v>0</v>
      </c>
      <c r="L248" s="183">
        <v>21</v>
      </c>
      <c r="M248" s="183">
        <f t="shared" si="3"/>
        <v>0</v>
      </c>
      <c r="N248" s="183">
        <v>3.9E-2</v>
      </c>
      <c r="O248" s="183">
        <f t="shared" si="4"/>
        <v>0.12</v>
      </c>
      <c r="P248" s="183">
        <v>0</v>
      </c>
      <c r="Q248" s="183">
        <f t="shared" si="5"/>
        <v>0</v>
      </c>
      <c r="R248" s="183" t="s">
        <v>2094</v>
      </c>
      <c r="S248" s="183" t="s">
        <v>2019</v>
      </c>
      <c r="T248" s="184" t="s">
        <v>2020</v>
      </c>
      <c r="U248" s="160">
        <v>0</v>
      </c>
      <c r="V248" s="160">
        <f t="shared" si="6"/>
        <v>0</v>
      </c>
      <c r="W248" s="160"/>
      <c r="X248" s="160" t="s">
        <v>2095</v>
      </c>
      <c r="Y248" s="151"/>
      <c r="Z248" s="151"/>
      <c r="AA248" s="151"/>
      <c r="AB248" s="151"/>
      <c r="AC248" s="151"/>
      <c r="AD248" s="151"/>
      <c r="AE248" s="151"/>
      <c r="AF248" s="151"/>
      <c r="AG248" s="151" t="s">
        <v>2096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>
      <c r="A249" s="178">
        <v>75</v>
      </c>
      <c r="B249" s="179" t="s">
        <v>1452</v>
      </c>
      <c r="C249" s="189" t="s">
        <v>1453</v>
      </c>
      <c r="D249" s="180" t="s">
        <v>2196</v>
      </c>
      <c r="E249" s="181">
        <v>2</v>
      </c>
      <c r="F249" s="182"/>
      <c r="G249" s="183">
        <f t="shared" si="0"/>
        <v>0</v>
      </c>
      <c r="H249" s="182"/>
      <c r="I249" s="183">
        <f t="shared" si="1"/>
        <v>0</v>
      </c>
      <c r="J249" s="182"/>
      <c r="K249" s="183">
        <f t="shared" si="2"/>
        <v>0</v>
      </c>
      <c r="L249" s="183">
        <v>21</v>
      </c>
      <c r="M249" s="183">
        <f t="shared" si="3"/>
        <v>0</v>
      </c>
      <c r="N249" s="183">
        <v>5.0999999999999997E-2</v>
      </c>
      <c r="O249" s="183">
        <f t="shared" si="4"/>
        <v>0.1</v>
      </c>
      <c r="P249" s="183">
        <v>0</v>
      </c>
      <c r="Q249" s="183">
        <f t="shared" si="5"/>
        <v>0</v>
      </c>
      <c r="R249" s="183" t="s">
        <v>2094</v>
      </c>
      <c r="S249" s="183" t="s">
        <v>2019</v>
      </c>
      <c r="T249" s="184" t="s">
        <v>2020</v>
      </c>
      <c r="U249" s="160">
        <v>0</v>
      </c>
      <c r="V249" s="160">
        <f t="shared" si="6"/>
        <v>0</v>
      </c>
      <c r="W249" s="160"/>
      <c r="X249" s="160" t="s">
        <v>2095</v>
      </c>
      <c r="Y249" s="151"/>
      <c r="Z249" s="151"/>
      <c r="AA249" s="151"/>
      <c r="AB249" s="151"/>
      <c r="AC249" s="151"/>
      <c r="AD249" s="151"/>
      <c r="AE249" s="151"/>
      <c r="AF249" s="151"/>
      <c r="AG249" s="151" t="s">
        <v>2096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>
      <c r="A250" s="178">
        <v>76</v>
      </c>
      <c r="B250" s="179" t="s">
        <v>1454</v>
      </c>
      <c r="C250" s="189" t="s">
        <v>1455</v>
      </c>
      <c r="D250" s="180" t="s">
        <v>2196</v>
      </c>
      <c r="E250" s="181">
        <v>8</v>
      </c>
      <c r="F250" s="182"/>
      <c r="G250" s="183">
        <f t="shared" si="0"/>
        <v>0</v>
      </c>
      <c r="H250" s="182"/>
      <c r="I250" s="183">
        <f t="shared" si="1"/>
        <v>0</v>
      </c>
      <c r="J250" s="182"/>
      <c r="K250" s="183">
        <f t="shared" si="2"/>
        <v>0</v>
      </c>
      <c r="L250" s="183">
        <v>21</v>
      </c>
      <c r="M250" s="183">
        <f t="shared" si="3"/>
        <v>0</v>
      </c>
      <c r="N250" s="183">
        <v>0.08</v>
      </c>
      <c r="O250" s="183">
        <f t="shared" si="4"/>
        <v>0.64</v>
      </c>
      <c r="P250" s="183">
        <v>0</v>
      </c>
      <c r="Q250" s="183">
        <f t="shared" si="5"/>
        <v>0</v>
      </c>
      <c r="R250" s="183" t="s">
        <v>2094</v>
      </c>
      <c r="S250" s="183" t="s">
        <v>2019</v>
      </c>
      <c r="T250" s="184" t="s">
        <v>2020</v>
      </c>
      <c r="U250" s="160">
        <v>0</v>
      </c>
      <c r="V250" s="160">
        <f t="shared" si="6"/>
        <v>0</v>
      </c>
      <c r="W250" s="160"/>
      <c r="X250" s="160" t="s">
        <v>2095</v>
      </c>
      <c r="Y250" s="151"/>
      <c r="Z250" s="151"/>
      <c r="AA250" s="151"/>
      <c r="AB250" s="151"/>
      <c r="AC250" s="151"/>
      <c r="AD250" s="151"/>
      <c r="AE250" s="151"/>
      <c r="AF250" s="151"/>
      <c r="AG250" s="151" t="s">
        <v>2096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>
      <c r="A251" s="178">
        <v>77</v>
      </c>
      <c r="B251" s="179" t="s">
        <v>1456</v>
      </c>
      <c r="C251" s="189" t="s">
        <v>1457</v>
      </c>
      <c r="D251" s="180" t="s">
        <v>2196</v>
      </c>
      <c r="E251" s="181">
        <v>5</v>
      </c>
      <c r="F251" s="182"/>
      <c r="G251" s="183">
        <f t="shared" si="0"/>
        <v>0</v>
      </c>
      <c r="H251" s="182"/>
      <c r="I251" s="183">
        <f t="shared" si="1"/>
        <v>0</v>
      </c>
      <c r="J251" s="182"/>
      <c r="K251" s="183">
        <f t="shared" si="2"/>
        <v>0</v>
      </c>
      <c r="L251" s="183">
        <v>21</v>
      </c>
      <c r="M251" s="183">
        <f t="shared" si="3"/>
        <v>0</v>
      </c>
      <c r="N251" s="183">
        <v>6.8000000000000005E-2</v>
      </c>
      <c r="O251" s="183">
        <f t="shared" si="4"/>
        <v>0.34</v>
      </c>
      <c r="P251" s="183">
        <v>0</v>
      </c>
      <c r="Q251" s="183">
        <f t="shared" si="5"/>
        <v>0</v>
      </c>
      <c r="R251" s="183" t="s">
        <v>2094</v>
      </c>
      <c r="S251" s="183" t="s">
        <v>2019</v>
      </c>
      <c r="T251" s="184" t="s">
        <v>2020</v>
      </c>
      <c r="U251" s="160">
        <v>0</v>
      </c>
      <c r="V251" s="160">
        <f t="shared" si="6"/>
        <v>0</v>
      </c>
      <c r="W251" s="160"/>
      <c r="X251" s="160" t="s">
        <v>2095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2096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ht="22.5" outlineLevel="1">
      <c r="A252" s="178">
        <v>78</v>
      </c>
      <c r="B252" s="179" t="s">
        <v>1458</v>
      </c>
      <c r="C252" s="189" t="s">
        <v>1459</v>
      </c>
      <c r="D252" s="180" t="s">
        <v>2196</v>
      </c>
      <c r="E252" s="181">
        <v>11</v>
      </c>
      <c r="F252" s="182"/>
      <c r="G252" s="183">
        <f t="shared" si="0"/>
        <v>0</v>
      </c>
      <c r="H252" s="182"/>
      <c r="I252" s="183">
        <f t="shared" si="1"/>
        <v>0</v>
      </c>
      <c r="J252" s="182"/>
      <c r="K252" s="183">
        <f t="shared" si="2"/>
        <v>0</v>
      </c>
      <c r="L252" s="183">
        <v>21</v>
      </c>
      <c r="M252" s="183">
        <f t="shared" si="3"/>
        <v>0</v>
      </c>
      <c r="N252" s="183">
        <v>0.58499999999999996</v>
      </c>
      <c r="O252" s="183">
        <f t="shared" si="4"/>
        <v>6.44</v>
      </c>
      <c r="P252" s="183">
        <v>0</v>
      </c>
      <c r="Q252" s="183">
        <f t="shared" si="5"/>
        <v>0</v>
      </c>
      <c r="R252" s="183" t="s">
        <v>2094</v>
      </c>
      <c r="S252" s="183" t="s">
        <v>2019</v>
      </c>
      <c r="T252" s="184" t="s">
        <v>2020</v>
      </c>
      <c r="U252" s="160">
        <v>0</v>
      </c>
      <c r="V252" s="160">
        <f t="shared" si="6"/>
        <v>0</v>
      </c>
      <c r="W252" s="160"/>
      <c r="X252" s="160" t="s">
        <v>2095</v>
      </c>
      <c r="Y252" s="151"/>
      <c r="Z252" s="151"/>
      <c r="AA252" s="151"/>
      <c r="AB252" s="151"/>
      <c r="AC252" s="151"/>
      <c r="AD252" s="151"/>
      <c r="AE252" s="151"/>
      <c r="AF252" s="151"/>
      <c r="AG252" s="151" t="s">
        <v>2096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ht="22.5" outlineLevel="1">
      <c r="A253" s="178">
        <v>79</v>
      </c>
      <c r="B253" s="179" t="s">
        <v>1460</v>
      </c>
      <c r="C253" s="189" t="s">
        <v>1461</v>
      </c>
      <c r="D253" s="180" t="s">
        <v>2196</v>
      </c>
      <c r="E253" s="181">
        <v>7</v>
      </c>
      <c r="F253" s="182"/>
      <c r="G253" s="183">
        <f t="shared" si="0"/>
        <v>0</v>
      </c>
      <c r="H253" s="182"/>
      <c r="I253" s="183">
        <f t="shared" si="1"/>
        <v>0</v>
      </c>
      <c r="J253" s="182"/>
      <c r="K253" s="183">
        <f t="shared" si="2"/>
        <v>0</v>
      </c>
      <c r="L253" s="183">
        <v>21</v>
      </c>
      <c r="M253" s="183">
        <f t="shared" si="3"/>
        <v>0</v>
      </c>
      <c r="N253" s="183">
        <v>0.25</v>
      </c>
      <c r="O253" s="183">
        <f t="shared" si="4"/>
        <v>1.75</v>
      </c>
      <c r="P253" s="183">
        <v>0</v>
      </c>
      <c r="Q253" s="183">
        <f t="shared" si="5"/>
        <v>0</v>
      </c>
      <c r="R253" s="183" t="s">
        <v>2094</v>
      </c>
      <c r="S253" s="183" t="s">
        <v>2019</v>
      </c>
      <c r="T253" s="184" t="s">
        <v>2020</v>
      </c>
      <c r="U253" s="160">
        <v>0</v>
      </c>
      <c r="V253" s="160">
        <f t="shared" si="6"/>
        <v>0</v>
      </c>
      <c r="W253" s="160"/>
      <c r="X253" s="160" t="s">
        <v>2095</v>
      </c>
      <c r="Y253" s="151"/>
      <c r="Z253" s="151"/>
      <c r="AA253" s="151"/>
      <c r="AB253" s="151"/>
      <c r="AC253" s="151"/>
      <c r="AD253" s="151"/>
      <c r="AE253" s="151"/>
      <c r="AF253" s="151"/>
      <c r="AG253" s="151" t="s">
        <v>2096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ht="22.5" outlineLevel="1">
      <c r="A254" s="178">
        <v>80</v>
      </c>
      <c r="B254" s="179" t="s">
        <v>1462</v>
      </c>
      <c r="C254" s="189" t="s">
        <v>1463</v>
      </c>
      <c r="D254" s="180" t="s">
        <v>2196</v>
      </c>
      <c r="E254" s="181">
        <v>6</v>
      </c>
      <c r="F254" s="182"/>
      <c r="G254" s="183">
        <f t="shared" si="0"/>
        <v>0</v>
      </c>
      <c r="H254" s="182"/>
      <c r="I254" s="183">
        <f t="shared" si="1"/>
        <v>0</v>
      </c>
      <c r="J254" s="182"/>
      <c r="K254" s="183">
        <f t="shared" si="2"/>
        <v>0</v>
      </c>
      <c r="L254" s="183">
        <v>21</v>
      </c>
      <c r="M254" s="183">
        <f t="shared" si="3"/>
        <v>0</v>
      </c>
      <c r="N254" s="183">
        <v>0.5</v>
      </c>
      <c r="O254" s="183">
        <f t="shared" si="4"/>
        <v>3</v>
      </c>
      <c r="P254" s="183">
        <v>0</v>
      </c>
      <c r="Q254" s="183">
        <f t="shared" si="5"/>
        <v>0</v>
      </c>
      <c r="R254" s="183" t="s">
        <v>2094</v>
      </c>
      <c r="S254" s="183" t="s">
        <v>2019</v>
      </c>
      <c r="T254" s="184" t="s">
        <v>2020</v>
      </c>
      <c r="U254" s="160">
        <v>0</v>
      </c>
      <c r="V254" s="160">
        <f t="shared" si="6"/>
        <v>0</v>
      </c>
      <c r="W254" s="160"/>
      <c r="X254" s="160" t="s">
        <v>2095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2096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ht="22.5" outlineLevel="1">
      <c r="A255" s="178">
        <v>81</v>
      </c>
      <c r="B255" s="179" t="s">
        <v>1464</v>
      </c>
      <c r="C255" s="189" t="s">
        <v>1465</v>
      </c>
      <c r="D255" s="180" t="s">
        <v>2196</v>
      </c>
      <c r="E255" s="181">
        <v>6</v>
      </c>
      <c r="F255" s="182"/>
      <c r="G255" s="183">
        <f t="shared" si="0"/>
        <v>0</v>
      </c>
      <c r="H255" s="182"/>
      <c r="I255" s="183">
        <f t="shared" si="1"/>
        <v>0</v>
      </c>
      <c r="J255" s="182"/>
      <c r="K255" s="183">
        <f t="shared" si="2"/>
        <v>0</v>
      </c>
      <c r="L255" s="183">
        <v>21</v>
      </c>
      <c r="M255" s="183">
        <f t="shared" si="3"/>
        <v>0</v>
      </c>
      <c r="N255" s="183">
        <v>1</v>
      </c>
      <c r="O255" s="183">
        <f t="shared" si="4"/>
        <v>6</v>
      </c>
      <c r="P255" s="183">
        <v>0</v>
      </c>
      <c r="Q255" s="183">
        <f t="shared" si="5"/>
        <v>0</v>
      </c>
      <c r="R255" s="183" t="s">
        <v>2094</v>
      </c>
      <c r="S255" s="183" t="s">
        <v>2019</v>
      </c>
      <c r="T255" s="184" t="s">
        <v>2020</v>
      </c>
      <c r="U255" s="160">
        <v>0</v>
      </c>
      <c r="V255" s="160">
        <f t="shared" si="6"/>
        <v>0</v>
      </c>
      <c r="W255" s="160"/>
      <c r="X255" s="160" t="s">
        <v>2095</v>
      </c>
      <c r="Y255" s="151"/>
      <c r="Z255" s="151"/>
      <c r="AA255" s="151"/>
      <c r="AB255" s="151"/>
      <c r="AC255" s="151"/>
      <c r="AD255" s="151"/>
      <c r="AE255" s="151"/>
      <c r="AF255" s="151"/>
      <c r="AG255" s="151" t="s">
        <v>2096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ht="22.5" outlineLevel="1">
      <c r="A256" s="178">
        <v>82</v>
      </c>
      <c r="B256" s="179" t="s">
        <v>1466</v>
      </c>
      <c r="C256" s="189" t="s">
        <v>1467</v>
      </c>
      <c r="D256" s="180" t="s">
        <v>2196</v>
      </c>
      <c r="E256" s="181">
        <v>11</v>
      </c>
      <c r="F256" s="182"/>
      <c r="G256" s="183">
        <f t="shared" si="0"/>
        <v>0</v>
      </c>
      <c r="H256" s="182"/>
      <c r="I256" s="183">
        <f t="shared" si="1"/>
        <v>0</v>
      </c>
      <c r="J256" s="182"/>
      <c r="K256" s="183">
        <f t="shared" si="2"/>
        <v>0</v>
      </c>
      <c r="L256" s="183">
        <v>21</v>
      </c>
      <c r="M256" s="183">
        <f t="shared" si="3"/>
        <v>0</v>
      </c>
      <c r="N256" s="183">
        <v>1.6</v>
      </c>
      <c r="O256" s="183">
        <f t="shared" si="4"/>
        <v>17.600000000000001</v>
      </c>
      <c r="P256" s="183">
        <v>0</v>
      </c>
      <c r="Q256" s="183">
        <f t="shared" si="5"/>
        <v>0</v>
      </c>
      <c r="R256" s="183" t="s">
        <v>2094</v>
      </c>
      <c r="S256" s="183" t="s">
        <v>2019</v>
      </c>
      <c r="T256" s="184" t="s">
        <v>2020</v>
      </c>
      <c r="U256" s="160">
        <v>0</v>
      </c>
      <c r="V256" s="160">
        <f t="shared" si="6"/>
        <v>0</v>
      </c>
      <c r="W256" s="160"/>
      <c r="X256" s="160" t="s">
        <v>2095</v>
      </c>
      <c r="Y256" s="151"/>
      <c r="Z256" s="151"/>
      <c r="AA256" s="151"/>
      <c r="AB256" s="151"/>
      <c r="AC256" s="151"/>
      <c r="AD256" s="151"/>
      <c r="AE256" s="151"/>
      <c r="AF256" s="151"/>
      <c r="AG256" s="151" t="s">
        <v>2096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ht="22.5" outlineLevel="1">
      <c r="A257" s="170">
        <v>83</v>
      </c>
      <c r="B257" s="171" t="s">
        <v>1468</v>
      </c>
      <c r="C257" s="187" t="s">
        <v>1469</v>
      </c>
      <c r="D257" s="172" t="s">
        <v>2196</v>
      </c>
      <c r="E257" s="173">
        <v>30</v>
      </c>
      <c r="F257" s="174"/>
      <c r="G257" s="175">
        <f t="shared" si="0"/>
        <v>0</v>
      </c>
      <c r="H257" s="174"/>
      <c r="I257" s="175">
        <f t="shared" si="1"/>
        <v>0</v>
      </c>
      <c r="J257" s="174"/>
      <c r="K257" s="175">
        <f t="shared" si="2"/>
        <v>0</v>
      </c>
      <c r="L257" s="175">
        <v>21</v>
      </c>
      <c r="M257" s="175">
        <f t="shared" si="3"/>
        <v>0</v>
      </c>
      <c r="N257" s="175">
        <v>2E-3</v>
      </c>
      <c r="O257" s="175">
        <f t="shared" si="4"/>
        <v>0.06</v>
      </c>
      <c r="P257" s="175">
        <v>0</v>
      </c>
      <c r="Q257" s="175">
        <f t="shared" si="5"/>
        <v>0</v>
      </c>
      <c r="R257" s="175" t="s">
        <v>2094</v>
      </c>
      <c r="S257" s="175" t="s">
        <v>2019</v>
      </c>
      <c r="T257" s="176" t="s">
        <v>2020</v>
      </c>
      <c r="U257" s="160">
        <v>0</v>
      </c>
      <c r="V257" s="160">
        <f t="shared" si="6"/>
        <v>0</v>
      </c>
      <c r="W257" s="160"/>
      <c r="X257" s="160" t="s">
        <v>2095</v>
      </c>
      <c r="Y257" s="151"/>
      <c r="Z257" s="151"/>
      <c r="AA257" s="151"/>
      <c r="AB257" s="151"/>
      <c r="AC257" s="151"/>
      <c r="AD257" s="151"/>
      <c r="AE257" s="151"/>
      <c r="AF257" s="151"/>
      <c r="AG257" s="151" t="s">
        <v>2096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>
      <c r="A258" s="158"/>
      <c r="B258" s="159"/>
      <c r="C258" s="188" t="s">
        <v>1470</v>
      </c>
      <c r="D258" s="161"/>
      <c r="E258" s="162"/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  <c r="Y258" s="151"/>
      <c r="Z258" s="151"/>
      <c r="AA258" s="151"/>
      <c r="AB258" s="151"/>
      <c r="AC258" s="151"/>
      <c r="AD258" s="151"/>
      <c r="AE258" s="151"/>
      <c r="AF258" s="151"/>
      <c r="AG258" s="151" t="s">
        <v>2034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>
      <c r="A259" s="158"/>
      <c r="B259" s="159"/>
      <c r="C259" s="188" t="s">
        <v>1419</v>
      </c>
      <c r="D259" s="161"/>
      <c r="E259" s="162"/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2034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>
      <c r="A260" s="158"/>
      <c r="B260" s="159"/>
      <c r="C260" s="188" t="s">
        <v>1420</v>
      </c>
      <c r="D260" s="161"/>
      <c r="E260" s="162"/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60"/>
      <c r="Y260" s="151"/>
      <c r="Z260" s="151"/>
      <c r="AA260" s="151"/>
      <c r="AB260" s="151"/>
      <c r="AC260" s="151"/>
      <c r="AD260" s="151"/>
      <c r="AE260" s="151"/>
      <c r="AF260" s="151"/>
      <c r="AG260" s="151" t="s">
        <v>2034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>
      <c r="A261" s="158"/>
      <c r="B261" s="159"/>
      <c r="C261" s="188" t="s">
        <v>1424</v>
      </c>
      <c r="D261" s="161"/>
      <c r="E261" s="162"/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2034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>
      <c r="A262" s="158"/>
      <c r="B262" s="159"/>
      <c r="C262" s="188" t="s">
        <v>2453</v>
      </c>
      <c r="D262" s="161"/>
      <c r="E262" s="162">
        <v>30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2034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>
      <c r="A263" s="164" t="s">
        <v>2013</v>
      </c>
      <c r="B263" s="165" t="s">
        <v>1932</v>
      </c>
      <c r="C263" s="186" t="s">
        <v>1933</v>
      </c>
      <c r="D263" s="166"/>
      <c r="E263" s="167"/>
      <c r="F263" s="168"/>
      <c r="G263" s="168">
        <f>SUMIF(AG264:AG277,"&lt;&gt;NOR",G264:G277)</f>
        <v>0</v>
      </c>
      <c r="H263" s="168"/>
      <c r="I263" s="168">
        <f>SUM(I264:I277)</f>
        <v>0</v>
      </c>
      <c r="J263" s="168"/>
      <c r="K263" s="168">
        <f>SUM(K264:K277)</f>
        <v>0</v>
      </c>
      <c r="L263" s="168"/>
      <c r="M263" s="168">
        <f>SUM(M264:M277)</f>
        <v>0</v>
      </c>
      <c r="N263" s="168"/>
      <c r="O263" s="168">
        <f>SUM(O264:O277)</f>
        <v>0.9</v>
      </c>
      <c r="P263" s="168"/>
      <c r="Q263" s="168">
        <f>SUM(Q264:Q277)</f>
        <v>0</v>
      </c>
      <c r="R263" s="168"/>
      <c r="S263" s="168"/>
      <c r="T263" s="169"/>
      <c r="U263" s="163"/>
      <c r="V263" s="163">
        <f>SUM(V264:V277)</f>
        <v>109.62</v>
      </c>
      <c r="W263" s="163"/>
      <c r="X263" s="163"/>
      <c r="AG263" t="s">
        <v>2014</v>
      </c>
    </row>
    <row r="264" spans="1:60" outlineLevel="1">
      <c r="A264" s="170">
        <v>84</v>
      </c>
      <c r="B264" s="171" t="s">
        <v>1471</v>
      </c>
      <c r="C264" s="187" t="s">
        <v>1472</v>
      </c>
      <c r="D264" s="172" t="s">
        <v>2099</v>
      </c>
      <c r="E264" s="173">
        <v>210</v>
      </c>
      <c r="F264" s="174"/>
      <c r="G264" s="175">
        <f>ROUND(E264*F264,2)</f>
        <v>0</v>
      </c>
      <c r="H264" s="174"/>
      <c r="I264" s="175">
        <f>ROUND(E264*H264,2)</f>
        <v>0</v>
      </c>
      <c r="J264" s="174"/>
      <c r="K264" s="175">
        <f>ROUND(E264*J264,2)</f>
        <v>0</v>
      </c>
      <c r="L264" s="175">
        <v>21</v>
      </c>
      <c r="M264" s="175">
        <f>G264*(1+L264/100)</f>
        <v>0</v>
      </c>
      <c r="N264" s="175">
        <v>4.3E-3</v>
      </c>
      <c r="O264" s="175">
        <f>ROUND(E264*N264,2)</f>
        <v>0.9</v>
      </c>
      <c r="P264" s="175">
        <v>0</v>
      </c>
      <c r="Q264" s="175">
        <f>ROUND(E264*P264,2)</f>
        <v>0</v>
      </c>
      <c r="R264" s="175" t="s">
        <v>2310</v>
      </c>
      <c r="S264" s="175" t="s">
        <v>2019</v>
      </c>
      <c r="T264" s="176" t="s">
        <v>2020</v>
      </c>
      <c r="U264" s="160">
        <v>0.20799999999999999</v>
      </c>
      <c r="V264" s="160">
        <f>ROUND(E264*U264,2)</f>
        <v>43.68</v>
      </c>
      <c r="W264" s="160"/>
      <c r="X264" s="160" t="s">
        <v>2021</v>
      </c>
      <c r="Y264" s="151"/>
      <c r="Z264" s="151"/>
      <c r="AA264" s="151"/>
      <c r="AB264" s="151"/>
      <c r="AC264" s="151"/>
      <c r="AD264" s="151"/>
      <c r="AE264" s="151"/>
      <c r="AF264" s="151"/>
      <c r="AG264" s="151" t="s">
        <v>2022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>
      <c r="A265" s="158"/>
      <c r="B265" s="159"/>
      <c r="C265" s="248" t="s">
        <v>1473</v>
      </c>
      <c r="D265" s="249"/>
      <c r="E265" s="249"/>
      <c r="F265" s="249"/>
      <c r="G265" s="249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60"/>
      <c r="Y265" s="151"/>
      <c r="Z265" s="151"/>
      <c r="AA265" s="151"/>
      <c r="AB265" s="151"/>
      <c r="AC265" s="151"/>
      <c r="AD265" s="151"/>
      <c r="AE265" s="151"/>
      <c r="AF265" s="151"/>
      <c r="AG265" s="151" t="s">
        <v>2024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58"/>
      <c r="B266" s="159"/>
      <c r="C266" s="188" t="s">
        <v>1474</v>
      </c>
      <c r="D266" s="161"/>
      <c r="E266" s="162"/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2034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58"/>
      <c r="B267" s="159"/>
      <c r="C267" s="188" t="s">
        <v>1475</v>
      </c>
      <c r="D267" s="161"/>
      <c r="E267" s="162"/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2034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>
      <c r="A268" s="158"/>
      <c r="B268" s="159"/>
      <c r="C268" s="188" t="s">
        <v>1476</v>
      </c>
      <c r="D268" s="161"/>
      <c r="E268" s="162">
        <v>210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51"/>
      <c r="Z268" s="151"/>
      <c r="AA268" s="151"/>
      <c r="AB268" s="151"/>
      <c r="AC268" s="151"/>
      <c r="AD268" s="151"/>
      <c r="AE268" s="151"/>
      <c r="AF268" s="151"/>
      <c r="AG268" s="151" t="s">
        <v>2034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>
      <c r="A269" s="170">
        <v>85</v>
      </c>
      <c r="B269" s="171" t="s">
        <v>1477</v>
      </c>
      <c r="C269" s="187" t="s">
        <v>1478</v>
      </c>
      <c r="D269" s="172" t="s">
        <v>2099</v>
      </c>
      <c r="E269" s="173">
        <v>420</v>
      </c>
      <c r="F269" s="174"/>
      <c r="G269" s="175">
        <f>ROUND(E269*F269,2)</f>
        <v>0</v>
      </c>
      <c r="H269" s="174"/>
      <c r="I269" s="175">
        <f>ROUND(E269*H269,2)</f>
        <v>0</v>
      </c>
      <c r="J269" s="174"/>
      <c r="K269" s="175">
        <f>ROUND(E269*J269,2)</f>
        <v>0</v>
      </c>
      <c r="L269" s="175">
        <v>21</v>
      </c>
      <c r="M269" s="175">
        <f>G269*(1+L269/100)</f>
        <v>0</v>
      </c>
      <c r="N269" s="175">
        <v>0</v>
      </c>
      <c r="O269" s="175">
        <f>ROUND(E269*N269,2)</f>
        <v>0</v>
      </c>
      <c r="P269" s="175">
        <v>0</v>
      </c>
      <c r="Q269" s="175">
        <f>ROUND(E269*P269,2)</f>
        <v>0</v>
      </c>
      <c r="R269" s="175" t="s">
        <v>2310</v>
      </c>
      <c r="S269" s="175" t="s">
        <v>2019</v>
      </c>
      <c r="T269" s="176" t="s">
        <v>2020</v>
      </c>
      <c r="U269" s="160">
        <v>0.12</v>
      </c>
      <c r="V269" s="160">
        <f>ROUND(E269*U269,2)</f>
        <v>50.4</v>
      </c>
      <c r="W269" s="160"/>
      <c r="X269" s="160" t="s">
        <v>2021</v>
      </c>
      <c r="Y269" s="151"/>
      <c r="Z269" s="151"/>
      <c r="AA269" s="151"/>
      <c r="AB269" s="151"/>
      <c r="AC269" s="151"/>
      <c r="AD269" s="151"/>
      <c r="AE269" s="151"/>
      <c r="AF269" s="151"/>
      <c r="AG269" s="151" t="s">
        <v>2022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248" t="s">
        <v>1479</v>
      </c>
      <c r="D270" s="249"/>
      <c r="E270" s="249"/>
      <c r="F270" s="249"/>
      <c r="G270" s="249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2024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188" t="s">
        <v>1480</v>
      </c>
      <c r="D271" s="161"/>
      <c r="E271" s="162"/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2034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>
      <c r="A272" s="158"/>
      <c r="B272" s="159"/>
      <c r="C272" s="188" t="s">
        <v>1481</v>
      </c>
      <c r="D272" s="161"/>
      <c r="E272" s="162">
        <v>420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60"/>
      <c r="Y272" s="151"/>
      <c r="Z272" s="151"/>
      <c r="AA272" s="151"/>
      <c r="AB272" s="151"/>
      <c r="AC272" s="151"/>
      <c r="AD272" s="151"/>
      <c r="AE272" s="151"/>
      <c r="AF272" s="151"/>
      <c r="AG272" s="151" t="s">
        <v>2034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>
      <c r="A273" s="170">
        <v>86</v>
      </c>
      <c r="B273" s="171" t="s">
        <v>1482</v>
      </c>
      <c r="C273" s="187" t="s">
        <v>1483</v>
      </c>
      <c r="D273" s="172" t="s">
        <v>2099</v>
      </c>
      <c r="E273" s="173">
        <v>420</v>
      </c>
      <c r="F273" s="174"/>
      <c r="G273" s="175">
        <f>ROUND(E273*F273,2)</f>
        <v>0</v>
      </c>
      <c r="H273" s="174"/>
      <c r="I273" s="175">
        <f>ROUND(E273*H273,2)</f>
        <v>0</v>
      </c>
      <c r="J273" s="174"/>
      <c r="K273" s="175">
        <f>ROUND(E273*J273,2)</f>
        <v>0</v>
      </c>
      <c r="L273" s="175">
        <v>21</v>
      </c>
      <c r="M273" s="175">
        <f>G273*(1+L273/100)</f>
        <v>0</v>
      </c>
      <c r="N273" s="175">
        <v>0</v>
      </c>
      <c r="O273" s="175">
        <f>ROUND(E273*N273,2)</f>
        <v>0</v>
      </c>
      <c r="P273" s="175">
        <v>0</v>
      </c>
      <c r="Q273" s="175">
        <f>ROUND(E273*P273,2)</f>
        <v>0</v>
      </c>
      <c r="R273" s="175" t="s">
        <v>2310</v>
      </c>
      <c r="S273" s="175" t="s">
        <v>2019</v>
      </c>
      <c r="T273" s="176" t="s">
        <v>2020</v>
      </c>
      <c r="U273" s="160">
        <v>3.6999999999999998E-2</v>
      </c>
      <c r="V273" s="160">
        <f>ROUND(E273*U273,2)</f>
        <v>15.54</v>
      </c>
      <c r="W273" s="160"/>
      <c r="X273" s="160" t="s">
        <v>2021</v>
      </c>
      <c r="Y273" s="151"/>
      <c r="Z273" s="151"/>
      <c r="AA273" s="151"/>
      <c r="AB273" s="151"/>
      <c r="AC273" s="151"/>
      <c r="AD273" s="151"/>
      <c r="AE273" s="151"/>
      <c r="AF273" s="151"/>
      <c r="AG273" s="151" t="s">
        <v>2022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>
      <c r="A274" s="158"/>
      <c r="B274" s="159"/>
      <c r="C274" s="248" t="s">
        <v>1484</v>
      </c>
      <c r="D274" s="249"/>
      <c r="E274" s="249"/>
      <c r="F274" s="249"/>
      <c r="G274" s="249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60"/>
      <c r="Y274" s="151"/>
      <c r="Z274" s="151"/>
      <c r="AA274" s="151"/>
      <c r="AB274" s="151"/>
      <c r="AC274" s="151"/>
      <c r="AD274" s="151"/>
      <c r="AE274" s="151"/>
      <c r="AF274" s="151"/>
      <c r="AG274" s="151" t="s">
        <v>2024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>
      <c r="A275" s="158"/>
      <c r="B275" s="159"/>
      <c r="C275" s="188" t="s">
        <v>1485</v>
      </c>
      <c r="D275" s="161"/>
      <c r="E275" s="162"/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60"/>
      <c r="Y275" s="151"/>
      <c r="Z275" s="151"/>
      <c r="AA275" s="151"/>
      <c r="AB275" s="151"/>
      <c r="AC275" s="151"/>
      <c r="AD275" s="151"/>
      <c r="AE275" s="151"/>
      <c r="AF275" s="151"/>
      <c r="AG275" s="151" t="s">
        <v>2034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>
      <c r="A276" s="158"/>
      <c r="B276" s="159"/>
      <c r="C276" s="188" t="s">
        <v>1486</v>
      </c>
      <c r="D276" s="161"/>
      <c r="E276" s="162"/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2034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>
      <c r="A277" s="158"/>
      <c r="B277" s="159"/>
      <c r="C277" s="188" t="s">
        <v>1481</v>
      </c>
      <c r="D277" s="161"/>
      <c r="E277" s="162">
        <v>420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  <c r="Y277" s="151"/>
      <c r="Z277" s="151"/>
      <c r="AA277" s="151"/>
      <c r="AB277" s="151"/>
      <c r="AC277" s="151"/>
      <c r="AD277" s="151"/>
      <c r="AE277" s="151"/>
      <c r="AF277" s="151"/>
      <c r="AG277" s="151" t="s">
        <v>2034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>
      <c r="A278" s="164" t="s">
        <v>2013</v>
      </c>
      <c r="B278" s="165" t="s">
        <v>1940</v>
      </c>
      <c r="C278" s="186" t="s">
        <v>1941</v>
      </c>
      <c r="D278" s="166"/>
      <c r="E278" s="167"/>
      <c r="F278" s="168"/>
      <c r="G278" s="168">
        <f>SUMIF(AG279:AG280,"&lt;&gt;NOR",G279:G280)</f>
        <v>0</v>
      </c>
      <c r="H278" s="168"/>
      <c r="I278" s="168">
        <f>SUM(I279:I280)</f>
        <v>0</v>
      </c>
      <c r="J278" s="168"/>
      <c r="K278" s="168">
        <f>SUM(K279:K280)</f>
        <v>0</v>
      </c>
      <c r="L278" s="168"/>
      <c r="M278" s="168">
        <f>SUM(M279:M280)</f>
        <v>0</v>
      </c>
      <c r="N278" s="168"/>
      <c r="O278" s="168">
        <f>SUM(O279:O280)</f>
        <v>0</v>
      </c>
      <c r="P278" s="168"/>
      <c r="Q278" s="168">
        <f>SUM(Q279:Q280)</f>
        <v>0</v>
      </c>
      <c r="R278" s="168"/>
      <c r="S278" s="168"/>
      <c r="T278" s="169"/>
      <c r="U278" s="163"/>
      <c r="V278" s="163">
        <f>SUM(V279:V280)</f>
        <v>572.84</v>
      </c>
      <c r="W278" s="163"/>
      <c r="X278" s="163"/>
      <c r="AG278" t="s">
        <v>2014</v>
      </c>
    </row>
    <row r="279" spans="1:60" ht="22.5" outlineLevel="1">
      <c r="A279" s="170">
        <v>87</v>
      </c>
      <c r="B279" s="171" t="s">
        <v>1136</v>
      </c>
      <c r="C279" s="187" t="s">
        <v>1137</v>
      </c>
      <c r="D279" s="172" t="s">
        <v>2111</v>
      </c>
      <c r="E279" s="173">
        <v>2708.48038</v>
      </c>
      <c r="F279" s="174"/>
      <c r="G279" s="175">
        <f>ROUND(E279*F279,2)</f>
        <v>0</v>
      </c>
      <c r="H279" s="174"/>
      <c r="I279" s="175">
        <f>ROUND(E279*H279,2)</f>
        <v>0</v>
      </c>
      <c r="J279" s="174"/>
      <c r="K279" s="175">
        <f>ROUND(E279*J279,2)</f>
        <v>0</v>
      </c>
      <c r="L279" s="175">
        <v>21</v>
      </c>
      <c r="M279" s="175">
        <f>G279*(1+L279/100)</f>
        <v>0</v>
      </c>
      <c r="N279" s="175">
        <v>0</v>
      </c>
      <c r="O279" s="175">
        <f>ROUND(E279*N279,2)</f>
        <v>0</v>
      </c>
      <c r="P279" s="175">
        <v>0</v>
      </c>
      <c r="Q279" s="175">
        <f>ROUND(E279*P279,2)</f>
        <v>0</v>
      </c>
      <c r="R279" s="175" t="s">
        <v>2100</v>
      </c>
      <c r="S279" s="175" t="s">
        <v>2019</v>
      </c>
      <c r="T279" s="176" t="s">
        <v>2020</v>
      </c>
      <c r="U279" s="160">
        <v>0.21149999999999999</v>
      </c>
      <c r="V279" s="160">
        <f>ROUND(E279*U279,2)</f>
        <v>572.84</v>
      </c>
      <c r="W279" s="160"/>
      <c r="X279" s="160" t="s">
        <v>2021</v>
      </c>
      <c r="Y279" s="151"/>
      <c r="Z279" s="151"/>
      <c r="AA279" s="151"/>
      <c r="AB279" s="151"/>
      <c r="AC279" s="151"/>
      <c r="AD279" s="151"/>
      <c r="AE279" s="151"/>
      <c r="AF279" s="151"/>
      <c r="AG279" s="151" t="s">
        <v>2022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>
      <c r="A280" s="158"/>
      <c r="B280" s="159"/>
      <c r="C280" s="248" t="s">
        <v>1138</v>
      </c>
      <c r="D280" s="249"/>
      <c r="E280" s="249"/>
      <c r="F280" s="249"/>
      <c r="G280" s="249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60"/>
      <c r="Y280" s="151"/>
      <c r="Z280" s="151"/>
      <c r="AA280" s="151"/>
      <c r="AB280" s="151"/>
      <c r="AC280" s="151"/>
      <c r="AD280" s="151"/>
      <c r="AE280" s="151"/>
      <c r="AF280" s="151"/>
      <c r="AG280" s="151" t="s">
        <v>2024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>
      <c r="A281" s="164" t="s">
        <v>2013</v>
      </c>
      <c r="B281" s="165" t="s">
        <v>1982</v>
      </c>
      <c r="C281" s="186" t="s">
        <v>1983</v>
      </c>
      <c r="D281" s="166"/>
      <c r="E281" s="167"/>
      <c r="F281" s="168"/>
      <c r="G281" s="168">
        <f>SUMIF(AG282:AG305,"&lt;&gt;NOR",G282:G305)</f>
        <v>0</v>
      </c>
      <c r="H281" s="168"/>
      <c r="I281" s="168">
        <f>SUM(I282:I305)</f>
        <v>0</v>
      </c>
      <c r="J281" s="168"/>
      <c r="K281" s="168">
        <f>SUM(K282:K305)</f>
        <v>0</v>
      </c>
      <c r="L281" s="168"/>
      <c r="M281" s="168">
        <f>SUM(M282:M305)</f>
        <v>0</v>
      </c>
      <c r="N281" s="168"/>
      <c r="O281" s="168">
        <f>SUM(O282:O305)</f>
        <v>0</v>
      </c>
      <c r="P281" s="168"/>
      <c r="Q281" s="168">
        <f>SUM(Q282:Q305)</f>
        <v>0</v>
      </c>
      <c r="R281" s="168"/>
      <c r="S281" s="168"/>
      <c r="T281" s="169"/>
      <c r="U281" s="163"/>
      <c r="V281" s="163">
        <f>SUM(V282:V305)</f>
        <v>182.1</v>
      </c>
      <c r="W281" s="163"/>
      <c r="X281" s="163"/>
      <c r="AG281" t="s">
        <v>2014</v>
      </c>
    </row>
    <row r="282" spans="1:60" outlineLevel="1">
      <c r="A282" s="170">
        <v>88</v>
      </c>
      <c r="B282" s="171" t="s">
        <v>1487</v>
      </c>
      <c r="C282" s="187" t="s">
        <v>1488</v>
      </c>
      <c r="D282" s="172" t="s">
        <v>2111</v>
      </c>
      <c r="E282" s="173">
        <v>857.2731</v>
      </c>
      <c r="F282" s="174"/>
      <c r="G282" s="175">
        <f>ROUND(E282*F282,2)</f>
        <v>0</v>
      </c>
      <c r="H282" s="174"/>
      <c r="I282" s="175">
        <f>ROUND(E282*H282,2)</f>
        <v>0</v>
      </c>
      <c r="J282" s="174"/>
      <c r="K282" s="175">
        <f>ROUND(E282*J282,2)</f>
        <v>0</v>
      </c>
      <c r="L282" s="175">
        <v>21</v>
      </c>
      <c r="M282" s="175">
        <f>G282*(1+L282/100)</f>
        <v>0</v>
      </c>
      <c r="N282" s="175">
        <v>0</v>
      </c>
      <c r="O282" s="175">
        <f>ROUND(E282*N282,2)</f>
        <v>0</v>
      </c>
      <c r="P282" s="175">
        <v>0</v>
      </c>
      <c r="Q282" s="175">
        <f>ROUND(E282*P282,2)</f>
        <v>0</v>
      </c>
      <c r="R282" s="175" t="s">
        <v>1489</v>
      </c>
      <c r="S282" s="175" t="s">
        <v>1490</v>
      </c>
      <c r="T282" s="176" t="s">
        <v>1490</v>
      </c>
      <c r="U282" s="160">
        <v>0</v>
      </c>
      <c r="V282" s="160">
        <f>ROUND(E282*U282,2)</f>
        <v>0</v>
      </c>
      <c r="W282" s="160"/>
      <c r="X282" s="160" t="s">
        <v>2021</v>
      </c>
      <c r="Y282" s="151"/>
      <c r="Z282" s="151"/>
      <c r="AA282" s="151"/>
      <c r="AB282" s="151"/>
      <c r="AC282" s="151"/>
      <c r="AD282" s="151"/>
      <c r="AE282" s="151"/>
      <c r="AF282" s="151"/>
      <c r="AG282" s="151" t="s">
        <v>2022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>
      <c r="A283" s="158"/>
      <c r="B283" s="159"/>
      <c r="C283" s="188" t="s">
        <v>1491</v>
      </c>
      <c r="D283" s="161"/>
      <c r="E283" s="162"/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60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2034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>
      <c r="A284" s="158"/>
      <c r="B284" s="159"/>
      <c r="C284" s="188" t="s">
        <v>1492</v>
      </c>
      <c r="D284" s="161"/>
      <c r="E284" s="162"/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60"/>
      <c r="Y284" s="151"/>
      <c r="Z284" s="151"/>
      <c r="AA284" s="151"/>
      <c r="AB284" s="151"/>
      <c r="AC284" s="151"/>
      <c r="AD284" s="151"/>
      <c r="AE284" s="151"/>
      <c r="AF284" s="151"/>
      <c r="AG284" s="151" t="s">
        <v>2034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>
      <c r="A285" s="158"/>
      <c r="B285" s="159"/>
      <c r="C285" s="188" t="s">
        <v>1493</v>
      </c>
      <c r="D285" s="161"/>
      <c r="E285" s="162"/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60"/>
      <c r="Y285" s="151"/>
      <c r="Z285" s="151"/>
      <c r="AA285" s="151"/>
      <c r="AB285" s="151"/>
      <c r="AC285" s="151"/>
      <c r="AD285" s="151"/>
      <c r="AE285" s="151"/>
      <c r="AF285" s="151"/>
      <c r="AG285" s="151" t="s">
        <v>2034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>
      <c r="A286" s="158"/>
      <c r="B286" s="159"/>
      <c r="C286" s="188" t="s">
        <v>1494</v>
      </c>
      <c r="D286" s="161"/>
      <c r="E286" s="162">
        <v>597.20910000000003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60"/>
      <c r="Y286" s="151"/>
      <c r="Z286" s="151"/>
      <c r="AA286" s="151"/>
      <c r="AB286" s="151"/>
      <c r="AC286" s="151"/>
      <c r="AD286" s="151"/>
      <c r="AE286" s="151"/>
      <c r="AF286" s="151"/>
      <c r="AG286" s="151" t="s">
        <v>2034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>
      <c r="A287" s="158"/>
      <c r="B287" s="159"/>
      <c r="C287" s="188" t="s">
        <v>1495</v>
      </c>
      <c r="D287" s="161"/>
      <c r="E287" s="162">
        <v>260.06400000000002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60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2034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>
      <c r="A288" s="170">
        <v>89</v>
      </c>
      <c r="B288" s="171" t="s">
        <v>1496</v>
      </c>
      <c r="C288" s="187" t="s">
        <v>1497</v>
      </c>
      <c r="D288" s="172" t="s">
        <v>2111</v>
      </c>
      <c r="E288" s="173">
        <v>213.90600000000001</v>
      </c>
      <c r="F288" s="174"/>
      <c r="G288" s="175">
        <f>ROUND(E288*F288,2)</f>
        <v>0</v>
      </c>
      <c r="H288" s="174"/>
      <c r="I288" s="175">
        <f>ROUND(E288*H288,2)</f>
        <v>0</v>
      </c>
      <c r="J288" s="174"/>
      <c r="K288" s="175">
        <f>ROUND(E288*J288,2)</f>
        <v>0</v>
      </c>
      <c r="L288" s="175">
        <v>21</v>
      </c>
      <c r="M288" s="175">
        <f>G288*(1+L288/100)</f>
        <v>0</v>
      </c>
      <c r="N288" s="175">
        <v>0</v>
      </c>
      <c r="O288" s="175">
        <f>ROUND(E288*N288,2)</f>
        <v>0</v>
      </c>
      <c r="P288" s="175">
        <v>0</v>
      </c>
      <c r="Q288" s="175">
        <f>ROUND(E288*P288,2)</f>
        <v>0</v>
      </c>
      <c r="R288" s="175" t="s">
        <v>1489</v>
      </c>
      <c r="S288" s="175" t="s">
        <v>1490</v>
      </c>
      <c r="T288" s="176" t="s">
        <v>1490</v>
      </c>
      <c r="U288" s="160">
        <v>0</v>
      </c>
      <c r="V288" s="160">
        <f>ROUND(E288*U288,2)</f>
        <v>0</v>
      </c>
      <c r="W288" s="160"/>
      <c r="X288" s="160" t="s">
        <v>2021</v>
      </c>
      <c r="Y288" s="151"/>
      <c r="Z288" s="151"/>
      <c r="AA288" s="151"/>
      <c r="AB288" s="151"/>
      <c r="AC288" s="151"/>
      <c r="AD288" s="151"/>
      <c r="AE288" s="151"/>
      <c r="AF288" s="151"/>
      <c r="AG288" s="151" t="s">
        <v>2022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>
      <c r="A289" s="158"/>
      <c r="B289" s="159"/>
      <c r="C289" s="188" t="s">
        <v>1498</v>
      </c>
      <c r="D289" s="161"/>
      <c r="E289" s="162"/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60"/>
      <c r="Y289" s="151"/>
      <c r="Z289" s="151"/>
      <c r="AA289" s="151"/>
      <c r="AB289" s="151"/>
      <c r="AC289" s="151"/>
      <c r="AD289" s="151"/>
      <c r="AE289" s="151"/>
      <c r="AF289" s="151"/>
      <c r="AG289" s="151" t="s">
        <v>2034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>
      <c r="A290" s="158"/>
      <c r="B290" s="159"/>
      <c r="C290" s="188" t="s">
        <v>1499</v>
      </c>
      <c r="D290" s="161"/>
      <c r="E290" s="162"/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60"/>
      <c r="Y290" s="151"/>
      <c r="Z290" s="151"/>
      <c r="AA290" s="151"/>
      <c r="AB290" s="151"/>
      <c r="AC290" s="151"/>
      <c r="AD290" s="151"/>
      <c r="AE290" s="151"/>
      <c r="AF290" s="151"/>
      <c r="AG290" s="151" t="s">
        <v>2034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>
      <c r="A291" s="158"/>
      <c r="B291" s="159"/>
      <c r="C291" s="188" t="s">
        <v>1500</v>
      </c>
      <c r="D291" s="161"/>
      <c r="E291" s="162"/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2034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>
      <c r="A292" s="158"/>
      <c r="B292" s="159"/>
      <c r="C292" s="188" t="s">
        <v>1501</v>
      </c>
      <c r="D292" s="161"/>
      <c r="E292" s="162">
        <v>213.90600000000001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60"/>
      <c r="Y292" s="151"/>
      <c r="Z292" s="151"/>
      <c r="AA292" s="151"/>
      <c r="AB292" s="151"/>
      <c r="AC292" s="151"/>
      <c r="AD292" s="151"/>
      <c r="AE292" s="151"/>
      <c r="AF292" s="151"/>
      <c r="AG292" s="151" t="s">
        <v>2034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ht="33.75" outlineLevel="1">
      <c r="A293" s="170">
        <v>90</v>
      </c>
      <c r="B293" s="171" t="s">
        <v>1502</v>
      </c>
      <c r="C293" s="187" t="s">
        <v>1503</v>
      </c>
      <c r="D293" s="172" t="s">
        <v>2111</v>
      </c>
      <c r="E293" s="173">
        <v>1071.1791000000001</v>
      </c>
      <c r="F293" s="174"/>
      <c r="G293" s="175">
        <f>ROUND(E293*F293,2)</f>
        <v>0</v>
      </c>
      <c r="H293" s="174"/>
      <c r="I293" s="175">
        <f>ROUND(E293*H293,2)</f>
        <v>0</v>
      </c>
      <c r="J293" s="174"/>
      <c r="K293" s="175">
        <f>ROUND(E293*J293,2)</f>
        <v>0</v>
      </c>
      <c r="L293" s="175">
        <v>21</v>
      </c>
      <c r="M293" s="175">
        <f>G293*(1+L293/100)</f>
        <v>0</v>
      </c>
      <c r="N293" s="175">
        <v>0</v>
      </c>
      <c r="O293" s="175">
        <f>ROUND(E293*N293,2)</f>
        <v>0</v>
      </c>
      <c r="P293" s="175">
        <v>0</v>
      </c>
      <c r="Q293" s="175">
        <f>ROUND(E293*P293,2)</f>
        <v>0</v>
      </c>
      <c r="R293" s="175" t="s">
        <v>1504</v>
      </c>
      <c r="S293" s="175" t="s">
        <v>2019</v>
      </c>
      <c r="T293" s="176" t="s">
        <v>2020</v>
      </c>
      <c r="U293" s="160">
        <v>0</v>
      </c>
      <c r="V293" s="160">
        <f>ROUND(E293*U293,2)</f>
        <v>0</v>
      </c>
      <c r="W293" s="160"/>
      <c r="X293" s="160" t="s">
        <v>2021</v>
      </c>
      <c r="Y293" s="151"/>
      <c r="Z293" s="151"/>
      <c r="AA293" s="151"/>
      <c r="AB293" s="151"/>
      <c r="AC293" s="151"/>
      <c r="AD293" s="151"/>
      <c r="AE293" s="151"/>
      <c r="AF293" s="151"/>
      <c r="AG293" s="151" t="s">
        <v>2022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>
      <c r="A294" s="158"/>
      <c r="B294" s="159"/>
      <c r="C294" s="248" t="s">
        <v>1505</v>
      </c>
      <c r="D294" s="249"/>
      <c r="E294" s="249"/>
      <c r="F294" s="249"/>
      <c r="G294" s="249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60"/>
      <c r="Y294" s="151"/>
      <c r="Z294" s="151"/>
      <c r="AA294" s="151"/>
      <c r="AB294" s="151"/>
      <c r="AC294" s="151"/>
      <c r="AD294" s="151"/>
      <c r="AE294" s="151"/>
      <c r="AF294" s="151"/>
      <c r="AG294" s="151" t="s">
        <v>2024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>
      <c r="A295" s="158"/>
      <c r="B295" s="159"/>
      <c r="C295" s="188" t="s">
        <v>1506</v>
      </c>
      <c r="D295" s="161"/>
      <c r="E295" s="162">
        <v>213.90600000000001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60"/>
      <c r="Y295" s="151"/>
      <c r="Z295" s="151"/>
      <c r="AA295" s="151"/>
      <c r="AB295" s="151"/>
      <c r="AC295" s="151"/>
      <c r="AD295" s="151"/>
      <c r="AE295" s="151"/>
      <c r="AF295" s="151"/>
      <c r="AG295" s="151" t="s">
        <v>2034</v>
      </c>
      <c r="AH295" s="151">
        <v>5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>
      <c r="A296" s="158"/>
      <c r="B296" s="159"/>
      <c r="C296" s="188" t="s">
        <v>1507</v>
      </c>
      <c r="D296" s="161"/>
      <c r="E296" s="162">
        <v>857.2731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60"/>
      <c r="Y296" s="151"/>
      <c r="Z296" s="151"/>
      <c r="AA296" s="151"/>
      <c r="AB296" s="151"/>
      <c r="AC296" s="151"/>
      <c r="AD296" s="151"/>
      <c r="AE296" s="151"/>
      <c r="AF296" s="151"/>
      <c r="AG296" s="151" t="s">
        <v>2034</v>
      </c>
      <c r="AH296" s="151">
        <v>5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ht="33.75" outlineLevel="1">
      <c r="A297" s="170">
        <v>91</v>
      </c>
      <c r="B297" s="171" t="s">
        <v>1508</v>
      </c>
      <c r="C297" s="187" t="s">
        <v>1509</v>
      </c>
      <c r="D297" s="172" t="s">
        <v>2111</v>
      </c>
      <c r="E297" s="173">
        <v>48203.059500000003</v>
      </c>
      <c r="F297" s="174"/>
      <c r="G297" s="175">
        <f>ROUND(E297*F297,2)</f>
        <v>0</v>
      </c>
      <c r="H297" s="174"/>
      <c r="I297" s="175">
        <f>ROUND(E297*H297,2)</f>
        <v>0</v>
      </c>
      <c r="J297" s="174"/>
      <c r="K297" s="175">
        <f>ROUND(E297*J297,2)</f>
        <v>0</v>
      </c>
      <c r="L297" s="175">
        <v>21</v>
      </c>
      <c r="M297" s="175">
        <f>G297*(1+L297/100)</f>
        <v>0</v>
      </c>
      <c r="N297" s="175">
        <v>0</v>
      </c>
      <c r="O297" s="175">
        <f>ROUND(E297*N297,2)</f>
        <v>0</v>
      </c>
      <c r="P297" s="175">
        <v>0</v>
      </c>
      <c r="Q297" s="175">
        <f>ROUND(E297*P297,2)</f>
        <v>0</v>
      </c>
      <c r="R297" s="175" t="s">
        <v>1504</v>
      </c>
      <c r="S297" s="175" t="s">
        <v>2019</v>
      </c>
      <c r="T297" s="176" t="s">
        <v>2020</v>
      </c>
      <c r="U297" s="160">
        <v>0</v>
      </c>
      <c r="V297" s="160">
        <f>ROUND(E297*U297,2)</f>
        <v>0</v>
      </c>
      <c r="W297" s="160"/>
      <c r="X297" s="160" t="s">
        <v>2021</v>
      </c>
      <c r="Y297" s="151"/>
      <c r="Z297" s="151"/>
      <c r="AA297" s="151"/>
      <c r="AB297" s="151"/>
      <c r="AC297" s="151"/>
      <c r="AD297" s="151"/>
      <c r="AE297" s="151"/>
      <c r="AF297" s="151"/>
      <c r="AG297" s="151" t="s">
        <v>2022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>
      <c r="A298" s="158"/>
      <c r="B298" s="159"/>
      <c r="C298" s="248" t="s">
        <v>1505</v>
      </c>
      <c r="D298" s="249"/>
      <c r="E298" s="249"/>
      <c r="F298" s="249"/>
      <c r="G298" s="249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60"/>
      <c r="Y298" s="151"/>
      <c r="Z298" s="151"/>
      <c r="AA298" s="151"/>
      <c r="AB298" s="151"/>
      <c r="AC298" s="151"/>
      <c r="AD298" s="151"/>
      <c r="AE298" s="151"/>
      <c r="AF298" s="151"/>
      <c r="AG298" s="151" t="s">
        <v>2024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>
      <c r="A299" s="158"/>
      <c r="B299" s="159"/>
      <c r="C299" s="188" t="s">
        <v>1510</v>
      </c>
      <c r="D299" s="161"/>
      <c r="E299" s="162">
        <v>48203.059500000003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60"/>
      <c r="Y299" s="151"/>
      <c r="Z299" s="151"/>
      <c r="AA299" s="151"/>
      <c r="AB299" s="151"/>
      <c r="AC299" s="151"/>
      <c r="AD299" s="151"/>
      <c r="AE299" s="151"/>
      <c r="AF299" s="151"/>
      <c r="AG299" s="151" t="s">
        <v>2034</v>
      </c>
      <c r="AH299" s="151">
        <v>5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>
      <c r="A300" s="170">
        <v>92</v>
      </c>
      <c r="B300" s="171" t="s">
        <v>1511</v>
      </c>
      <c r="C300" s="187" t="s">
        <v>1512</v>
      </c>
      <c r="D300" s="172" t="s">
        <v>2111</v>
      </c>
      <c r="E300" s="173">
        <v>1071.1791000000001</v>
      </c>
      <c r="F300" s="174"/>
      <c r="G300" s="175">
        <f>ROUND(E300*F300,2)</f>
        <v>0</v>
      </c>
      <c r="H300" s="174"/>
      <c r="I300" s="175">
        <f>ROUND(E300*H300,2)</f>
        <v>0</v>
      </c>
      <c r="J300" s="174"/>
      <c r="K300" s="175">
        <f>ROUND(E300*J300,2)</f>
        <v>0</v>
      </c>
      <c r="L300" s="175">
        <v>21</v>
      </c>
      <c r="M300" s="175">
        <f>G300*(1+L300/100)</f>
        <v>0</v>
      </c>
      <c r="N300" s="175">
        <v>0</v>
      </c>
      <c r="O300" s="175">
        <f>ROUND(E300*N300,2)</f>
        <v>0</v>
      </c>
      <c r="P300" s="175">
        <v>0</v>
      </c>
      <c r="Q300" s="175">
        <f>ROUND(E300*P300,2)</f>
        <v>0</v>
      </c>
      <c r="R300" s="175" t="s">
        <v>1513</v>
      </c>
      <c r="S300" s="175" t="s">
        <v>2019</v>
      </c>
      <c r="T300" s="176" t="s">
        <v>2020</v>
      </c>
      <c r="U300" s="160">
        <v>0.16400000000000001</v>
      </c>
      <c r="V300" s="160">
        <f>ROUND(E300*U300,2)</f>
        <v>175.67</v>
      </c>
      <c r="W300" s="160"/>
      <c r="X300" s="160" t="s">
        <v>2021</v>
      </c>
      <c r="Y300" s="151"/>
      <c r="Z300" s="151"/>
      <c r="AA300" s="151"/>
      <c r="AB300" s="151"/>
      <c r="AC300" s="151"/>
      <c r="AD300" s="151"/>
      <c r="AE300" s="151"/>
      <c r="AF300" s="151"/>
      <c r="AG300" s="151" t="s">
        <v>2022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ht="22.5" outlineLevel="1">
      <c r="A301" s="158"/>
      <c r="B301" s="159"/>
      <c r="C301" s="248" t="s">
        <v>1514</v>
      </c>
      <c r="D301" s="249"/>
      <c r="E301" s="249"/>
      <c r="F301" s="249"/>
      <c r="G301" s="249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51"/>
      <c r="Z301" s="151"/>
      <c r="AA301" s="151"/>
      <c r="AB301" s="151"/>
      <c r="AC301" s="151"/>
      <c r="AD301" s="151"/>
      <c r="AE301" s="151"/>
      <c r="AF301" s="151"/>
      <c r="AG301" s="151" t="s">
        <v>2024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77" t="str">
        <f>C301</f>
        <v>se složením a hrubým urovnáním nebo s přeložením na jiný dopravní prostředek kromě lodi, vč. příplatku za každých dalších i započatých 1000 m přes 1000 m,</v>
      </c>
      <c r="BB301" s="151"/>
      <c r="BC301" s="151"/>
      <c r="BD301" s="151"/>
      <c r="BE301" s="151"/>
      <c r="BF301" s="151"/>
      <c r="BG301" s="151"/>
      <c r="BH301" s="151"/>
    </row>
    <row r="302" spans="1:60" outlineLevel="1">
      <c r="A302" s="158"/>
      <c r="B302" s="159"/>
      <c r="C302" s="188" t="s">
        <v>1515</v>
      </c>
      <c r="D302" s="161"/>
      <c r="E302" s="162">
        <v>1071.1791000000001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  <c r="Y302" s="151"/>
      <c r="Z302" s="151"/>
      <c r="AA302" s="151"/>
      <c r="AB302" s="151"/>
      <c r="AC302" s="151"/>
      <c r="AD302" s="151"/>
      <c r="AE302" s="151"/>
      <c r="AF302" s="151"/>
      <c r="AG302" s="151" t="s">
        <v>2034</v>
      </c>
      <c r="AH302" s="151">
        <v>5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>
      <c r="A303" s="170">
        <v>93</v>
      </c>
      <c r="B303" s="171" t="s">
        <v>1516</v>
      </c>
      <c r="C303" s="187" t="s">
        <v>1517</v>
      </c>
      <c r="D303" s="172" t="s">
        <v>2111</v>
      </c>
      <c r="E303" s="173">
        <v>1071.1791000000001</v>
      </c>
      <c r="F303" s="174"/>
      <c r="G303" s="175">
        <f>ROUND(E303*F303,2)</f>
        <v>0</v>
      </c>
      <c r="H303" s="174"/>
      <c r="I303" s="175">
        <f>ROUND(E303*H303,2)</f>
        <v>0</v>
      </c>
      <c r="J303" s="174"/>
      <c r="K303" s="175">
        <f>ROUND(E303*J303,2)</f>
        <v>0</v>
      </c>
      <c r="L303" s="175">
        <v>21</v>
      </c>
      <c r="M303" s="175">
        <f>G303*(1+L303/100)</f>
        <v>0</v>
      </c>
      <c r="N303" s="175">
        <v>0</v>
      </c>
      <c r="O303" s="175">
        <f>ROUND(E303*N303,2)</f>
        <v>0</v>
      </c>
      <c r="P303" s="175">
        <v>0</v>
      </c>
      <c r="Q303" s="175">
        <f>ROUND(E303*P303,2)</f>
        <v>0</v>
      </c>
      <c r="R303" s="175" t="s">
        <v>1518</v>
      </c>
      <c r="S303" s="175" t="s">
        <v>2019</v>
      </c>
      <c r="T303" s="176" t="s">
        <v>2020</v>
      </c>
      <c r="U303" s="160">
        <v>6.0000000000000001E-3</v>
      </c>
      <c r="V303" s="160">
        <f>ROUND(E303*U303,2)</f>
        <v>6.43</v>
      </c>
      <c r="W303" s="160"/>
      <c r="X303" s="160" t="s">
        <v>2021</v>
      </c>
      <c r="Y303" s="151"/>
      <c r="Z303" s="151"/>
      <c r="AA303" s="151"/>
      <c r="AB303" s="151"/>
      <c r="AC303" s="151"/>
      <c r="AD303" s="151"/>
      <c r="AE303" s="151"/>
      <c r="AF303" s="151"/>
      <c r="AG303" s="151" t="s">
        <v>2022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>
      <c r="A304" s="158"/>
      <c r="B304" s="159"/>
      <c r="C304" s="248" t="s">
        <v>1519</v>
      </c>
      <c r="D304" s="249"/>
      <c r="E304" s="249"/>
      <c r="F304" s="249"/>
      <c r="G304" s="249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  <c r="Y304" s="151"/>
      <c r="Z304" s="151"/>
      <c r="AA304" s="151"/>
      <c r="AB304" s="151"/>
      <c r="AC304" s="151"/>
      <c r="AD304" s="151"/>
      <c r="AE304" s="151"/>
      <c r="AF304" s="151"/>
      <c r="AG304" s="151" t="s">
        <v>2024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>
      <c r="A305" s="158"/>
      <c r="B305" s="159"/>
      <c r="C305" s="188" t="s">
        <v>1515</v>
      </c>
      <c r="D305" s="161"/>
      <c r="E305" s="162">
        <v>1071.1791000000001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60"/>
      <c r="Y305" s="151"/>
      <c r="Z305" s="151"/>
      <c r="AA305" s="151"/>
      <c r="AB305" s="151"/>
      <c r="AC305" s="151"/>
      <c r="AD305" s="151"/>
      <c r="AE305" s="151"/>
      <c r="AF305" s="151"/>
      <c r="AG305" s="151" t="s">
        <v>2034</v>
      </c>
      <c r="AH305" s="151">
        <v>5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>
      <c r="A306" s="3"/>
      <c r="B306" s="4"/>
      <c r="C306" s="190"/>
      <c r="D306" s="6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AE306">
        <v>15</v>
      </c>
      <c r="AF306">
        <v>21</v>
      </c>
      <c r="AG306" t="s">
        <v>2000</v>
      </c>
    </row>
    <row r="307" spans="1:60">
      <c r="A307" s="154"/>
      <c r="B307" s="155" t="s">
        <v>1841</v>
      </c>
      <c r="C307" s="191"/>
      <c r="D307" s="156"/>
      <c r="E307" s="157"/>
      <c r="F307" s="157"/>
      <c r="G307" s="185">
        <f>G8+G144+G154+G159+G205+G263+G278+G281</f>
        <v>0</v>
      </c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AE307">
        <f>SUMIF(L7:L305,AE306,G7:G305)</f>
        <v>0</v>
      </c>
      <c r="AF307">
        <f>SUMIF(L7:L305,AF306,G7:G305)</f>
        <v>0</v>
      </c>
      <c r="AG307" t="s">
        <v>1074</v>
      </c>
    </row>
    <row r="308" spans="1:60">
      <c r="C308" s="192"/>
      <c r="D308" s="10"/>
      <c r="AG308" t="s">
        <v>1075</v>
      </c>
    </row>
    <row r="309" spans="1:60">
      <c r="D309" s="10"/>
    </row>
    <row r="310" spans="1:60">
      <c r="D310" s="10"/>
    </row>
    <row r="311" spans="1:60">
      <c r="D311" s="10"/>
    </row>
    <row r="312" spans="1:60">
      <c r="D312" s="10"/>
    </row>
    <row r="313" spans="1:60">
      <c r="D313" s="10"/>
    </row>
    <row r="314" spans="1:60">
      <c r="D314" s="10"/>
    </row>
    <row r="315" spans="1:60">
      <c r="D315" s="10"/>
    </row>
    <row r="316" spans="1:60">
      <c r="D316" s="10"/>
    </row>
    <row r="317" spans="1:60">
      <c r="D317" s="10"/>
    </row>
    <row r="318" spans="1:60">
      <c r="D318" s="10"/>
    </row>
    <row r="319" spans="1:60">
      <c r="D319" s="10"/>
    </row>
    <row r="320" spans="1:60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8">
    <mergeCell ref="C57:G57"/>
    <mergeCell ref="A1:G1"/>
    <mergeCell ref="C2:G2"/>
    <mergeCell ref="C3:G3"/>
    <mergeCell ref="C4:G4"/>
    <mergeCell ref="C32:G32"/>
    <mergeCell ref="C41:G41"/>
    <mergeCell ref="C43:G43"/>
    <mergeCell ref="C45:G45"/>
    <mergeCell ref="C47:G47"/>
    <mergeCell ref="C49:G49"/>
    <mergeCell ref="C53:G53"/>
    <mergeCell ref="C119:G119"/>
    <mergeCell ref="C61:G61"/>
    <mergeCell ref="C65:G65"/>
    <mergeCell ref="C69:G69"/>
    <mergeCell ref="C73:G73"/>
    <mergeCell ref="C77:G77"/>
    <mergeCell ref="C81:G81"/>
    <mergeCell ref="C86:G86"/>
    <mergeCell ref="C181:G181"/>
    <mergeCell ref="C207:G207"/>
    <mergeCell ref="C209:G209"/>
    <mergeCell ref="C92:G92"/>
    <mergeCell ref="C97:G97"/>
    <mergeCell ref="C111:G111"/>
    <mergeCell ref="C112:G112"/>
    <mergeCell ref="C123:G123"/>
    <mergeCell ref="C127:G127"/>
    <mergeCell ref="C146:G146"/>
    <mergeCell ref="C148:G148"/>
    <mergeCell ref="C156:G156"/>
    <mergeCell ref="C176:G176"/>
    <mergeCell ref="C304:G304"/>
    <mergeCell ref="C218:G218"/>
    <mergeCell ref="C227:G227"/>
    <mergeCell ref="C231:G231"/>
    <mergeCell ref="C233:G233"/>
    <mergeCell ref="C265:G265"/>
    <mergeCell ref="C270:G270"/>
    <mergeCell ref="C274:G274"/>
    <mergeCell ref="C280:G280"/>
    <mergeCell ref="C294:G294"/>
    <mergeCell ref="C298:G298"/>
    <mergeCell ref="C301:G301"/>
    <mergeCell ref="C211:G211"/>
    <mergeCell ref="C213:G213"/>
    <mergeCell ref="C215:G215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1869</v>
      </c>
      <c r="C4" s="260" t="s">
        <v>1870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SUMIF(AG9:AG142,"&lt;&gt;NOR",G9:G142)</f>
        <v>0</v>
      </c>
      <c r="H8" s="168"/>
      <c r="I8" s="168">
        <f>SUM(I9:I142)</f>
        <v>0</v>
      </c>
      <c r="J8" s="168"/>
      <c r="K8" s="168">
        <f>SUM(K9:K142)</f>
        <v>0</v>
      </c>
      <c r="L8" s="168"/>
      <c r="M8" s="168">
        <f>SUM(M9:M142)</f>
        <v>0</v>
      </c>
      <c r="N8" s="168"/>
      <c r="O8" s="168">
        <f>SUM(O9:O142)</f>
        <v>747.91000000000008</v>
      </c>
      <c r="P8" s="168"/>
      <c r="Q8" s="168">
        <f>SUM(Q9:Q142)</f>
        <v>647.36</v>
      </c>
      <c r="R8" s="168"/>
      <c r="S8" s="168"/>
      <c r="T8" s="169"/>
      <c r="U8" s="163"/>
      <c r="V8" s="163">
        <f>SUM(V9:V142)</f>
        <v>1839.7599999999998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1249</v>
      </c>
      <c r="C9" s="187" t="s">
        <v>1250</v>
      </c>
      <c r="D9" s="172" t="s">
        <v>2080</v>
      </c>
      <c r="E9" s="173">
        <v>156.19999999999999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0.55000000000000004</v>
      </c>
      <c r="Q9" s="175">
        <f>ROUND(E9*P9,2)</f>
        <v>85.91</v>
      </c>
      <c r="R9" s="175" t="s">
        <v>2310</v>
      </c>
      <c r="S9" s="175" t="s">
        <v>2019</v>
      </c>
      <c r="T9" s="176" t="s">
        <v>2020</v>
      </c>
      <c r="U9" s="160">
        <v>9.4500000000000001E-2</v>
      </c>
      <c r="V9" s="160">
        <f>ROUND(E9*U9,2)</f>
        <v>14.76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1520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1521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1522</v>
      </c>
      <c r="D12" s="161"/>
      <c r="E12" s="162">
        <v>156.19999999999999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2</v>
      </c>
      <c r="B13" s="171" t="s">
        <v>1255</v>
      </c>
      <c r="C13" s="187" t="s">
        <v>1256</v>
      </c>
      <c r="D13" s="172" t="s">
        <v>2080</v>
      </c>
      <c r="E13" s="173">
        <v>156.19999999999999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0.77</v>
      </c>
      <c r="Q13" s="175">
        <f>ROUND(E13*P13,2)</f>
        <v>120.27</v>
      </c>
      <c r="R13" s="175" t="s">
        <v>2310</v>
      </c>
      <c r="S13" s="175" t="s">
        <v>2019</v>
      </c>
      <c r="T13" s="176" t="s">
        <v>2020</v>
      </c>
      <c r="U13" s="160">
        <v>0.13100000000000001</v>
      </c>
      <c r="V13" s="160">
        <f>ROUND(E13*U13,2)</f>
        <v>20.46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1257</v>
      </c>
      <c r="D14" s="161"/>
      <c r="E14" s="162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1520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1521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1522</v>
      </c>
      <c r="D17" s="161"/>
      <c r="E17" s="162">
        <v>156.19999999999999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70">
        <v>3</v>
      </c>
      <c r="B18" s="171" t="s">
        <v>1259</v>
      </c>
      <c r="C18" s="187" t="s">
        <v>1260</v>
      </c>
      <c r="D18" s="172" t="s">
        <v>2080</v>
      </c>
      <c r="E18" s="173">
        <v>326.60000000000002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0.154</v>
      </c>
      <c r="Q18" s="175">
        <f>ROUND(E18*P18,2)</f>
        <v>50.3</v>
      </c>
      <c r="R18" s="175" t="s">
        <v>2310</v>
      </c>
      <c r="S18" s="175" t="s">
        <v>2019</v>
      </c>
      <c r="T18" s="176" t="s">
        <v>2020</v>
      </c>
      <c r="U18" s="160">
        <v>5.3800000000000001E-2</v>
      </c>
      <c r="V18" s="160">
        <f>ROUND(E18*U18,2)</f>
        <v>17.57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1523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1524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1525</v>
      </c>
      <c r="D21" s="161"/>
      <c r="E21" s="162">
        <v>326.60000000000002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4</v>
      </c>
      <c r="B22" s="171" t="s">
        <v>1264</v>
      </c>
      <c r="C22" s="187" t="s">
        <v>1265</v>
      </c>
      <c r="D22" s="172" t="s">
        <v>2080</v>
      </c>
      <c r="E22" s="173">
        <v>269.8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0.17599999999999999</v>
      </c>
      <c r="Q22" s="175">
        <f>ROUND(E22*P22,2)</f>
        <v>47.48</v>
      </c>
      <c r="R22" s="175" t="s">
        <v>2310</v>
      </c>
      <c r="S22" s="175" t="s">
        <v>2019</v>
      </c>
      <c r="T22" s="176" t="s">
        <v>2020</v>
      </c>
      <c r="U22" s="160">
        <v>5.9200000000000003E-2</v>
      </c>
      <c r="V22" s="160">
        <f>ROUND(E22*U22,2)</f>
        <v>15.97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1526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1527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1528</v>
      </c>
      <c r="D25" s="161"/>
      <c r="E25" s="162">
        <v>269.8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70">
        <v>5</v>
      </c>
      <c r="B26" s="171" t="s">
        <v>1269</v>
      </c>
      <c r="C26" s="187" t="s">
        <v>1270</v>
      </c>
      <c r="D26" s="172" t="s">
        <v>2080</v>
      </c>
      <c r="E26" s="173">
        <v>213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0.38313999999999998</v>
      </c>
      <c r="Q26" s="175">
        <f>ROUND(E26*P26,2)</f>
        <v>81.61</v>
      </c>
      <c r="R26" s="175" t="s">
        <v>2310</v>
      </c>
      <c r="S26" s="175" t="s">
        <v>2019</v>
      </c>
      <c r="T26" s="176" t="s">
        <v>2020</v>
      </c>
      <c r="U26" s="160">
        <v>1.7000000000000001E-2</v>
      </c>
      <c r="V26" s="160">
        <f>ROUND(E26*U26,2)</f>
        <v>3.62</v>
      </c>
      <c r="W26" s="160"/>
      <c r="X26" s="160" t="s">
        <v>2021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1529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1530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1531</v>
      </c>
      <c r="D29" s="161"/>
      <c r="E29" s="162">
        <v>213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0">
        <v>6</v>
      </c>
      <c r="B30" s="171" t="s">
        <v>1532</v>
      </c>
      <c r="C30" s="187" t="s">
        <v>1533</v>
      </c>
      <c r="D30" s="172" t="s">
        <v>2080</v>
      </c>
      <c r="E30" s="173">
        <v>426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0.11</v>
      </c>
      <c r="Q30" s="175">
        <f>ROUND(E30*P30,2)</f>
        <v>46.86</v>
      </c>
      <c r="R30" s="175" t="s">
        <v>2310</v>
      </c>
      <c r="S30" s="175" t="s">
        <v>2019</v>
      </c>
      <c r="T30" s="176" t="s">
        <v>2020</v>
      </c>
      <c r="U30" s="160">
        <v>0.08</v>
      </c>
      <c r="V30" s="160">
        <f>ROUND(E30*U30,2)</f>
        <v>34.08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48" t="s">
        <v>1276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1534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1535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1536</v>
      </c>
      <c r="D34" s="161"/>
      <c r="E34" s="162">
        <v>426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8">
        <v>7</v>
      </c>
      <c r="B35" s="179" t="s">
        <v>1287</v>
      </c>
      <c r="C35" s="189" t="s">
        <v>1288</v>
      </c>
      <c r="D35" s="180" t="s">
        <v>2080</v>
      </c>
      <c r="E35" s="181">
        <v>426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3">
        <v>0</v>
      </c>
      <c r="O35" s="183">
        <f>ROUND(E35*N35,2)</f>
        <v>0</v>
      </c>
      <c r="P35" s="183">
        <v>0.11</v>
      </c>
      <c r="Q35" s="183">
        <f>ROUND(E35*P35,2)</f>
        <v>46.86</v>
      </c>
      <c r="R35" s="183" t="s">
        <v>2310</v>
      </c>
      <c r="S35" s="183" t="s">
        <v>2019</v>
      </c>
      <c r="T35" s="184" t="s">
        <v>2020</v>
      </c>
      <c r="U35" s="160">
        <v>2.5899999999999999E-2</v>
      </c>
      <c r="V35" s="160">
        <f>ROUND(E35*U35,2)</f>
        <v>11.03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1284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78">
        <v>8</v>
      </c>
      <c r="B36" s="179" t="s">
        <v>1285</v>
      </c>
      <c r="C36" s="189" t="s">
        <v>1286</v>
      </c>
      <c r="D36" s="180" t="s">
        <v>2080</v>
      </c>
      <c r="E36" s="181">
        <v>326.60000000000002</v>
      </c>
      <c r="F36" s="182"/>
      <c r="G36" s="183">
        <f>ROUND(E36*F36,2)</f>
        <v>0</v>
      </c>
      <c r="H36" s="182"/>
      <c r="I36" s="183">
        <f>ROUND(E36*H36,2)</f>
        <v>0</v>
      </c>
      <c r="J36" s="182"/>
      <c r="K36" s="183">
        <f>ROUND(E36*J36,2)</f>
        <v>0</v>
      </c>
      <c r="L36" s="183">
        <v>21</v>
      </c>
      <c r="M36" s="183">
        <f>G36*(1+L36/100)</f>
        <v>0</v>
      </c>
      <c r="N36" s="183">
        <v>0</v>
      </c>
      <c r="O36" s="183">
        <f>ROUND(E36*N36,2)</f>
        <v>0</v>
      </c>
      <c r="P36" s="183">
        <v>0.154</v>
      </c>
      <c r="Q36" s="183">
        <f>ROUND(E36*P36,2)</f>
        <v>50.3</v>
      </c>
      <c r="R36" s="183" t="s">
        <v>2310</v>
      </c>
      <c r="S36" s="183" t="s">
        <v>2019</v>
      </c>
      <c r="T36" s="184" t="s">
        <v>2020</v>
      </c>
      <c r="U36" s="160">
        <v>3.5900000000000001E-2</v>
      </c>
      <c r="V36" s="160">
        <f>ROUND(E36*U36,2)</f>
        <v>11.72</v>
      </c>
      <c r="W36" s="160"/>
      <c r="X36" s="160" t="s">
        <v>2021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1284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78">
        <v>9</v>
      </c>
      <c r="B37" s="179" t="s">
        <v>1282</v>
      </c>
      <c r="C37" s="189" t="s">
        <v>1283</v>
      </c>
      <c r="D37" s="180" t="s">
        <v>2080</v>
      </c>
      <c r="E37" s="181">
        <v>269.8</v>
      </c>
      <c r="F37" s="182"/>
      <c r="G37" s="183">
        <f>ROUND(E37*F37,2)</f>
        <v>0</v>
      </c>
      <c r="H37" s="182"/>
      <c r="I37" s="183">
        <f>ROUND(E37*H37,2)</f>
        <v>0</v>
      </c>
      <c r="J37" s="182"/>
      <c r="K37" s="183">
        <f>ROUND(E37*J37,2)</f>
        <v>0</v>
      </c>
      <c r="L37" s="183">
        <v>21</v>
      </c>
      <c r="M37" s="183">
        <f>G37*(1+L37/100)</f>
        <v>0</v>
      </c>
      <c r="N37" s="183">
        <v>0</v>
      </c>
      <c r="O37" s="183">
        <f>ROUND(E37*N37,2)</f>
        <v>0</v>
      </c>
      <c r="P37" s="183">
        <v>0.17599999999999999</v>
      </c>
      <c r="Q37" s="183">
        <f>ROUND(E37*P37,2)</f>
        <v>47.48</v>
      </c>
      <c r="R37" s="183" t="s">
        <v>2310</v>
      </c>
      <c r="S37" s="183" t="s">
        <v>2019</v>
      </c>
      <c r="T37" s="184" t="s">
        <v>2020</v>
      </c>
      <c r="U37" s="160">
        <v>0.04</v>
      </c>
      <c r="V37" s="160">
        <f>ROUND(E37*U37,2)</f>
        <v>10.79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1284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8">
        <v>10</v>
      </c>
      <c r="B38" s="179" t="s">
        <v>1280</v>
      </c>
      <c r="C38" s="189" t="s">
        <v>1281</v>
      </c>
      <c r="D38" s="180" t="s">
        <v>2080</v>
      </c>
      <c r="E38" s="181">
        <v>213</v>
      </c>
      <c r="F38" s="182"/>
      <c r="G38" s="183">
        <f>ROUND(E38*F38,2)</f>
        <v>0</v>
      </c>
      <c r="H38" s="182"/>
      <c r="I38" s="183">
        <f>ROUND(E38*H38,2)</f>
        <v>0</v>
      </c>
      <c r="J38" s="182"/>
      <c r="K38" s="183">
        <f>ROUND(E38*J38,2)</f>
        <v>0</v>
      </c>
      <c r="L38" s="183">
        <v>21</v>
      </c>
      <c r="M38" s="183">
        <f>G38*(1+L38/100)</f>
        <v>0</v>
      </c>
      <c r="N38" s="183">
        <v>0</v>
      </c>
      <c r="O38" s="183">
        <f>ROUND(E38*N38,2)</f>
        <v>0</v>
      </c>
      <c r="P38" s="183">
        <v>0.33</v>
      </c>
      <c r="Q38" s="183">
        <f>ROUND(E38*P38,2)</f>
        <v>70.290000000000006</v>
      </c>
      <c r="R38" s="183" t="s">
        <v>2310</v>
      </c>
      <c r="S38" s="183" t="s">
        <v>2019</v>
      </c>
      <c r="T38" s="184" t="s">
        <v>2020</v>
      </c>
      <c r="U38" s="160">
        <v>0.06</v>
      </c>
      <c r="V38" s="160">
        <f>ROUND(E38*U38,2)</f>
        <v>12.78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>
      <c r="A39" s="170">
        <v>11</v>
      </c>
      <c r="B39" s="171" t="s">
        <v>2015</v>
      </c>
      <c r="C39" s="187" t="s">
        <v>2016</v>
      </c>
      <c r="D39" s="172" t="s">
        <v>2017</v>
      </c>
      <c r="E39" s="173">
        <v>120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0.20300000000000001</v>
      </c>
      <c r="V39" s="160">
        <f>ROUND(E39*U39,2)</f>
        <v>24.36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58"/>
      <c r="B40" s="159"/>
      <c r="C40" s="248" t="s">
        <v>2023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7" t="str">
        <f>C40</f>
        <v>na vzdálenost od hladiny vody v jímce po výšku roviny proložené osou nejvyššího bodu výtlačného potrubí. Včetně odpadní potrubí v délce do 20 m.</v>
      </c>
      <c r="BB40" s="151"/>
      <c r="BC40" s="151"/>
      <c r="BD40" s="151"/>
      <c r="BE40" s="151"/>
      <c r="BF40" s="151"/>
      <c r="BG40" s="151"/>
      <c r="BH40" s="151"/>
    </row>
    <row r="41" spans="1:60" ht="22.5" outlineLevel="1">
      <c r="A41" s="170">
        <v>12</v>
      </c>
      <c r="B41" s="171" t="s">
        <v>2025</v>
      </c>
      <c r="C41" s="187" t="s">
        <v>2026</v>
      </c>
      <c r="D41" s="172" t="s">
        <v>2027</v>
      </c>
      <c r="E41" s="173">
        <v>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0</v>
      </c>
      <c r="V41" s="160">
        <f>ROUND(E41*U41,2)</f>
        <v>0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>
      <c r="A42" s="158"/>
      <c r="B42" s="159"/>
      <c r="C42" s="248" t="s">
        <v>2028</v>
      </c>
      <c r="D42" s="249"/>
      <c r="E42" s="249"/>
      <c r="F42" s="249"/>
      <c r="G42" s="249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2024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70">
        <v>13</v>
      </c>
      <c r="B43" s="171" t="s">
        <v>1289</v>
      </c>
      <c r="C43" s="187" t="s">
        <v>1290</v>
      </c>
      <c r="D43" s="172" t="s">
        <v>2099</v>
      </c>
      <c r="E43" s="173">
        <v>4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1.0699999999999999E-2</v>
      </c>
      <c r="O43" s="175">
        <f>ROUND(E43*N43,2)</f>
        <v>0.04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0.90800000000000003</v>
      </c>
      <c r="V43" s="160">
        <f>ROUND(E43*U43,2)</f>
        <v>3.63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58"/>
      <c r="B44" s="159"/>
      <c r="C44" s="248" t="s">
        <v>1291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7" t="str">
        <f>C44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4" s="151"/>
      <c r="BC44" s="151"/>
      <c r="BD44" s="151"/>
      <c r="BE44" s="151"/>
      <c r="BF44" s="151"/>
      <c r="BG44" s="151"/>
      <c r="BH44" s="151"/>
    </row>
    <row r="45" spans="1:60" outlineLevel="1">
      <c r="A45" s="170">
        <v>14</v>
      </c>
      <c r="B45" s="171" t="s">
        <v>1292</v>
      </c>
      <c r="C45" s="187" t="s">
        <v>1293</v>
      </c>
      <c r="D45" s="172" t="s">
        <v>2099</v>
      </c>
      <c r="E45" s="173">
        <v>6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3.9739999999999998E-2</v>
      </c>
      <c r="O45" s="175">
        <f>ROUND(E45*N45,2)</f>
        <v>0.24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0.753</v>
      </c>
      <c r="V45" s="160">
        <f>ROUND(E45*U45,2)</f>
        <v>4.5199999999999996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>
      <c r="A46" s="158"/>
      <c r="B46" s="159"/>
      <c r="C46" s="248" t="s">
        <v>1291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7" t="str">
        <f>C46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6" s="151"/>
      <c r="BC46" s="151"/>
      <c r="BD46" s="151"/>
      <c r="BE46" s="151"/>
      <c r="BF46" s="151"/>
      <c r="BG46" s="151"/>
      <c r="BH46" s="151"/>
    </row>
    <row r="47" spans="1:60" outlineLevel="1">
      <c r="A47" s="170">
        <v>15</v>
      </c>
      <c r="B47" s="171" t="s">
        <v>2029</v>
      </c>
      <c r="C47" s="187" t="s">
        <v>2030</v>
      </c>
      <c r="D47" s="172" t="s">
        <v>2031</v>
      </c>
      <c r="E47" s="173">
        <v>45.36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5">
        <v>0</v>
      </c>
      <c r="O47" s="175">
        <f>ROUND(E47*N47,2)</f>
        <v>0</v>
      </c>
      <c r="P47" s="175">
        <v>0</v>
      </c>
      <c r="Q47" s="175">
        <f>ROUND(E47*P47,2)</f>
        <v>0</v>
      </c>
      <c r="R47" s="175" t="s">
        <v>2018</v>
      </c>
      <c r="S47" s="175" t="s">
        <v>2019</v>
      </c>
      <c r="T47" s="176" t="s">
        <v>2020</v>
      </c>
      <c r="U47" s="160">
        <v>9.7000000000000003E-2</v>
      </c>
      <c r="V47" s="160">
        <f>ROUND(E47*U47,2)</f>
        <v>4.4000000000000004</v>
      </c>
      <c r="W47" s="160"/>
      <c r="X47" s="160" t="s">
        <v>2021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248" t="s">
        <v>2032</v>
      </c>
      <c r="D48" s="249"/>
      <c r="E48" s="249"/>
      <c r="F48" s="249"/>
      <c r="G48" s="249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2024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77" t="str">
        <f>C48</f>
        <v>nebo lesní půdy, s vodorovným přemístěním na hromady v místě upotřebení nebo na dočasné či trvalé skládky se složením</v>
      </c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1537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1538</v>
      </c>
      <c r="D50" s="161"/>
      <c r="E50" s="162">
        <v>45.36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0">
        <v>16</v>
      </c>
      <c r="B51" s="171" t="s">
        <v>1296</v>
      </c>
      <c r="C51" s="187" t="s">
        <v>1297</v>
      </c>
      <c r="D51" s="172" t="s">
        <v>2031</v>
      </c>
      <c r="E51" s="173">
        <v>27.5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 t="s">
        <v>2018</v>
      </c>
      <c r="S51" s="175" t="s">
        <v>2019</v>
      </c>
      <c r="T51" s="176" t="s">
        <v>2020</v>
      </c>
      <c r="U51" s="160">
        <v>1.7629999999999999</v>
      </c>
      <c r="V51" s="160">
        <f>ROUND(E51*U51,2)</f>
        <v>48.48</v>
      </c>
      <c r="W51" s="160"/>
      <c r="X51" s="160" t="s">
        <v>2021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248" t="s">
        <v>1298</v>
      </c>
      <c r="D52" s="249"/>
      <c r="E52" s="249"/>
      <c r="F52" s="249"/>
      <c r="G52" s="249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2024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7" t="str">
        <f>C52</f>
        <v>Příplatek k cenám hloubených vykopávek za ztížení vykopávky v blízkosti podzemního vedení nebo výbušnin pro jakoukoliv třídu horniny.</v>
      </c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1539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1540</v>
      </c>
      <c r="D54" s="161"/>
      <c r="E54" s="162">
        <v>27.5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17</v>
      </c>
      <c r="B55" s="171" t="s">
        <v>1301</v>
      </c>
      <c r="C55" s="187" t="s">
        <v>1302</v>
      </c>
      <c r="D55" s="172" t="s">
        <v>2031</v>
      </c>
      <c r="E55" s="173">
        <v>412.5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0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2018</v>
      </c>
      <c r="S55" s="175" t="s">
        <v>2019</v>
      </c>
      <c r="T55" s="176" t="s">
        <v>2020</v>
      </c>
      <c r="U55" s="160">
        <v>0.156</v>
      </c>
      <c r="V55" s="160">
        <f>ROUND(E55*U55,2)</f>
        <v>64.349999999999994</v>
      </c>
      <c r="W55" s="160"/>
      <c r="X55" s="160" t="s">
        <v>2021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33.75" outlineLevel="1">
      <c r="A56" s="158"/>
      <c r="B56" s="159"/>
      <c r="C56" s="248" t="s">
        <v>1078</v>
      </c>
      <c r="D56" s="249"/>
      <c r="E56" s="249"/>
      <c r="F56" s="249"/>
      <c r="G56" s="249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2024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1541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1542</v>
      </c>
      <c r="D58" s="161"/>
      <c r="E58" s="162">
        <v>412.5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18</v>
      </c>
      <c r="B59" s="171" t="s">
        <v>1081</v>
      </c>
      <c r="C59" s="187" t="s">
        <v>1082</v>
      </c>
      <c r="D59" s="172" t="s">
        <v>2031</v>
      </c>
      <c r="E59" s="173">
        <v>123.75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 t="s">
        <v>2018</v>
      </c>
      <c r="S59" s="175" t="s">
        <v>2019</v>
      </c>
      <c r="T59" s="176" t="s">
        <v>2020</v>
      </c>
      <c r="U59" s="160">
        <v>8.4000000000000005E-2</v>
      </c>
      <c r="V59" s="160">
        <f>ROUND(E59*U59,2)</f>
        <v>10.4</v>
      </c>
      <c r="W59" s="160"/>
      <c r="X59" s="160" t="s">
        <v>2021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2022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33.75" outlineLevel="1">
      <c r="A60" s="158"/>
      <c r="B60" s="159"/>
      <c r="C60" s="248" t="s">
        <v>1078</v>
      </c>
      <c r="D60" s="249"/>
      <c r="E60" s="249"/>
      <c r="F60" s="249"/>
      <c r="G60" s="249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2024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77" t="str">
        <f>C60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1543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1544</v>
      </c>
      <c r="D62" s="161"/>
      <c r="E62" s="162">
        <v>123.75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70">
        <v>19</v>
      </c>
      <c r="B63" s="171" t="s">
        <v>1307</v>
      </c>
      <c r="C63" s="187" t="s">
        <v>1308</v>
      </c>
      <c r="D63" s="172" t="s">
        <v>2031</v>
      </c>
      <c r="E63" s="173">
        <v>275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2018</v>
      </c>
      <c r="S63" s="175" t="s">
        <v>2019</v>
      </c>
      <c r="T63" s="176" t="s">
        <v>2020</v>
      </c>
      <c r="U63" s="160">
        <v>0.29099999999999998</v>
      </c>
      <c r="V63" s="160">
        <f>ROUND(E63*U63,2)</f>
        <v>80.03</v>
      </c>
      <c r="W63" s="160"/>
      <c r="X63" s="160" t="s">
        <v>2021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2022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33.75" outlineLevel="1">
      <c r="A64" s="158"/>
      <c r="B64" s="159"/>
      <c r="C64" s="248" t="s">
        <v>1078</v>
      </c>
      <c r="D64" s="249"/>
      <c r="E64" s="249"/>
      <c r="F64" s="249"/>
      <c r="G64" s="249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2024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77" t="str">
        <f>C64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1545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1546</v>
      </c>
      <c r="D66" s="161"/>
      <c r="E66" s="162">
        <v>275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70">
        <v>20</v>
      </c>
      <c r="B67" s="171" t="s">
        <v>1311</v>
      </c>
      <c r="C67" s="187" t="s">
        <v>1312</v>
      </c>
      <c r="D67" s="172" t="s">
        <v>2031</v>
      </c>
      <c r="E67" s="173">
        <v>82.5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5">
        <v>0</v>
      </c>
      <c r="O67" s="175">
        <f>ROUND(E67*N67,2)</f>
        <v>0</v>
      </c>
      <c r="P67" s="175">
        <v>0</v>
      </c>
      <c r="Q67" s="175">
        <f>ROUND(E67*P67,2)</f>
        <v>0</v>
      </c>
      <c r="R67" s="175" t="s">
        <v>2018</v>
      </c>
      <c r="S67" s="175" t="s">
        <v>2019</v>
      </c>
      <c r="T67" s="176" t="s">
        <v>2020</v>
      </c>
      <c r="U67" s="160">
        <v>0.14829999999999999</v>
      </c>
      <c r="V67" s="160">
        <f>ROUND(E67*U67,2)</f>
        <v>12.23</v>
      </c>
      <c r="W67" s="160"/>
      <c r="X67" s="160" t="s">
        <v>2021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2022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ht="33.75" outlineLevel="1">
      <c r="A68" s="158"/>
      <c r="B68" s="159"/>
      <c r="C68" s="248" t="s">
        <v>1078</v>
      </c>
      <c r="D68" s="249"/>
      <c r="E68" s="249"/>
      <c r="F68" s="249"/>
      <c r="G68" s="249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2024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77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1547</v>
      </c>
      <c r="D69" s="161"/>
      <c r="E69" s="162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1548</v>
      </c>
      <c r="D70" s="161"/>
      <c r="E70" s="162">
        <v>82.5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70">
        <v>21</v>
      </c>
      <c r="B71" s="171" t="s">
        <v>1315</v>
      </c>
      <c r="C71" s="187" t="s">
        <v>1316</v>
      </c>
      <c r="D71" s="172" t="s">
        <v>2080</v>
      </c>
      <c r="E71" s="173">
        <v>1250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2.0200000000000001E-3</v>
      </c>
      <c r="O71" s="175">
        <f>ROUND(E71*N71,2)</f>
        <v>2.5299999999999998</v>
      </c>
      <c r="P71" s="175">
        <v>0</v>
      </c>
      <c r="Q71" s="175">
        <f>ROUND(E71*P71,2)</f>
        <v>0</v>
      </c>
      <c r="R71" s="175" t="s">
        <v>2018</v>
      </c>
      <c r="S71" s="175" t="s">
        <v>2019</v>
      </c>
      <c r="T71" s="176" t="s">
        <v>2020</v>
      </c>
      <c r="U71" s="160">
        <v>0.45800000000000002</v>
      </c>
      <c r="V71" s="160">
        <f>ROUND(E71*U71,2)</f>
        <v>572.5</v>
      </c>
      <c r="W71" s="160"/>
      <c r="X71" s="160" t="s">
        <v>2021</v>
      </c>
      <c r="Y71" s="151"/>
      <c r="Z71" s="151"/>
      <c r="AA71" s="151"/>
      <c r="AB71" s="151"/>
      <c r="AC71" s="151"/>
      <c r="AD71" s="151"/>
      <c r="AE71" s="151"/>
      <c r="AF71" s="151"/>
      <c r="AG71" s="151" t="s">
        <v>2022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248" t="s">
        <v>1317</v>
      </c>
      <c r="D72" s="249"/>
      <c r="E72" s="249"/>
      <c r="F72" s="249"/>
      <c r="G72" s="249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2024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1549</v>
      </c>
      <c r="D73" s="161"/>
      <c r="E73" s="162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1550</v>
      </c>
      <c r="D74" s="161"/>
      <c r="E74" s="162">
        <v>1250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70">
        <v>22</v>
      </c>
      <c r="B75" s="171" t="s">
        <v>1320</v>
      </c>
      <c r="C75" s="187" t="s">
        <v>1321</v>
      </c>
      <c r="D75" s="172" t="s">
        <v>2080</v>
      </c>
      <c r="E75" s="173">
        <v>1250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0</v>
      </c>
      <c r="O75" s="175">
        <f>ROUND(E75*N75,2)</f>
        <v>0</v>
      </c>
      <c r="P75" s="175">
        <v>0</v>
      </c>
      <c r="Q75" s="175">
        <f>ROUND(E75*P75,2)</f>
        <v>0</v>
      </c>
      <c r="R75" s="175" t="s">
        <v>2018</v>
      </c>
      <c r="S75" s="175" t="s">
        <v>2019</v>
      </c>
      <c r="T75" s="176" t="s">
        <v>2020</v>
      </c>
      <c r="U75" s="160">
        <v>0.218</v>
      </c>
      <c r="V75" s="160">
        <f>ROUND(E75*U75,2)</f>
        <v>272.5</v>
      </c>
      <c r="W75" s="160"/>
      <c r="X75" s="160" t="s">
        <v>2021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2022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248" t="s">
        <v>1322</v>
      </c>
      <c r="D76" s="249"/>
      <c r="E76" s="249"/>
      <c r="F76" s="249"/>
      <c r="G76" s="249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2024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1551</v>
      </c>
      <c r="D77" s="161"/>
      <c r="E77" s="162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1550</v>
      </c>
      <c r="D78" s="161"/>
      <c r="E78" s="162">
        <v>1250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70">
        <v>23</v>
      </c>
      <c r="B79" s="171" t="s">
        <v>2051</v>
      </c>
      <c r="C79" s="187" t="s">
        <v>2052</v>
      </c>
      <c r="D79" s="172" t="s">
        <v>2031</v>
      </c>
      <c r="E79" s="173">
        <v>378.125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0</v>
      </c>
      <c r="O79" s="175">
        <f>ROUND(E79*N79,2)</f>
        <v>0</v>
      </c>
      <c r="P79" s="175">
        <v>0</v>
      </c>
      <c r="Q79" s="175">
        <f>ROUND(E79*P79,2)</f>
        <v>0</v>
      </c>
      <c r="R79" s="175" t="s">
        <v>2018</v>
      </c>
      <c r="S79" s="175" t="s">
        <v>2019</v>
      </c>
      <c r="T79" s="176" t="s">
        <v>2020</v>
      </c>
      <c r="U79" s="160">
        <v>0.34499999999999997</v>
      </c>
      <c r="V79" s="160">
        <f>ROUND(E79*U79,2)</f>
        <v>130.44999999999999</v>
      </c>
      <c r="W79" s="160"/>
      <c r="X79" s="160" t="s">
        <v>2021</v>
      </c>
      <c r="Y79" s="151"/>
      <c r="Z79" s="151"/>
      <c r="AA79" s="151"/>
      <c r="AB79" s="151"/>
      <c r="AC79" s="151"/>
      <c r="AD79" s="151"/>
      <c r="AE79" s="151"/>
      <c r="AF79" s="151"/>
      <c r="AG79" s="151" t="s">
        <v>2022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248" t="s">
        <v>2053</v>
      </c>
      <c r="D80" s="249"/>
      <c r="E80" s="249"/>
      <c r="F80" s="249"/>
      <c r="G80" s="249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2024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77" t="str">
        <f>C80</f>
        <v>bez naložení do dopravní nádoby, ale s vyprázdněním dopravní nádoby na hromadu nebo na dopravní prostředek,</v>
      </c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1552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1553</v>
      </c>
      <c r="D82" s="161"/>
      <c r="E82" s="162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1554</v>
      </c>
      <c r="D83" s="161"/>
      <c r="E83" s="162">
        <v>378.125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>
      <c r="A84" s="170">
        <v>24</v>
      </c>
      <c r="B84" s="171" t="s">
        <v>2056</v>
      </c>
      <c r="C84" s="187" t="s">
        <v>2057</v>
      </c>
      <c r="D84" s="172" t="s">
        <v>2031</v>
      </c>
      <c r="E84" s="173">
        <v>259.2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0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2018</v>
      </c>
      <c r="S84" s="175" t="s">
        <v>2019</v>
      </c>
      <c r="T84" s="176" t="s">
        <v>2020</v>
      </c>
      <c r="U84" s="160">
        <v>1.0999999999999999E-2</v>
      </c>
      <c r="V84" s="160">
        <f>ROUND(E84*U84,2)</f>
        <v>2.85</v>
      </c>
      <c r="W84" s="160"/>
      <c r="X84" s="160" t="s">
        <v>2021</v>
      </c>
      <c r="Y84" s="151"/>
      <c r="Z84" s="151"/>
      <c r="AA84" s="151"/>
      <c r="AB84" s="151"/>
      <c r="AC84" s="151"/>
      <c r="AD84" s="151"/>
      <c r="AE84" s="151"/>
      <c r="AF84" s="151"/>
      <c r="AG84" s="151" t="s">
        <v>2022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48" t="s">
        <v>2058</v>
      </c>
      <c r="D85" s="249"/>
      <c r="E85" s="249"/>
      <c r="F85" s="249"/>
      <c r="G85" s="249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2024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2059</v>
      </c>
      <c r="D86" s="161"/>
      <c r="E86" s="162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1555</v>
      </c>
      <c r="D87" s="161"/>
      <c r="E87" s="162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1556</v>
      </c>
      <c r="D88" s="161"/>
      <c r="E88" s="162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1557</v>
      </c>
      <c r="D89" s="161"/>
      <c r="E89" s="162">
        <v>259.2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>
      <c r="A90" s="170">
        <v>25</v>
      </c>
      <c r="B90" s="171" t="s">
        <v>2056</v>
      </c>
      <c r="C90" s="187" t="s">
        <v>2057</v>
      </c>
      <c r="D90" s="172" t="s">
        <v>2031</v>
      </c>
      <c r="E90" s="173">
        <v>473.66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0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2018</v>
      </c>
      <c r="S90" s="175" t="s">
        <v>2019</v>
      </c>
      <c r="T90" s="176" t="s">
        <v>2020</v>
      </c>
      <c r="U90" s="160">
        <v>1.0999999999999999E-2</v>
      </c>
      <c r="V90" s="160">
        <f>ROUND(E90*U90,2)</f>
        <v>5.21</v>
      </c>
      <c r="W90" s="160"/>
      <c r="X90" s="160" t="s">
        <v>2021</v>
      </c>
      <c r="Y90" s="151"/>
      <c r="Z90" s="151"/>
      <c r="AA90" s="151"/>
      <c r="AB90" s="151"/>
      <c r="AC90" s="151"/>
      <c r="AD90" s="151"/>
      <c r="AE90" s="151"/>
      <c r="AF90" s="151"/>
      <c r="AG90" s="151" t="s">
        <v>2022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248" t="s">
        <v>2058</v>
      </c>
      <c r="D91" s="249"/>
      <c r="E91" s="249"/>
      <c r="F91" s="249"/>
      <c r="G91" s="249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2024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1332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1558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1559</v>
      </c>
      <c r="D94" s="161"/>
      <c r="E94" s="162">
        <v>473.66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33.75" outlineLevel="1">
      <c r="A95" s="170">
        <v>26</v>
      </c>
      <c r="B95" s="171" t="s">
        <v>1202</v>
      </c>
      <c r="C95" s="187" t="s">
        <v>1203</v>
      </c>
      <c r="D95" s="172" t="s">
        <v>2031</v>
      </c>
      <c r="E95" s="173">
        <v>18946.400000000001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5">
        <v>0</v>
      </c>
      <c r="O95" s="175">
        <f>ROUND(E95*N95,2)</f>
        <v>0</v>
      </c>
      <c r="P95" s="175">
        <v>0</v>
      </c>
      <c r="Q95" s="175">
        <f>ROUND(E95*P95,2)</f>
        <v>0</v>
      </c>
      <c r="R95" s="175" t="s">
        <v>2018</v>
      </c>
      <c r="S95" s="175" t="s">
        <v>2019</v>
      </c>
      <c r="T95" s="176" t="s">
        <v>2020</v>
      </c>
      <c r="U95" s="160">
        <v>0</v>
      </c>
      <c r="V95" s="160">
        <f>ROUND(E95*U95,2)</f>
        <v>0</v>
      </c>
      <c r="W95" s="160"/>
      <c r="X95" s="160" t="s">
        <v>2021</v>
      </c>
      <c r="Y95" s="151"/>
      <c r="Z95" s="151"/>
      <c r="AA95" s="151"/>
      <c r="AB95" s="151"/>
      <c r="AC95" s="151"/>
      <c r="AD95" s="151"/>
      <c r="AE95" s="151"/>
      <c r="AF95" s="151"/>
      <c r="AG95" s="151" t="s">
        <v>2022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248" t="s">
        <v>2058</v>
      </c>
      <c r="D96" s="249"/>
      <c r="E96" s="249"/>
      <c r="F96" s="249"/>
      <c r="G96" s="249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2024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1332</v>
      </c>
      <c r="D97" s="161"/>
      <c r="E97" s="162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1560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1561</v>
      </c>
      <c r="D99" s="161"/>
      <c r="E99" s="162">
        <v>18946.400000000001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ht="22.5" outlineLevel="1">
      <c r="A100" s="170">
        <v>27</v>
      </c>
      <c r="B100" s="171" t="s">
        <v>2062</v>
      </c>
      <c r="C100" s="187" t="s">
        <v>2063</v>
      </c>
      <c r="D100" s="172" t="s">
        <v>2031</v>
      </c>
      <c r="E100" s="173">
        <v>259.2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0</v>
      </c>
      <c r="O100" s="175">
        <f>ROUND(E100*N100,2)</f>
        <v>0</v>
      </c>
      <c r="P100" s="175">
        <v>0</v>
      </c>
      <c r="Q100" s="175">
        <f>ROUND(E100*P100,2)</f>
        <v>0</v>
      </c>
      <c r="R100" s="175" t="s">
        <v>2018</v>
      </c>
      <c r="S100" s="175" t="s">
        <v>2019</v>
      </c>
      <c r="T100" s="176" t="s">
        <v>2020</v>
      </c>
      <c r="U100" s="160">
        <v>5.2999999999999999E-2</v>
      </c>
      <c r="V100" s="160">
        <f>ROUND(E100*U100,2)</f>
        <v>13.74</v>
      </c>
      <c r="W100" s="160"/>
      <c r="X100" s="160" t="s">
        <v>2021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88" t="s">
        <v>1562</v>
      </c>
      <c r="D101" s="161"/>
      <c r="E101" s="162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2034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1557</v>
      </c>
      <c r="D102" s="161"/>
      <c r="E102" s="162">
        <v>259.2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>
      <c r="A103" s="170">
        <v>28</v>
      </c>
      <c r="B103" s="171" t="s">
        <v>1207</v>
      </c>
      <c r="C103" s="187" t="s">
        <v>1208</v>
      </c>
      <c r="D103" s="172" t="s">
        <v>2031</v>
      </c>
      <c r="E103" s="173">
        <v>473.66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 t="s">
        <v>2018</v>
      </c>
      <c r="S103" s="175" t="s">
        <v>2019</v>
      </c>
      <c r="T103" s="176" t="s">
        <v>2020</v>
      </c>
      <c r="U103" s="160">
        <v>8.9999999999999993E-3</v>
      </c>
      <c r="V103" s="160">
        <f>ROUND(E103*U103,2)</f>
        <v>4.26</v>
      </c>
      <c r="W103" s="160"/>
      <c r="X103" s="160" t="s">
        <v>2021</v>
      </c>
      <c r="Y103" s="151"/>
      <c r="Z103" s="151"/>
      <c r="AA103" s="151"/>
      <c r="AB103" s="151"/>
      <c r="AC103" s="151"/>
      <c r="AD103" s="151"/>
      <c r="AE103" s="151"/>
      <c r="AF103" s="151"/>
      <c r="AG103" s="151" t="s">
        <v>2022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1563</v>
      </c>
      <c r="D104" s="161"/>
      <c r="E104" s="162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1564</v>
      </c>
      <c r="D105" s="161"/>
      <c r="E105" s="162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1340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1565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1559</v>
      </c>
      <c r="D108" s="161"/>
      <c r="E108" s="162">
        <v>473.66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>
      <c r="A109" s="170">
        <v>29</v>
      </c>
      <c r="B109" s="171" t="s">
        <v>2069</v>
      </c>
      <c r="C109" s="187" t="s">
        <v>2070</v>
      </c>
      <c r="D109" s="172" t="s">
        <v>2031</v>
      </c>
      <c r="E109" s="173">
        <v>495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0</v>
      </c>
      <c r="O109" s="175">
        <f>ROUND(E109*N109,2)</f>
        <v>0</v>
      </c>
      <c r="P109" s="175">
        <v>0</v>
      </c>
      <c r="Q109" s="175">
        <f>ROUND(E109*P109,2)</f>
        <v>0</v>
      </c>
      <c r="R109" s="175" t="s">
        <v>2018</v>
      </c>
      <c r="S109" s="175" t="s">
        <v>2019</v>
      </c>
      <c r="T109" s="176" t="s">
        <v>2020</v>
      </c>
      <c r="U109" s="160">
        <v>0.20200000000000001</v>
      </c>
      <c r="V109" s="160">
        <f>ROUND(E109*U109,2)</f>
        <v>99.99</v>
      </c>
      <c r="W109" s="160"/>
      <c r="X109" s="160" t="s">
        <v>2021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2022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248" t="s">
        <v>2071</v>
      </c>
      <c r="D110" s="249"/>
      <c r="E110" s="249"/>
      <c r="F110" s="249"/>
      <c r="G110" s="249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2024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254" t="s">
        <v>1089</v>
      </c>
      <c r="D111" s="255"/>
      <c r="E111" s="255"/>
      <c r="F111" s="255"/>
      <c r="G111" s="255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2115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1566</v>
      </c>
      <c r="D112" s="161"/>
      <c r="E112" s="162"/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1567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1568</v>
      </c>
      <c r="D114" s="161"/>
      <c r="E114" s="162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88" t="s">
        <v>1569</v>
      </c>
      <c r="D115" s="161"/>
      <c r="E115" s="162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2034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1570</v>
      </c>
      <c r="D116" s="161"/>
      <c r="E116" s="162">
        <v>495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70">
        <v>30</v>
      </c>
      <c r="B117" s="171" t="s">
        <v>1092</v>
      </c>
      <c r="C117" s="187" t="s">
        <v>1093</v>
      </c>
      <c r="D117" s="172" t="s">
        <v>2031</v>
      </c>
      <c r="E117" s="173">
        <v>165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0</v>
      </c>
      <c r="O117" s="175">
        <f>ROUND(E117*N117,2)</f>
        <v>0</v>
      </c>
      <c r="P117" s="175">
        <v>0</v>
      </c>
      <c r="Q117" s="175">
        <f>ROUND(E117*P117,2)</f>
        <v>0</v>
      </c>
      <c r="R117" s="175" t="s">
        <v>2018</v>
      </c>
      <c r="S117" s="175" t="s">
        <v>2019</v>
      </c>
      <c r="T117" s="176" t="s">
        <v>2020</v>
      </c>
      <c r="U117" s="160">
        <v>1.587</v>
      </c>
      <c r="V117" s="160">
        <f>ROUND(E117*U117,2)</f>
        <v>261.86</v>
      </c>
      <c r="W117" s="160"/>
      <c r="X117" s="160" t="s">
        <v>2021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2022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ht="22.5" outlineLevel="1">
      <c r="A118" s="158"/>
      <c r="B118" s="159"/>
      <c r="C118" s="248" t="s">
        <v>1094</v>
      </c>
      <c r="D118" s="249"/>
      <c r="E118" s="249"/>
      <c r="F118" s="249"/>
      <c r="G118" s="249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2024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77" t="str">
        <f>C118</f>
        <v>sypaninou z vhodných hornin tř. 1 - 4 nebo materiálem připraveným podél výkopu ve vzdálenosti do 3 m od jeho kraje, pro jakoukoliv hloubku výkopu a jakoukoliv míru zhutnění,</v>
      </c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1571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1572</v>
      </c>
      <c r="D120" s="161"/>
      <c r="E120" s="162">
        <v>165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70">
        <v>31</v>
      </c>
      <c r="B121" s="171" t="s">
        <v>2078</v>
      </c>
      <c r="C121" s="187" t="s">
        <v>2079</v>
      </c>
      <c r="D121" s="172" t="s">
        <v>2080</v>
      </c>
      <c r="E121" s="173">
        <v>226.8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0</v>
      </c>
      <c r="O121" s="175">
        <f>ROUND(E121*N121,2)</f>
        <v>0</v>
      </c>
      <c r="P121" s="175">
        <v>0</v>
      </c>
      <c r="Q121" s="175">
        <f>ROUND(E121*P121,2)</f>
        <v>0</v>
      </c>
      <c r="R121" s="175" t="s">
        <v>2081</v>
      </c>
      <c r="S121" s="175" t="s">
        <v>2019</v>
      </c>
      <c r="T121" s="176" t="s">
        <v>2020</v>
      </c>
      <c r="U121" s="160">
        <v>0.06</v>
      </c>
      <c r="V121" s="160">
        <f>ROUND(E121*U121,2)</f>
        <v>13.61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248" t="s">
        <v>2082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1573</v>
      </c>
      <c r="D123" s="161"/>
      <c r="E123" s="162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1574</v>
      </c>
      <c r="D124" s="161"/>
      <c r="E124" s="162">
        <v>226.8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>
      <c r="A125" s="170">
        <v>32</v>
      </c>
      <c r="B125" s="171" t="s">
        <v>1351</v>
      </c>
      <c r="C125" s="187" t="s">
        <v>1352</v>
      </c>
      <c r="D125" s="172" t="s">
        <v>2080</v>
      </c>
      <c r="E125" s="173">
        <v>226.8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0</v>
      </c>
      <c r="O125" s="175">
        <f>ROUND(E125*N125,2)</f>
        <v>0</v>
      </c>
      <c r="P125" s="175">
        <v>0</v>
      </c>
      <c r="Q125" s="175">
        <f>ROUND(E125*P125,2)</f>
        <v>0</v>
      </c>
      <c r="R125" s="175" t="s">
        <v>2018</v>
      </c>
      <c r="S125" s="175" t="s">
        <v>2019</v>
      </c>
      <c r="T125" s="176" t="s">
        <v>2020</v>
      </c>
      <c r="U125" s="160">
        <v>0.254</v>
      </c>
      <c r="V125" s="160">
        <f>ROUND(E125*U125,2)</f>
        <v>57.61</v>
      </c>
      <c r="W125" s="160"/>
      <c r="X125" s="160" t="s">
        <v>2021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ht="22.5" outlineLevel="1">
      <c r="A126" s="158"/>
      <c r="B126" s="159"/>
      <c r="C126" s="248" t="s">
        <v>2087</v>
      </c>
      <c r="D126" s="249"/>
      <c r="E126" s="249"/>
      <c r="F126" s="249"/>
      <c r="G126" s="249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2024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77" t="str">
        <f>C126</f>
        <v>s případným nutným přemístěním hromad nebo dočasných skládek na místo potřeby ze vzdálenosti do 30 m, v rovině nebo ve svahu do 1 : 5,</v>
      </c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1575</v>
      </c>
      <c r="D127" s="161"/>
      <c r="E127" s="162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1574</v>
      </c>
      <c r="D128" s="161"/>
      <c r="E128" s="162">
        <v>226.8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70">
        <v>33</v>
      </c>
      <c r="B129" s="171" t="s">
        <v>1209</v>
      </c>
      <c r="C129" s="187" t="s">
        <v>1210</v>
      </c>
      <c r="D129" s="172" t="s">
        <v>2031</v>
      </c>
      <c r="E129" s="173">
        <v>473.66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0</v>
      </c>
      <c r="O129" s="175">
        <f>ROUND(E129*N129,2)</f>
        <v>0</v>
      </c>
      <c r="P129" s="175">
        <v>0</v>
      </c>
      <c r="Q129" s="175">
        <f>ROUND(E129*P129,2)</f>
        <v>0</v>
      </c>
      <c r="R129" s="175" t="s">
        <v>2018</v>
      </c>
      <c r="S129" s="175" t="s">
        <v>2019</v>
      </c>
      <c r="T129" s="176" t="s">
        <v>2020</v>
      </c>
      <c r="U129" s="160">
        <v>0</v>
      </c>
      <c r="V129" s="160">
        <f>ROUND(E129*U129,2)</f>
        <v>0</v>
      </c>
      <c r="W129" s="160"/>
      <c r="X129" s="160" t="s">
        <v>2021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2022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1558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1559</v>
      </c>
      <c r="D131" s="161"/>
      <c r="E131" s="162">
        <v>473.66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70">
        <v>34</v>
      </c>
      <c r="B132" s="171" t="s">
        <v>2091</v>
      </c>
      <c r="C132" s="187" t="s">
        <v>2092</v>
      </c>
      <c r="D132" s="172" t="s">
        <v>2093</v>
      </c>
      <c r="E132" s="173">
        <v>5.67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1E-3</v>
      </c>
      <c r="O132" s="175">
        <f>ROUND(E132*N132,2)</f>
        <v>0.01</v>
      </c>
      <c r="P132" s="175">
        <v>0</v>
      </c>
      <c r="Q132" s="175">
        <f>ROUND(E132*P132,2)</f>
        <v>0</v>
      </c>
      <c r="R132" s="175" t="s">
        <v>2094</v>
      </c>
      <c r="S132" s="175" t="s">
        <v>2019</v>
      </c>
      <c r="T132" s="176" t="s">
        <v>2020</v>
      </c>
      <c r="U132" s="160">
        <v>0</v>
      </c>
      <c r="V132" s="160">
        <f>ROUND(E132*U132,2)</f>
        <v>0</v>
      </c>
      <c r="W132" s="160"/>
      <c r="X132" s="160" t="s">
        <v>2095</v>
      </c>
      <c r="Y132" s="151"/>
      <c r="Z132" s="151"/>
      <c r="AA132" s="151"/>
      <c r="AB132" s="151"/>
      <c r="AC132" s="151"/>
      <c r="AD132" s="151"/>
      <c r="AE132" s="151"/>
      <c r="AF132" s="151"/>
      <c r="AG132" s="151" t="s">
        <v>2096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1576</v>
      </c>
      <c r="D133" s="161"/>
      <c r="E133" s="162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1577</v>
      </c>
      <c r="D134" s="161"/>
      <c r="E134" s="162">
        <v>5.67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70">
        <v>35</v>
      </c>
      <c r="B135" s="171" t="s">
        <v>1356</v>
      </c>
      <c r="C135" s="187" t="s">
        <v>1357</v>
      </c>
      <c r="D135" s="172" t="s">
        <v>2111</v>
      </c>
      <c r="E135" s="173">
        <v>275.55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1</v>
      </c>
      <c r="O135" s="175">
        <f>ROUND(E135*N135,2)</f>
        <v>275.55</v>
      </c>
      <c r="P135" s="175">
        <v>0</v>
      </c>
      <c r="Q135" s="175">
        <f>ROUND(E135*P135,2)</f>
        <v>0</v>
      </c>
      <c r="R135" s="175" t="s">
        <v>2094</v>
      </c>
      <c r="S135" s="175" t="s">
        <v>2019</v>
      </c>
      <c r="T135" s="176" t="s">
        <v>2020</v>
      </c>
      <c r="U135" s="160">
        <v>0</v>
      </c>
      <c r="V135" s="160">
        <f>ROUND(E135*U135,2)</f>
        <v>0</v>
      </c>
      <c r="W135" s="160"/>
      <c r="X135" s="160" t="s">
        <v>2095</v>
      </c>
      <c r="Y135" s="151"/>
      <c r="Z135" s="151"/>
      <c r="AA135" s="151"/>
      <c r="AB135" s="151"/>
      <c r="AC135" s="151"/>
      <c r="AD135" s="151"/>
      <c r="AE135" s="151"/>
      <c r="AF135" s="151"/>
      <c r="AG135" s="151" t="s">
        <v>2096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1358</v>
      </c>
      <c r="D136" s="161"/>
      <c r="E136" s="162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1578</v>
      </c>
      <c r="D137" s="161"/>
      <c r="E137" s="162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1579</v>
      </c>
      <c r="D138" s="161"/>
      <c r="E138" s="162">
        <v>275.55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70">
        <v>36</v>
      </c>
      <c r="B139" s="171" t="s">
        <v>1361</v>
      </c>
      <c r="C139" s="187" t="s">
        <v>1362</v>
      </c>
      <c r="D139" s="172" t="s">
        <v>2111</v>
      </c>
      <c r="E139" s="173">
        <v>469.53719999999998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5">
        <v>1</v>
      </c>
      <c r="O139" s="175">
        <f>ROUND(E139*N139,2)</f>
        <v>469.54</v>
      </c>
      <c r="P139" s="175">
        <v>0</v>
      </c>
      <c r="Q139" s="175">
        <f>ROUND(E139*P139,2)</f>
        <v>0</v>
      </c>
      <c r="R139" s="175" t="s">
        <v>2094</v>
      </c>
      <c r="S139" s="175" t="s">
        <v>2019</v>
      </c>
      <c r="T139" s="176" t="s">
        <v>2020</v>
      </c>
      <c r="U139" s="160">
        <v>0</v>
      </c>
      <c r="V139" s="160">
        <f>ROUND(E139*U139,2)</f>
        <v>0</v>
      </c>
      <c r="W139" s="160"/>
      <c r="X139" s="160" t="s">
        <v>2095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2096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88" t="s">
        <v>1340</v>
      </c>
      <c r="D140" s="161"/>
      <c r="E140" s="162"/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2034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88" t="s">
        <v>1580</v>
      </c>
      <c r="D141" s="161"/>
      <c r="E141" s="162"/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1581</v>
      </c>
      <c r="D142" s="161"/>
      <c r="E142" s="162">
        <v>469.53719999999998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>
      <c r="A143" s="164" t="s">
        <v>2013</v>
      </c>
      <c r="B143" s="165" t="s">
        <v>1862</v>
      </c>
      <c r="C143" s="186" t="s">
        <v>1918</v>
      </c>
      <c r="D143" s="166"/>
      <c r="E143" s="167"/>
      <c r="F143" s="168"/>
      <c r="G143" s="168">
        <f>SUMIF(AG144:AG152,"&lt;&gt;NOR",G144:G152)</f>
        <v>0</v>
      </c>
      <c r="H143" s="168"/>
      <c r="I143" s="168">
        <f>SUM(I144:I152)</f>
        <v>0</v>
      </c>
      <c r="J143" s="168"/>
      <c r="K143" s="168">
        <f>SUM(K144:K152)</f>
        <v>0</v>
      </c>
      <c r="L143" s="168"/>
      <c r="M143" s="168">
        <f>SUM(M144:M152)</f>
        <v>0</v>
      </c>
      <c r="N143" s="168"/>
      <c r="O143" s="168">
        <f>SUM(O144:O152)</f>
        <v>58.57</v>
      </c>
      <c r="P143" s="168"/>
      <c r="Q143" s="168">
        <f>SUM(Q144:Q152)</f>
        <v>0</v>
      </c>
      <c r="R143" s="168"/>
      <c r="S143" s="168"/>
      <c r="T143" s="169"/>
      <c r="U143" s="163"/>
      <c r="V143" s="163">
        <f>SUM(V144:V152)</f>
        <v>74.63</v>
      </c>
      <c r="W143" s="163"/>
      <c r="X143" s="163"/>
      <c r="AG143" t="s">
        <v>2014</v>
      </c>
    </row>
    <row r="144" spans="1:60" outlineLevel="1">
      <c r="A144" s="170">
        <v>37</v>
      </c>
      <c r="B144" s="171" t="s">
        <v>2097</v>
      </c>
      <c r="C144" s="187" t="s">
        <v>2098</v>
      </c>
      <c r="D144" s="172" t="s">
        <v>2099</v>
      </c>
      <c r="E144" s="173">
        <v>250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5">
        <v>0.23382</v>
      </c>
      <c r="O144" s="175">
        <f>ROUND(E144*N144,2)</f>
        <v>58.46</v>
      </c>
      <c r="P144" s="175">
        <v>0</v>
      </c>
      <c r="Q144" s="175">
        <f>ROUND(E144*P144,2)</f>
        <v>0</v>
      </c>
      <c r="R144" s="175" t="s">
        <v>2100</v>
      </c>
      <c r="S144" s="175" t="s">
        <v>2101</v>
      </c>
      <c r="T144" s="176" t="s">
        <v>2020</v>
      </c>
      <c r="U144" s="160">
        <v>0.216</v>
      </c>
      <c r="V144" s="160">
        <f>ROUND(E144*U144,2)</f>
        <v>54</v>
      </c>
      <c r="W144" s="160"/>
      <c r="X144" s="160" t="s">
        <v>2021</v>
      </c>
      <c r="Y144" s="151"/>
      <c r="Z144" s="151"/>
      <c r="AA144" s="151"/>
      <c r="AB144" s="151"/>
      <c r="AC144" s="151"/>
      <c r="AD144" s="151"/>
      <c r="AE144" s="151"/>
      <c r="AF144" s="151"/>
      <c r="AG144" s="151" t="s">
        <v>2022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248" t="s">
        <v>2102</v>
      </c>
      <c r="D145" s="249"/>
      <c r="E145" s="249"/>
      <c r="F145" s="249"/>
      <c r="G145" s="249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2024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77" t="str">
        <f>C145</f>
        <v>se zřízením štěrkopískového lože pod trubky a s jejich obsypem v průměrném celkovém množství do 0,15 m3/m v otevřeném příkopu,</v>
      </c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70">
        <v>38</v>
      </c>
      <c r="B146" s="171" t="s">
        <v>1365</v>
      </c>
      <c r="C146" s="187" t="s">
        <v>1366</v>
      </c>
      <c r="D146" s="172" t="s">
        <v>2080</v>
      </c>
      <c r="E146" s="173">
        <v>275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1.8000000000000001E-4</v>
      </c>
      <c r="O146" s="175">
        <f>ROUND(E146*N146,2)</f>
        <v>0.05</v>
      </c>
      <c r="P146" s="175">
        <v>0</v>
      </c>
      <c r="Q146" s="175">
        <f>ROUND(E146*P146,2)</f>
        <v>0</v>
      </c>
      <c r="R146" s="175" t="s">
        <v>2112</v>
      </c>
      <c r="S146" s="175" t="s">
        <v>2019</v>
      </c>
      <c r="T146" s="176" t="s">
        <v>2020</v>
      </c>
      <c r="U146" s="160">
        <v>7.4999999999999997E-2</v>
      </c>
      <c r="V146" s="160">
        <f>ROUND(E146*U146,2)</f>
        <v>20.63</v>
      </c>
      <c r="W146" s="160"/>
      <c r="X146" s="160" t="s">
        <v>2021</v>
      </c>
      <c r="Y146" s="151"/>
      <c r="Z146" s="151"/>
      <c r="AA146" s="151"/>
      <c r="AB146" s="151"/>
      <c r="AC146" s="151"/>
      <c r="AD146" s="151"/>
      <c r="AE146" s="151"/>
      <c r="AF146" s="151"/>
      <c r="AG146" s="151" t="s">
        <v>2022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248" t="s">
        <v>1367</v>
      </c>
      <c r="D147" s="249"/>
      <c r="E147" s="249"/>
      <c r="F147" s="249"/>
      <c r="G147" s="249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2024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188" t="s">
        <v>1582</v>
      </c>
      <c r="D148" s="161"/>
      <c r="E148" s="162"/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2034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88" t="s">
        <v>1546</v>
      </c>
      <c r="D149" s="161"/>
      <c r="E149" s="162">
        <v>275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2034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ht="22.5" outlineLevel="1">
      <c r="A150" s="170">
        <v>39</v>
      </c>
      <c r="B150" s="171" t="s">
        <v>1370</v>
      </c>
      <c r="C150" s="187" t="s">
        <v>1371</v>
      </c>
      <c r="D150" s="172" t="s">
        <v>2080</v>
      </c>
      <c r="E150" s="173">
        <v>302.5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5">
        <v>2.0000000000000001E-4</v>
      </c>
      <c r="O150" s="175">
        <f>ROUND(E150*N150,2)</f>
        <v>0.06</v>
      </c>
      <c r="P150" s="175">
        <v>0</v>
      </c>
      <c r="Q150" s="175">
        <f>ROUND(E150*P150,2)</f>
        <v>0</v>
      </c>
      <c r="R150" s="175" t="s">
        <v>2094</v>
      </c>
      <c r="S150" s="175" t="s">
        <v>2019</v>
      </c>
      <c r="T150" s="176" t="s">
        <v>2020</v>
      </c>
      <c r="U150" s="160">
        <v>0</v>
      </c>
      <c r="V150" s="160">
        <f>ROUND(E150*U150,2)</f>
        <v>0</v>
      </c>
      <c r="W150" s="160"/>
      <c r="X150" s="160" t="s">
        <v>2095</v>
      </c>
      <c r="Y150" s="151"/>
      <c r="Z150" s="151"/>
      <c r="AA150" s="151"/>
      <c r="AB150" s="151"/>
      <c r="AC150" s="151"/>
      <c r="AD150" s="151"/>
      <c r="AE150" s="151"/>
      <c r="AF150" s="151"/>
      <c r="AG150" s="151" t="s">
        <v>2096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88" t="s">
        <v>1583</v>
      </c>
      <c r="D151" s="161"/>
      <c r="E151" s="162"/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2034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88" t="s">
        <v>1584</v>
      </c>
      <c r="D152" s="161"/>
      <c r="E152" s="162">
        <v>302.5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2034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>
      <c r="A153" s="164" t="s">
        <v>2013</v>
      </c>
      <c r="B153" s="165" t="s">
        <v>1903</v>
      </c>
      <c r="C153" s="186" t="s">
        <v>1920</v>
      </c>
      <c r="D153" s="166"/>
      <c r="E153" s="167"/>
      <c r="F153" s="168"/>
      <c r="G153" s="168">
        <f>SUMIF(AG154:AG157,"&lt;&gt;NOR",G154:G157)</f>
        <v>0</v>
      </c>
      <c r="H153" s="168"/>
      <c r="I153" s="168">
        <f>SUM(I154:I157)</f>
        <v>0</v>
      </c>
      <c r="J153" s="168"/>
      <c r="K153" s="168">
        <f>SUM(K154:K157)</f>
        <v>0</v>
      </c>
      <c r="L153" s="168"/>
      <c r="M153" s="168">
        <f>SUM(M154:M157)</f>
        <v>0</v>
      </c>
      <c r="N153" s="168"/>
      <c r="O153" s="168">
        <f>SUM(O154:O157)</f>
        <v>52</v>
      </c>
      <c r="P153" s="168"/>
      <c r="Q153" s="168">
        <f>SUM(Q154:Q157)</f>
        <v>0</v>
      </c>
      <c r="R153" s="168"/>
      <c r="S153" s="168"/>
      <c r="T153" s="169"/>
      <c r="U153" s="163"/>
      <c r="V153" s="163">
        <f>SUM(V154:V157)</f>
        <v>36.22</v>
      </c>
      <c r="W153" s="163"/>
      <c r="X153" s="163"/>
      <c r="AG153" t="s">
        <v>2014</v>
      </c>
    </row>
    <row r="154" spans="1:60" outlineLevel="1">
      <c r="A154" s="170">
        <v>40</v>
      </c>
      <c r="B154" s="171" t="s">
        <v>1101</v>
      </c>
      <c r="C154" s="187" t="s">
        <v>1102</v>
      </c>
      <c r="D154" s="172" t="s">
        <v>2031</v>
      </c>
      <c r="E154" s="173">
        <v>27.5</v>
      </c>
      <c r="F154" s="174"/>
      <c r="G154" s="175">
        <f>ROUND(E154*F154,2)</f>
        <v>0</v>
      </c>
      <c r="H154" s="174"/>
      <c r="I154" s="175">
        <f>ROUND(E154*H154,2)</f>
        <v>0</v>
      </c>
      <c r="J154" s="174"/>
      <c r="K154" s="175">
        <f>ROUND(E154*J154,2)</f>
        <v>0</v>
      </c>
      <c r="L154" s="175">
        <v>21</v>
      </c>
      <c r="M154" s="175">
        <f>G154*(1+L154/100)</f>
        <v>0</v>
      </c>
      <c r="N154" s="175">
        <v>1.8907700000000001</v>
      </c>
      <c r="O154" s="175">
        <f>ROUND(E154*N154,2)</f>
        <v>52</v>
      </c>
      <c r="P154" s="175">
        <v>0</v>
      </c>
      <c r="Q154" s="175">
        <f>ROUND(E154*P154,2)</f>
        <v>0</v>
      </c>
      <c r="R154" s="175" t="s">
        <v>2100</v>
      </c>
      <c r="S154" s="175" t="s">
        <v>2019</v>
      </c>
      <c r="T154" s="176" t="s">
        <v>2020</v>
      </c>
      <c r="U154" s="160">
        <v>1.3169999999999999</v>
      </c>
      <c r="V154" s="160">
        <f>ROUND(E154*U154,2)</f>
        <v>36.22</v>
      </c>
      <c r="W154" s="160"/>
      <c r="X154" s="160" t="s">
        <v>2021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2022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248" t="s">
        <v>1103</v>
      </c>
      <c r="D155" s="249"/>
      <c r="E155" s="249"/>
      <c r="F155" s="249"/>
      <c r="G155" s="249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2024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88" t="s">
        <v>1585</v>
      </c>
      <c r="D156" s="161"/>
      <c r="E156" s="162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2034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88" t="s">
        <v>1540</v>
      </c>
      <c r="D157" s="161"/>
      <c r="E157" s="162">
        <v>27.5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2034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>
      <c r="A158" s="164" t="s">
        <v>2013</v>
      </c>
      <c r="B158" s="165" t="s">
        <v>1906</v>
      </c>
      <c r="C158" s="186" t="s">
        <v>1921</v>
      </c>
      <c r="D158" s="166"/>
      <c r="E158" s="167"/>
      <c r="F158" s="168"/>
      <c r="G158" s="168">
        <f>SUMIF(AG159:AG202,"&lt;&gt;NOR",G159:G202)</f>
        <v>0</v>
      </c>
      <c r="H158" s="168"/>
      <c r="I158" s="168">
        <f>SUM(I159:I202)</f>
        <v>0</v>
      </c>
      <c r="J158" s="168"/>
      <c r="K158" s="168">
        <f>SUM(K159:K202)</f>
        <v>0</v>
      </c>
      <c r="L158" s="168"/>
      <c r="M158" s="168">
        <f>SUM(M159:M202)</f>
        <v>0</v>
      </c>
      <c r="N158" s="168"/>
      <c r="O158" s="168">
        <f>SUM(O159:O202)</f>
        <v>713.02</v>
      </c>
      <c r="P158" s="168"/>
      <c r="Q158" s="168">
        <f>SUM(Q159:Q202)</f>
        <v>0</v>
      </c>
      <c r="R158" s="168"/>
      <c r="S158" s="168"/>
      <c r="T158" s="169"/>
      <c r="U158" s="163"/>
      <c r="V158" s="163">
        <f>SUM(V159:V202)</f>
        <v>127.5</v>
      </c>
      <c r="W158" s="163"/>
      <c r="X158" s="163"/>
      <c r="AG158" t="s">
        <v>2014</v>
      </c>
    </row>
    <row r="159" spans="1:60" ht="22.5" outlineLevel="1">
      <c r="A159" s="170">
        <v>41</v>
      </c>
      <c r="B159" s="171" t="s">
        <v>1376</v>
      </c>
      <c r="C159" s="187" t="s">
        <v>1377</v>
      </c>
      <c r="D159" s="172" t="s">
        <v>2080</v>
      </c>
      <c r="E159" s="173">
        <v>156.19999999999999</v>
      </c>
      <c r="F159" s="174"/>
      <c r="G159" s="175">
        <f>ROUND(E159*F159,2)</f>
        <v>0</v>
      </c>
      <c r="H159" s="174"/>
      <c r="I159" s="175">
        <f>ROUND(E159*H159,2)</f>
        <v>0</v>
      </c>
      <c r="J159" s="174"/>
      <c r="K159" s="175">
        <f>ROUND(E159*J159,2)</f>
        <v>0</v>
      </c>
      <c r="L159" s="175">
        <v>21</v>
      </c>
      <c r="M159" s="175">
        <f>G159*(1+L159/100)</f>
        <v>0</v>
      </c>
      <c r="N159" s="175">
        <v>0.378</v>
      </c>
      <c r="O159" s="175">
        <f>ROUND(E159*N159,2)</f>
        <v>59.04</v>
      </c>
      <c r="P159" s="175">
        <v>0</v>
      </c>
      <c r="Q159" s="175">
        <f>ROUND(E159*P159,2)</f>
        <v>0</v>
      </c>
      <c r="R159" s="175" t="s">
        <v>2310</v>
      </c>
      <c r="S159" s="175" t="s">
        <v>2019</v>
      </c>
      <c r="T159" s="176" t="s">
        <v>2020</v>
      </c>
      <c r="U159" s="160">
        <v>2.5999999999999999E-2</v>
      </c>
      <c r="V159" s="160">
        <f>ROUND(E159*U159,2)</f>
        <v>4.0599999999999996</v>
      </c>
      <c r="W159" s="160"/>
      <c r="X159" s="160" t="s">
        <v>2021</v>
      </c>
      <c r="Y159" s="151"/>
      <c r="Z159" s="151"/>
      <c r="AA159" s="151"/>
      <c r="AB159" s="151"/>
      <c r="AC159" s="151"/>
      <c r="AD159" s="151"/>
      <c r="AE159" s="151"/>
      <c r="AF159" s="151"/>
      <c r="AG159" s="151" t="s">
        <v>2022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188" t="s">
        <v>1257</v>
      </c>
      <c r="D160" s="161"/>
      <c r="E160" s="162"/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2034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188" t="s">
        <v>1520</v>
      </c>
      <c r="D161" s="161"/>
      <c r="E161" s="162"/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2034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88" t="s">
        <v>1521</v>
      </c>
      <c r="D162" s="161"/>
      <c r="E162" s="162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88" t="s">
        <v>1522</v>
      </c>
      <c r="D163" s="161"/>
      <c r="E163" s="162">
        <v>156.19999999999999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51"/>
      <c r="Z163" s="151"/>
      <c r="AA163" s="151"/>
      <c r="AB163" s="151"/>
      <c r="AC163" s="151"/>
      <c r="AD163" s="151"/>
      <c r="AE163" s="151"/>
      <c r="AF163" s="151"/>
      <c r="AG163" s="151" t="s">
        <v>2034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ht="22.5" outlineLevel="1">
      <c r="A164" s="170">
        <v>42</v>
      </c>
      <c r="B164" s="171" t="s">
        <v>1378</v>
      </c>
      <c r="C164" s="187" t="s">
        <v>1379</v>
      </c>
      <c r="D164" s="172" t="s">
        <v>2080</v>
      </c>
      <c r="E164" s="173">
        <v>156.19999999999999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5">
        <v>0.441</v>
      </c>
      <c r="O164" s="175">
        <f>ROUND(E164*N164,2)</f>
        <v>68.88</v>
      </c>
      <c r="P164" s="175">
        <v>0</v>
      </c>
      <c r="Q164" s="175">
        <f>ROUND(E164*P164,2)</f>
        <v>0</v>
      </c>
      <c r="R164" s="175" t="s">
        <v>2310</v>
      </c>
      <c r="S164" s="175" t="s">
        <v>2019</v>
      </c>
      <c r="T164" s="176" t="s">
        <v>2020</v>
      </c>
      <c r="U164" s="160">
        <v>2.9000000000000001E-2</v>
      </c>
      <c r="V164" s="160">
        <f>ROUND(E164*U164,2)</f>
        <v>4.53</v>
      </c>
      <c r="W164" s="160"/>
      <c r="X164" s="160" t="s">
        <v>2021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188" t="s">
        <v>1257</v>
      </c>
      <c r="D165" s="161"/>
      <c r="E165" s="162"/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1520</v>
      </c>
      <c r="D166" s="161"/>
      <c r="E166" s="162"/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1521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1522</v>
      </c>
      <c r="D168" s="161"/>
      <c r="E168" s="162">
        <v>156.19999999999999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ht="22.5" outlineLevel="1">
      <c r="A169" s="170">
        <v>43</v>
      </c>
      <c r="B169" s="171" t="s">
        <v>1380</v>
      </c>
      <c r="C169" s="187" t="s">
        <v>1381</v>
      </c>
      <c r="D169" s="172" t="s">
        <v>2080</v>
      </c>
      <c r="E169" s="173">
        <v>156.19999999999999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0.55125000000000002</v>
      </c>
      <c r="O169" s="175">
        <f>ROUND(E169*N169,2)</f>
        <v>86.11</v>
      </c>
      <c r="P169" s="175">
        <v>0</v>
      </c>
      <c r="Q169" s="175">
        <f>ROUND(E169*P169,2)</f>
        <v>0</v>
      </c>
      <c r="R169" s="175" t="s">
        <v>2310</v>
      </c>
      <c r="S169" s="175" t="s">
        <v>2019</v>
      </c>
      <c r="T169" s="176" t="s">
        <v>2020</v>
      </c>
      <c r="U169" s="160">
        <v>2.7E-2</v>
      </c>
      <c r="V169" s="160">
        <f>ROUND(E169*U169,2)</f>
        <v>4.22</v>
      </c>
      <c r="W169" s="160"/>
      <c r="X169" s="160" t="s">
        <v>2021</v>
      </c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2022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188" t="s">
        <v>1520</v>
      </c>
      <c r="D170" s="161"/>
      <c r="E170" s="162"/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2034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188" t="s">
        <v>1521</v>
      </c>
      <c r="D171" s="161"/>
      <c r="E171" s="162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188" t="s">
        <v>1522</v>
      </c>
      <c r="D172" s="161"/>
      <c r="E172" s="162">
        <v>156.19999999999999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ht="22.5" outlineLevel="1">
      <c r="A173" s="170">
        <v>44</v>
      </c>
      <c r="B173" s="171" t="s">
        <v>1382</v>
      </c>
      <c r="C173" s="187" t="s">
        <v>1383</v>
      </c>
      <c r="D173" s="172" t="s">
        <v>2080</v>
      </c>
      <c r="E173" s="173">
        <v>269.8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0.21099999999999999</v>
      </c>
      <c r="O173" s="175">
        <f>ROUND(E173*N173,2)</f>
        <v>56.93</v>
      </c>
      <c r="P173" s="175">
        <v>0</v>
      </c>
      <c r="Q173" s="175">
        <f>ROUND(E173*P173,2)</f>
        <v>0</v>
      </c>
      <c r="R173" s="175" t="s">
        <v>2310</v>
      </c>
      <c r="S173" s="175" t="s">
        <v>2019</v>
      </c>
      <c r="T173" s="176" t="s">
        <v>2020</v>
      </c>
      <c r="U173" s="160">
        <v>7.1999999999999995E-2</v>
      </c>
      <c r="V173" s="160">
        <f>ROUND(E173*U173,2)</f>
        <v>19.43</v>
      </c>
      <c r="W173" s="160"/>
      <c r="X173" s="160" t="s">
        <v>2021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2022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248" t="s">
        <v>1384</v>
      </c>
      <c r="D174" s="249"/>
      <c r="E174" s="249"/>
      <c r="F174" s="249"/>
      <c r="G174" s="249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2024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58"/>
      <c r="B175" s="159"/>
      <c r="C175" s="188" t="s">
        <v>1526</v>
      </c>
      <c r="D175" s="161"/>
      <c r="E175" s="162"/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2034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188" t="s">
        <v>1527</v>
      </c>
      <c r="D176" s="161"/>
      <c r="E176" s="162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2034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188" t="s">
        <v>1528</v>
      </c>
      <c r="D177" s="161"/>
      <c r="E177" s="162">
        <v>269.8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2034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70">
        <v>45</v>
      </c>
      <c r="B178" s="171" t="s">
        <v>2308</v>
      </c>
      <c r="C178" s="187" t="s">
        <v>2309</v>
      </c>
      <c r="D178" s="172" t="s">
        <v>2080</v>
      </c>
      <c r="E178" s="173">
        <v>213</v>
      </c>
      <c r="F178" s="174"/>
      <c r="G178" s="175">
        <f>ROUND(E178*F178,2)</f>
        <v>0</v>
      </c>
      <c r="H178" s="174"/>
      <c r="I178" s="175">
        <f>ROUND(E178*H178,2)</f>
        <v>0</v>
      </c>
      <c r="J178" s="174"/>
      <c r="K178" s="175">
        <f>ROUND(E178*J178,2)</f>
        <v>0</v>
      </c>
      <c r="L178" s="175">
        <v>21</v>
      </c>
      <c r="M178" s="175">
        <f>G178*(1+L178/100)</f>
        <v>0</v>
      </c>
      <c r="N178" s="175">
        <v>0.38313999999999998</v>
      </c>
      <c r="O178" s="175">
        <f>ROUND(E178*N178,2)</f>
        <v>81.61</v>
      </c>
      <c r="P178" s="175">
        <v>0</v>
      </c>
      <c r="Q178" s="175">
        <f>ROUND(E178*P178,2)</f>
        <v>0</v>
      </c>
      <c r="R178" s="175" t="s">
        <v>2310</v>
      </c>
      <c r="S178" s="175" t="s">
        <v>2019</v>
      </c>
      <c r="T178" s="176" t="s">
        <v>2020</v>
      </c>
      <c r="U178" s="160">
        <v>2.5999999999999999E-2</v>
      </c>
      <c r="V178" s="160">
        <f>ROUND(E178*U178,2)</f>
        <v>5.54</v>
      </c>
      <c r="W178" s="160"/>
      <c r="X178" s="160" t="s">
        <v>2021</v>
      </c>
      <c r="Y178" s="151"/>
      <c r="Z178" s="151"/>
      <c r="AA178" s="151"/>
      <c r="AB178" s="151"/>
      <c r="AC178" s="151"/>
      <c r="AD178" s="151"/>
      <c r="AE178" s="151"/>
      <c r="AF178" s="151"/>
      <c r="AG178" s="151" t="s">
        <v>2022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248" t="s">
        <v>2311</v>
      </c>
      <c r="D179" s="249"/>
      <c r="E179" s="249"/>
      <c r="F179" s="249"/>
      <c r="G179" s="249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2024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>
      <c r="A180" s="158"/>
      <c r="B180" s="159"/>
      <c r="C180" s="188" t="s">
        <v>1529</v>
      </c>
      <c r="D180" s="161"/>
      <c r="E180" s="162"/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2034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188" t="s">
        <v>1530</v>
      </c>
      <c r="D181" s="161"/>
      <c r="E181" s="162"/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2034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>
      <c r="A182" s="158"/>
      <c r="B182" s="159"/>
      <c r="C182" s="188" t="s">
        <v>1531</v>
      </c>
      <c r="D182" s="161"/>
      <c r="E182" s="162">
        <v>213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2034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>
      <c r="A183" s="170">
        <v>46</v>
      </c>
      <c r="B183" s="171" t="s">
        <v>1385</v>
      </c>
      <c r="C183" s="187" t="s">
        <v>1386</v>
      </c>
      <c r="D183" s="172" t="s">
        <v>2080</v>
      </c>
      <c r="E183" s="173">
        <v>326.60000000000002</v>
      </c>
      <c r="F183" s="174"/>
      <c r="G183" s="175">
        <f>ROUND(E183*F183,2)</f>
        <v>0</v>
      </c>
      <c r="H183" s="174"/>
      <c r="I183" s="175">
        <f>ROUND(E183*H183,2)</f>
        <v>0</v>
      </c>
      <c r="J183" s="174"/>
      <c r="K183" s="175">
        <f>ROUND(E183*J183,2)</f>
        <v>0</v>
      </c>
      <c r="L183" s="175">
        <v>21</v>
      </c>
      <c r="M183" s="175">
        <f>G183*(1+L183/100)</f>
        <v>0</v>
      </c>
      <c r="N183" s="175">
        <v>6.0999999999999997E-4</v>
      </c>
      <c r="O183" s="175">
        <f>ROUND(E183*N183,2)</f>
        <v>0.2</v>
      </c>
      <c r="P183" s="175">
        <v>0</v>
      </c>
      <c r="Q183" s="175">
        <f>ROUND(E183*P183,2)</f>
        <v>0</v>
      </c>
      <c r="R183" s="175" t="s">
        <v>2310</v>
      </c>
      <c r="S183" s="175" t="s">
        <v>2019</v>
      </c>
      <c r="T183" s="176" t="s">
        <v>2020</v>
      </c>
      <c r="U183" s="160">
        <v>2E-3</v>
      </c>
      <c r="V183" s="160">
        <f>ROUND(E183*U183,2)</f>
        <v>0.65</v>
      </c>
      <c r="W183" s="160"/>
      <c r="X183" s="160" t="s">
        <v>2021</v>
      </c>
      <c r="Y183" s="151"/>
      <c r="Z183" s="151"/>
      <c r="AA183" s="151"/>
      <c r="AB183" s="151"/>
      <c r="AC183" s="151"/>
      <c r="AD183" s="151"/>
      <c r="AE183" s="151"/>
      <c r="AF183" s="151"/>
      <c r="AG183" s="151" t="s">
        <v>2022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>
      <c r="A184" s="158"/>
      <c r="B184" s="159"/>
      <c r="C184" s="188" t="s">
        <v>1523</v>
      </c>
      <c r="D184" s="161"/>
      <c r="E184" s="162"/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2034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188" t="s">
        <v>1524</v>
      </c>
      <c r="D185" s="161"/>
      <c r="E185" s="162"/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2034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>
      <c r="A186" s="158"/>
      <c r="B186" s="159"/>
      <c r="C186" s="188" t="s">
        <v>1525</v>
      </c>
      <c r="D186" s="161"/>
      <c r="E186" s="162">
        <v>326.60000000000002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51"/>
      <c r="Z186" s="151"/>
      <c r="AA186" s="151"/>
      <c r="AB186" s="151"/>
      <c r="AC186" s="151"/>
      <c r="AD186" s="151"/>
      <c r="AE186" s="151"/>
      <c r="AF186" s="151"/>
      <c r="AG186" s="151" t="s">
        <v>2034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>
      <c r="A187" s="170">
        <v>47</v>
      </c>
      <c r="B187" s="171" t="s">
        <v>1387</v>
      </c>
      <c r="C187" s="187" t="s">
        <v>1388</v>
      </c>
      <c r="D187" s="172" t="s">
        <v>2080</v>
      </c>
      <c r="E187" s="173">
        <v>426</v>
      </c>
      <c r="F187" s="174"/>
      <c r="G187" s="175">
        <f>ROUND(E187*F187,2)</f>
        <v>0</v>
      </c>
      <c r="H187" s="174"/>
      <c r="I187" s="175">
        <f>ROUND(E187*H187,2)</f>
        <v>0</v>
      </c>
      <c r="J187" s="174"/>
      <c r="K187" s="175">
        <f>ROUND(E187*J187,2)</f>
        <v>0</v>
      </c>
      <c r="L187" s="175">
        <v>21</v>
      </c>
      <c r="M187" s="175">
        <f>G187*(1+L187/100)</f>
        <v>0</v>
      </c>
      <c r="N187" s="175">
        <v>5.0000000000000001E-4</v>
      </c>
      <c r="O187" s="175">
        <f>ROUND(E187*N187,2)</f>
        <v>0.21</v>
      </c>
      <c r="P187" s="175">
        <v>0</v>
      </c>
      <c r="Q187" s="175">
        <f>ROUND(E187*P187,2)</f>
        <v>0</v>
      </c>
      <c r="R187" s="175" t="s">
        <v>2310</v>
      </c>
      <c r="S187" s="175" t="s">
        <v>2019</v>
      </c>
      <c r="T187" s="176" t="s">
        <v>2020</v>
      </c>
      <c r="U187" s="160">
        <v>2E-3</v>
      </c>
      <c r="V187" s="160">
        <f>ROUND(E187*U187,2)</f>
        <v>0.85</v>
      </c>
      <c r="W187" s="160"/>
      <c r="X187" s="160" t="s">
        <v>2021</v>
      </c>
      <c r="Y187" s="151"/>
      <c r="Z187" s="151"/>
      <c r="AA187" s="151"/>
      <c r="AB187" s="151"/>
      <c r="AC187" s="151"/>
      <c r="AD187" s="151"/>
      <c r="AE187" s="151"/>
      <c r="AF187" s="151"/>
      <c r="AG187" s="151" t="s">
        <v>2022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>
      <c r="A188" s="158"/>
      <c r="B188" s="159"/>
      <c r="C188" s="188" t="s">
        <v>1534</v>
      </c>
      <c r="D188" s="161"/>
      <c r="E188" s="162"/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2034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>
      <c r="A189" s="158"/>
      <c r="B189" s="159"/>
      <c r="C189" s="188" t="s">
        <v>1535</v>
      </c>
      <c r="D189" s="161"/>
      <c r="E189" s="162"/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51"/>
      <c r="Z189" s="151"/>
      <c r="AA189" s="151"/>
      <c r="AB189" s="151"/>
      <c r="AC189" s="151"/>
      <c r="AD189" s="151"/>
      <c r="AE189" s="151"/>
      <c r="AF189" s="151"/>
      <c r="AG189" s="151" t="s">
        <v>2034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58"/>
      <c r="B190" s="159"/>
      <c r="C190" s="188" t="s">
        <v>1536</v>
      </c>
      <c r="D190" s="161"/>
      <c r="E190" s="162">
        <v>426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2034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>
      <c r="A191" s="170">
        <v>48</v>
      </c>
      <c r="B191" s="171" t="s">
        <v>1389</v>
      </c>
      <c r="C191" s="187" t="s">
        <v>1390</v>
      </c>
      <c r="D191" s="172" t="s">
        <v>2080</v>
      </c>
      <c r="E191" s="173">
        <v>426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0.12966</v>
      </c>
      <c r="O191" s="175">
        <f>ROUND(E191*N191,2)</f>
        <v>55.24</v>
      </c>
      <c r="P191" s="175">
        <v>0</v>
      </c>
      <c r="Q191" s="175">
        <f>ROUND(E191*P191,2)</f>
        <v>0</v>
      </c>
      <c r="R191" s="175" t="s">
        <v>2310</v>
      </c>
      <c r="S191" s="175" t="s">
        <v>2019</v>
      </c>
      <c r="T191" s="176" t="s">
        <v>2020</v>
      </c>
      <c r="U191" s="160">
        <v>7.1999999999999995E-2</v>
      </c>
      <c r="V191" s="160">
        <f>ROUND(E191*U191,2)</f>
        <v>30.67</v>
      </c>
      <c r="W191" s="160"/>
      <c r="X191" s="160" t="s">
        <v>2021</v>
      </c>
      <c r="Y191" s="151"/>
      <c r="Z191" s="151"/>
      <c r="AA191" s="151"/>
      <c r="AB191" s="151"/>
      <c r="AC191" s="151"/>
      <c r="AD191" s="151"/>
      <c r="AE191" s="151"/>
      <c r="AF191" s="151"/>
      <c r="AG191" s="151" t="s">
        <v>2022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188" t="s">
        <v>1534</v>
      </c>
      <c r="D192" s="161"/>
      <c r="E192" s="162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2034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>
      <c r="A193" s="158"/>
      <c r="B193" s="159"/>
      <c r="C193" s="188" t="s">
        <v>1535</v>
      </c>
      <c r="D193" s="161"/>
      <c r="E193" s="162"/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51"/>
      <c r="Z193" s="151"/>
      <c r="AA193" s="151"/>
      <c r="AB193" s="151"/>
      <c r="AC193" s="151"/>
      <c r="AD193" s="151"/>
      <c r="AE193" s="151"/>
      <c r="AF193" s="151"/>
      <c r="AG193" s="151" t="s">
        <v>2034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>
      <c r="A194" s="158"/>
      <c r="B194" s="159"/>
      <c r="C194" s="188" t="s">
        <v>1536</v>
      </c>
      <c r="D194" s="161"/>
      <c r="E194" s="162">
        <v>426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51"/>
      <c r="Z194" s="151"/>
      <c r="AA194" s="151"/>
      <c r="AB194" s="151"/>
      <c r="AC194" s="151"/>
      <c r="AD194" s="151"/>
      <c r="AE194" s="151"/>
      <c r="AF194" s="151"/>
      <c r="AG194" s="151" t="s">
        <v>2034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ht="22.5" outlineLevel="1">
      <c r="A195" s="170">
        <v>49</v>
      </c>
      <c r="B195" s="171" t="s">
        <v>1391</v>
      </c>
      <c r="C195" s="187" t="s">
        <v>1392</v>
      </c>
      <c r="D195" s="172" t="s">
        <v>2080</v>
      </c>
      <c r="E195" s="173">
        <v>326.60000000000002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5">
        <v>0.17946000000000001</v>
      </c>
      <c r="O195" s="175">
        <f>ROUND(E195*N195,2)</f>
        <v>58.61</v>
      </c>
      <c r="P195" s="175">
        <v>0</v>
      </c>
      <c r="Q195" s="175">
        <f>ROUND(E195*P195,2)</f>
        <v>0</v>
      </c>
      <c r="R195" s="175" t="s">
        <v>2310</v>
      </c>
      <c r="S195" s="175" t="s">
        <v>2019</v>
      </c>
      <c r="T195" s="176" t="s">
        <v>2020</v>
      </c>
      <c r="U195" s="160">
        <v>8.7999999999999995E-2</v>
      </c>
      <c r="V195" s="160">
        <f>ROUND(E195*U195,2)</f>
        <v>28.74</v>
      </c>
      <c r="W195" s="160"/>
      <c r="X195" s="160" t="s">
        <v>2021</v>
      </c>
      <c r="Y195" s="151"/>
      <c r="Z195" s="151"/>
      <c r="AA195" s="151"/>
      <c r="AB195" s="151"/>
      <c r="AC195" s="151"/>
      <c r="AD195" s="151"/>
      <c r="AE195" s="151"/>
      <c r="AF195" s="151"/>
      <c r="AG195" s="151" t="s">
        <v>2022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58"/>
      <c r="B196" s="159"/>
      <c r="C196" s="188" t="s">
        <v>1523</v>
      </c>
      <c r="D196" s="161"/>
      <c r="E196" s="162"/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2034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>
      <c r="A197" s="158"/>
      <c r="B197" s="159"/>
      <c r="C197" s="188" t="s">
        <v>1524</v>
      </c>
      <c r="D197" s="161"/>
      <c r="E197" s="162"/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51"/>
      <c r="Z197" s="151"/>
      <c r="AA197" s="151"/>
      <c r="AB197" s="151"/>
      <c r="AC197" s="151"/>
      <c r="AD197" s="151"/>
      <c r="AE197" s="151"/>
      <c r="AF197" s="151"/>
      <c r="AG197" s="151" t="s">
        <v>2034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>
      <c r="A198" s="158"/>
      <c r="B198" s="159"/>
      <c r="C198" s="188" t="s">
        <v>1525</v>
      </c>
      <c r="D198" s="161"/>
      <c r="E198" s="162">
        <v>326.60000000000002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51"/>
      <c r="Z198" s="151"/>
      <c r="AA198" s="151"/>
      <c r="AB198" s="151"/>
      <c r="AC198" s="151"/>
      <c r="AD198" s="151"/>
      <c r="AE198" s="151"/>
      <c r="AF198" s="151"/>
      <c r="AG198" s="151" t="s">
        <v>2034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ht="22.5" outlineLevel="1">
      <c r="A199" s="178">
        <v>50</v>
      </c>
      <c r="B199" s="179" t="s">
        <v>1399</v>
      </c>
      <c r="C199" s="189" t="s">
        <v>1400</v>
      </c>
      <c r="D199" s="180" t="s">
        <v>2080</v>
      </c>
      <c r="E199" s="181">
        <v>213</v>
      </c>
      <c r="F199" s="182"/>
      <c r="G199" s="183">
        <f>ROUND(E199*F199,2)</f>
        <v>0</v>
      </c>
      <c r="H199" s="182"/>
      <c r="I199" s="183">
        <f>ROUND(E199*H199,2)</f>
        <v>0</v>
      </c>
      <c r="J199" s="182"/>
      <c r="K199" s="183">
        <f>ROUND(E199*J199,2)</f>
        <v>0</v>
      </c>
      <c r="L199" s="183">
        <v>21</v>
      </c>
      <c r="M199" s="183">
        <f>G199*(1+L199/100)</f>
        <v>0</v>
      </c>
      <c r="N199" s="183">
        <v>0.378</v>
      </c>
      <c r="O199" s="183">
        <f>ROUND(E199*N199,2)</f>
        <v>80.510000000000005</v>
      </c>
      <c r="P199" s="183">
        <v>0</v>
      </c>
      <c r="Q199" s="183">
        <f>ROUND(E199*P199,2)</f>
        <v>0</v>
      </c>
      <c r="R199" s="183" t="s">
        <v>2310</v>
      </c>
      <c r="S199" s="183" t="s">
        <v>2019</v>
      </c>
      <c r="T199" s="184" t="s">
        <v>2020</v>
      </c>
      <c r="U199" s="160">
        <v>2.5999999999999999E-2</v>
      </c>
      <c r="V199" s="160">
        <f>ROUND(E199*U199,2)</f>
        <v>5.54</v>
      </c>
      <c r="W199" s="160"/>
      <c r="X199" s="160" t="s">
        <v>2021</v>
      </c>
      <c r="Y199" s="151"/>
      <c r="Z199" s="151"/>
      <c r="AA199" s="151"/>
      <c r="AB199" s="151"/>
      <c r="AC199" s="151"/>
      <c r="AD199" s="151"/>
      <c r="AE199" s="151"/>
      <c r="AF199" s="151"/>
      <c r="AG199" s="151" t="s">
        <v>1284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>
      <c r="A200" s="178">
        <v>51</v>
      </c>
      <c r="B200" s="179" t="s">
        <v>1397</v>
      </c>
      <c r="C200" s="189" t="s">
        <v>1398</v>
      </c>
      <c r="D200" s="180" t="s">
        <v>2080</v>
      </c>
      <c r="E200" s="181">
        <v>269.8</v>
      </c>
      <c r="F200" s="182"/>
      <c r="G200" s="183">
        <f>ROUND(E200*F200,2)</f>
        <v>0</v>
      </c>
      <c r="H200" s="182"/>
      <c r="I200" s="183">
        <f>ROUND(E200*H200,2)</f>
        <v>0</v>
      </c>
      <c r="J200" s="182"/>
      <c r="K200" s="183">
        <f>ROUND(E200*J200,2)</f>
        <v>0</v>
      </c>
      <c r="L200" s="183">
        <v>21</v>
      </c>
      <c r="M200" s="183">
        <f>G200*(1+L200/100)</f>
        <v>0</v>
      </c>
      <c r="N200" s="183">
        <v>0.2016</v>
      </c>
      <c r="O200" s="183">
        <f>ROUND(E200*N200,2)</f>
        <v>54.39</v>
      </c>
      <c r="P200" s="183">
        <v>0</v>
      </c>
      <c r="Q200" s="183">
        <f>ROUND(E200*P200,2)</f>
        <v>0</v>
      </c>
      <c r="R200" s="183" t="s">
        <v>2310</v>
      </c>
      <c r="S200" s="183" t="s">
        <v>2019</v>
      </c>
      <c r="T200" s="184" t="s">
        <v>2020</v>
      </c>
      <c r="U200" s="160">
        <v>2.4E-2</v>
      </c>
      <c r="V200" s="160">
        <f>ROUND(E200*U200,2)</f>
        <v>6.48</v>
      </c>
      <c r="W200" s="160"/>
      <c r="X200" s="160" t="s">
        <v>2021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1284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ht="22.5" outlineLevel="1">
      <c r="A201" s="178">
        <v>52</v>
      </c>
      <c r="B201" s="179" t="s">
        <v>1395</v>
      </c>
      <c r="C201" s="189" t="s">
        <v>1396</v>
      </c>
      <c r="D201" s="180" t="s">
        <v>2080</v>
      </c>
      <c r="E201" s="181">
        <v>326.60000000000002</v>
      </c>
      <c r="F201" s="182"/>
      <c r="G201" s="183">
        <f>ROUND(E201*F201,2)</f>
        <v>0</v>
      </c>
      <c r="H201" s="182"/>
      <c r="I201" s="183">
        <f>ROUND(E201*H201,2)</f>
        <v>0</v>
      </c>
      <c r="J201" s="182"/>
      <c r="K201" s="183">
        <f>ROUND(E201*J201,2)</f>
        <v>0</v>
      </c>
      <c r="L201" s="183">
        <v>21</v>
      </c>
      <c r="M201" s="183">
        <f>G201*(1+L201/100)</f>
        <v>0</v>
      </c>
      <c r="N201" s="183">
        <v>0.1764</v>
      </c>
      <c r="O201" s="183">
        <f>ROUND(E201*N201,2)</f>
        <v>57.61</v>
      </c>
      <c r="P201" s="183">
        <v>0</v>
      </c>
      <c r="Q201" s="183">
        <f>ROUND(E201*P201,2)</f>
        <v>0</v>
      </c>
      <c r="R201" s="183" t="s">
        <v>2310</v>
      </c>
      <c r="S201" s="183" t="s">
        <v>2019</v>
      </c>
      <c r="T201" s="184" t="s">
        <v>2020</v>
      </c>
      <c r="U201" s="160">
        <v>2.4E-2</v>
      </c>
      <c r="V201" s="160">
        <f>ROUND(E201*U201,2)</f>
        <v>7.84</v>
      </c>
      <c r="W201" s="160"/>
      <c r="X201" s="160" t="s">
        <v>2021</v>
      </c>
      <c r="Y201" s="151"/>
      <c r="Z201" s="151"/>
      <c r="AA201" s="151"/>
      <c r="AB201" s="151"/>
      <c r="AC201" s="151"/>
      <c r="AD201" s="151"/>
      <c r="AE201" s="151"/>
      <c r="AF201" s="151"/>
      <c r="AG201" s="151" t="s">
        <v>1284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ht="22.5" outlineLevel="1">
      <c r="A202" s="178">
        <v>53</v>
      </c>
      <c r="B202" s="179" t="s">
        <v>1393</v>
      </c>
      <c r="C202" s="189" t="s">
        <v>1394</v>
      </c>
      <c r="D202" s="180" t="s">
        <v>2080</v>
      </c>
      <c r="E202" s="181">
        <v>426</v>
      </c>
      <c r="F202" s="182"/>
      <c r="G202" s="183">
        <f>ROUND(E202*F202,2)</f>
        <v>0</v>
      </c>
      <c r="H202" s="182"/>
      <c r="I202" s="183">
        <f>ROUND(E202*H202,2)</f>
        <v>0</v>
      </c>
      <c r="J202" s="182"/>
      <c r="K202" s="183">
        <f>ROUND(E202*J202,2)</f>
        <v>0</v>
      </c>
      <c r="L202" s="183">
        <v>21</v>
      </c>
      <c r="M202" s="183">
        <f>G202*(1+L202/100)</f>
        <v>0</v>
      </c>
      <c r="N202" s="183">
        <v>0.126</v>
      </c>
      <c r="O202" s="183">
        <f>ROUND(E202*N202,2)</f>
        <v>53.68</v>
      </c>
      <c r="P202" s="183">
        <v>0</v>
      </c>
      <c r="Q202" s="183">
        <f>ROUND(E202*P202,2)</f>
        <v>0</v>
      </c>
      <c r="R202" s="183" t="s">
        <v>2310</v>
      </c>
      <c r="S202" s="183" t="s">
        <v>2019</v>
      </c>
      <c r="T202" s="184" t="s">
        <v>2020</v>
      </c>
      <c r="U202" s="160">
        <v>2.1000000000000001E-2</v>
      </c>
      <c r="V202" s="160">
        <f>ROUND(E202*U202,2)</f>
        <v>8.9499999999999993</v>
      </c>
      <c r="W202" s="160"/>
      <c r="X202" s="160" t="s">
        <v>2021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1284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>
      <c r="A203" s="164" t="s">
        <v>2013</v>
      </c>
      <c r="B203" s="165" t="s">
        <v>1928</v>
      </c>
      <c r="C203" s="186" t="s">
        <v>1929</v>
      </c>
      <c r="D203" s="166"/>
      <c r="E203" s="167"/>
      <c r="F203" s="168"/>
      <c r="G203" s="168">
        <f>SUMIF(AG204:AG258,"&lt;&gt;NOR",G204:G258)</f>
        <v>0</v>
      </c>
      <c r="H203" s="168"/>
      <c r="I203" s="168">
        <f>SUM(I204:I258)</f>
        <v>0</v>
      </c>
      <c r="J203" s="168"/>
      <c r="K203" s="168">
        <f>SUM(K204:K258)</f>
        <v>0</v>
      </c>
      <c r="L203" s="168"/>
      <c r="M203" s="168">
        <f>SUM(M204:M258)</f>
        <v>0</v>
      </c>
      <c r="N203" s="168"/>
      <c r="O203" s="168">
        <f>SUM(O204:O258)</f>
        <v>25.72</v>
      </c>
      <c r="P203" s="168"/>
      <c r="Q203" s="168">
        <f>SUM(Q204:Q258)</f>
        <v>0</v>
      </c>
      <c r="R203" s="168"/>
      <c r="S203" s="168"/>
      <c r="T203" s="169"/>
      <c r="U203" s="163"/>
      <c r="V203" s="163">
        <f>SUM(V204:V258)</f>
        <v>152.78</v>
      </c>
      <c r="W203" s="163"/>
      <c r="X203" s="163"/>
      <c r="AG203" t="s">
        <v>2014</v>
      </c>
    </row>
    <row r="204" spans="1:60" outlineLevel="1">
      <c r="A204" s="170">
        <v>54</v>
      </c>
      <c r="B204" s="171" t="s">
        <v>1401</v>
      </c>
      <c r="C204" s="187" t="s">
        <v>1402</v>
      </c>
      <c r="D204" s="172" t="s">
        <v>2099</v>
      </c>
      <c r="E204" s="173">
        <v>250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5">
        <v>1.0000000000000001E-5</v>
      </c>
      <c r="O204" s="175">
        <f>ROUND(E204*N204,2)</f>
        <v>0</v>
      </c>
      <c r="P204" s="175">
        <v>0</v>
      </c>
      <c r="Q204" s="175">
        <f>ROUND(E204*P204,2)</f>
        <v>0</v>
      </c>
      <c r="R204" s="175" t="s">
        <v>2100</v>
      </c>
      <c r="S204" s="175" t="s">
        <v>2019</v>
      </c>
      <c r="T204" s="176" t="s">
        <v>2020</v>
      </c>
      <c r="U204" s="160">
        <v>9.7000000000000003E-2</v>
      </c>
      <c r="V204" s="160">
        <f>ROUND(E204*U204,2)</f>
        <v>24.25</v>
      </c>
      <c r="W204" s="160"/>
      <c r="X204" s="160" t="s">
        <v>2021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2022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58"/>
      <c r="B205" s="159"/>
      <c r="C205" s="248" t="s">
        <v>1403</v>
      </c>
      <c r="D205" s="249"/>
      <c r="E205" s="249"/>
      <c r="F205" s="249"/>
      <c r="G205" s="249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2024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ht="22.5" outlineLevel="1">
      <c r="A206" s="170">
        <v>55</v>
      </c>
      <c r="B206" s="171" t="s">
        <v>1404</v>
      </c>
      <c r="C206" s="187" t="s">
        <v>1405</v>
      </c>
      <c r="D206" s="172" t="s">
        <v>2196</v>
      </c>
      <c r="E206" s="173">
        <v>11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5.0000000000000002E-5</v>
      </c>
      <c r="O206" s="175">
        <f>ROUND(E206*N206,2)</f>
        <v>0</v>
      </c>
      <c r="P206" s="175">
        <v>0</v>
      </c>
      <c r="Q206" s="175">
        <f>ROUND(E206*P206,2)</f>
        <v>0</v>
      </c>
      <c r="R206" s="175" t="s">
        <v>2100</v>
      </c>
      <c r="S206" s="175" t="s">
        <v>2019</v>
      </c>
      <c r="T206" s="176" t="s">
        <v>2020</v>
      </c>
      <c r="U206" s="160">
        <v>0.42</v>
      </c>
      <c r="V206" s="160">
        <f>ROUND(E206*U206,2)</f>
        <v>4.62</v>
      </c>
      <c r="W206" s="160"/>
      <c r="X206" s="160" t="s">
        <v>2021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2022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248" t="s">
        <v>1103</v>
      </c>
      <c r="D207" s="249"/>
      <c r="E207" s="249"/>
      <c r="F207" s="249"/>
      <c r="G207" s="249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2024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ht="22.5" outlineLevel="1">
      <c r="A208" s="170">
        <v>56</v>
      </c>
      <c r="B208" s="171" t="s">
        <v>1110</v>
      </c>
      <c r="C208" s="187" t="s">
        <v>1111</v>
      </c>
      <c r="D208" s="172" t="s">
        <v>2196</v>
      </c>
      <c r="E208" s="173">
        <v>11</v>
      </c>
      <c r="F208" s="174"/>
      <c r="G208" s="175">
        <f>ROUND(E208*F208,2)</f>
        <v>0</v>
      </c>
      <c r="H208" s="174"/>
      <c r="I208" s="175">
        <f>ROUND(E208*H208,2)</f>
        <v>0</v>
      </c>
      <c r="J208" s="174"/>
      <c r="K208" s="175">
        <f>ROUND(E208*J208,2)</f>
        <v>0</v>
      </c>
      <c r="L208" s="175">
        <v>21</v>
      </c>
      <c r="M208" s="175">
        <f>G208*(1+L208/100)</f>
        <v>0</v>
      </c>
      <c r="N208" s="175">
        <v>1.0000000000000001E-5</v>
      </c>
      <c r="O208" s="175">
        <f>ROUND(E208*N208,2)</f>
        <v>0</v>
      </c>
      <c r="P208" s="175">
        <v>0</v>
      </c>
      <c r="Q208" s="175">
        <f>ROUND(E208*P208,2)</f>
        <v>0</v>
      </c>
      <c r="R208" s="175" t="s">
        <v>2100</v>
      </c>
      <c r="S208" s="175" t="s">
        <v>2019</v>
      </c>
      <c r="T208" s="176" t="s">
        <v>2020</v>
      </c>
      <c r="U208" s="160">
        <v>0.17599999999999999</v>
      </c>
      <c r="V208" s="160">
        <f>ROUND(E208*U208,2)</f>
        <v>1.94</v>
      </c>
      <c r="W208" s="160"/>
      <c r="X208" s="160" t="s">
        <v>2021</v>
      </c>
      <c r="Y208" s="151"/>
      <c r="Z208" s="151"/>
      <c r="AA208" s="151"/>
      <c r="AB208" s="151"/>
      <c r="AC208" s="151"/>
      <c r="AD208" s="151"/>
      <c r="AE208" s="151"/>
      <c r="AF208" s="151"/>
      <c r="AG208" s="151" t="s">
        <v>2022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58"/>
      <c r="B209" s="159"/>
      <c r="C209" s="248" t="s">
        <v>1103</v>
      </c>
      <c r="D209" s="249"/>
      <c r="E209" s="249"/>
      <c r="F209" s="249"/>
      <c r="G209" s="249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2024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ht="22.5" outlineLevel="1">
      <c r="A210" s="170">
        <v>57</v>
      </c>
      <c r="B210" s="171" t="s">
        <v>1406</v>
      </c>
      <c r="C210" s="187" t="s">
        <v>1407</v>
      </c>
      <c r="D210" s="172" t="s">
        <v>2196</v>
      </c>
      <c r="E210" s="173">
        <v>11</v>
      </c>
      <c r="F210" s="174"/>
      <c r="G210" s="175">
        <f>ROUND(E210*F210,2)</f>
        <v>0</v>
      </c>
      <c r="H210" s="174"/>
      <c r="I210" s="175">
        <f>ROUND(E210*H210,2)</f>
        <v>0</v>
      </c>
      <c r="J210" s="174"/>
      <c r="K210" s="175">
        <f>ROUND(E210*J210,2)</f>
        <v>0</v>
      </c>
      <c r="L210" s="175">
        <v>21</v>
      </c>
      <c r="M210" s="175">
        <f>G210*(1+L210/100)</f>
        <v>0</v>
      </c>
      <c r="N210" s="175">
        <v>1.0000000000000001E-5</v>
      </c>
      <c r="O210" s="175">
        <f>ROUND(E210*N210,2)</f>
        <v>0</v>
      </c>
      <c r="P210" s="175">
        <v>0</v>
      </c>
      <c r="Q210" s="175">
        <f>ROUND(E210*P210,2)</f>
        <v>0</v>
      </c>
      <c r="R210" s="175" t="s">
        <v>2100</v>
      </c>
      <c r="S210" s="175" t="s">
        <v>2019</v>
      </c>
      <c r="T210" s="176" t="s">
        <v>2020</v>
      </c>
      <c r="U210" s="160">
        <v>0.15840000000000001</v>
      </c>
      <c r="V210" s="160">
        <f>ROUND(E210*U210,2)</f>
        <v>1.74</v>
      </c>
      <c r="W210" s="160"/>
      <c r="X210" s="160" t="s">
        <v>2021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2022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>
      <c r="A211" s="158"/>
      <c r="B211" s="159"/>
      <c r="C211" s="248" t="s">
        <v>1103</v>
      </c>
      <c r="D211" s="249"/>
      <c r="E211" s="249"/>
      <c r="F211" s="249"/>
      <c r="G211" s="249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51"/>
      <c r="Z211" s="151"/>
      <c r="AA211" s="151"/>
      <c r="AB211" s="151"/>
      <c r="AC211" s="151"/>
      <c r="AD211" s="151"/>
      <c r="AE211" s="151"/>
      <c r="AF211" s="151"/>
      <c r="AG211" s="151" t="s">
        <v>2024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33.75" outlineLevel="1">
      <c r="A212" s="170">
        <v>58</v>
      </c>
      <c r="B212" s="171" t="s">
        <v>1408</v>
      </c>
      <c r="C212" s="187" t="s">
        <v>1409</v>
      </c>
      <c r="D212" s="172" t="s">
        <v>1114</v>
      </c>
      <c r="E212" s="173">
        <v>7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5">
        <v>1.2999999999999999E-4</v>
      </c>
      <c r="O212" s="175">
        <f>ROUND(E212*N212,2)</f>
        <v>0</v>
      </c>
      <c r="P212" s="175">
        <v>0</v>
      </c>
      <c r="Q212" s="175">
        <f>ROUND(E212*P212,2)</f>
        <v>0</v>
      </c>
      <c r="R212" s="175" t="s">
        <v>2100</v>
      </c>
      <c r="S212" s="175" t="s">
        <v>2019</v>
      </c>
      <c r="T212" s="176" t="s">
        <v>2020</v>
      </c>
      <c r="U212" s="160">
        <v>7.5</v>
      </c>
      <c r="V212" s="160">
        <f>ROUND(E212*U212,2)</f>
        <v>52.5</v>
      </c>
      <c r="W212" s="160"/>
      <c r="X212" s="160" t="s">
        <v>2021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2022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58"/>
      <c r="B213" s="159"/>
      <c r="C213" s="248" t="s">
        <v>1115</v>
      </c>
      <c r="D213" s="249"/>
      <c r="E213" s="249"/>
      <c r="F213" s="249"/>
      <c r="G213" s="249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2024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>
      <c r="A214" s="178">
        <v>59</v>
      </c>
      <c r="B214" s="179" t="s">
        <v>1410</v>
      </c>
      <c r="C214" s="189" t="s">
        <v>1411</v>
      </c>
      <c r="D214" s="180" t="s">
        <v>2099</v>
      </c>
      <c r="E214" s="181">
        <v>250</v>
      </c>
      <c r="F214" s="182"/>
      <c r="G214" s="183">
        <f>ROUND(E214*F214,2)</f>
        <v>0</v>
      </c>
      <c r="H214" s="182"/>
      <c r="I214" s="183">
        <f>ROUND(E214*H214,2)</f>
        <v>0</v>
      </c>
      <c r="J214" s="182"/>
      <c r="K214" s="183">
        <f>ROUND(E214*J214,2)</f>
        <v>0</v>
      </c>
      <c r="L214" s="183">
        <v>21</v>
      </c>
      <c r="M214" s="183">
        <f>G214*(1+L214/100)</f>
        <v>0</v>
      </c>
      <c r="N214" s="183">
        <v>0</v>
      </c>
      <c r="O214" s="183">
        <f>ROUND(E214*N214,2)</f>
        <v>0</v>
      </c>
      <c r="P214" s="183">
        <v>0</v>
      </c>
      <c r="Q214" s="183">
        <f>ROUND(E214*P214,2)</f>
        <v>0</v>
      </c>
      <c r="R214" s="183" t="s">
        <v>2100</v>
      </c>
      <c r="S214" s="183" t="s">
        <v>2019</v>
      </c>
      <c r="T214" s="184" t="s">
        <v>2020</v>
      </c>
      <c r="U214" s="160">
        <v>3.9E-2</v>
      </c>
      <c r="V214" s="160">
        <f>ROUND(E214*U214,2)</f>
        <v>9.75</v>
      </c>
      <c r="W214" s="160"/>
      <c r="X214" s="160" t="s">
        <v>2021</v>
      </c>
      <c r="Y214" s="151"/>
      <c r="Z214" s="151"/>
      <c r="AA214" s="151"/>
      <c r="AB214" s="151"/>
      <c r="AC214" s="151"/>
      <c r="AD214" s="151"/>
      <c r="AE214" s="151"/>
      <c r="AF214" s="151"/>
      <c r="AG214" s="151" t="s">
        <v>2022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>
      <c r="A215" s="170">
        <v>60</v>
      </c>
      <c r="B215" s="171" t="s">
        <v>1412</v>
      </c>
      <c r="C215" s="187" t="s">
        <v>1413</v>
      </c>
      <c r="D215" s="172" t="s">
        <v>2196</v>
      </c>
      <c r="E215" s="173">
        <v>22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0</v>
      </c>
      <c r="O215" s="175">
        <f>ROUND(E215*N215,2)</f>
        <v>0</v>
      </c>
      <c r="P215" s="175">
        <v>0</v>
      </c>
      <c r="Q215" s="175">
        <f>ROUND(E215*P215,2)</f>
        <v>0</v>
      </c>
      <c r="R215" s="175" t="s">
        <v>2100</v>
      </c>
      <c r="S215" s="175" t="s">
        <v>2019</v>
      </c>
      <c r="T215" s="176" t="s">
        <v>2020</v>
      </c>
      <c r="U215" s="160">
        <v>0.79</v>
      </c>
      <c r="V215" s="160">
        <f>ROUND(E215*U215,2)</f>
        <v>17.38</v>
      </c>
      <c r="W215" s="160"/>
      <c r="X215" s="160" t="s">
        <v>2021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2022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58"/>
      <c r="B216" s="159"/>
      <c r="C216" s="248" t="s">
        <v>1414</v>
      </c>
      <c r="D216" s="249"/>
      <c r="E216" s="249"/>
      <c r="F216" s="249"/>
      <c r="G216" s="249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2024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58"/>
      <c r="B217" s="159"/>
      <c r="C217" s="188" t="s">
        <v>1586</v>
      </c>
      <c r="D217" s="161"/>
      <c r="E217" s="162"/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51"/>
      <c r="Z217" s="151"/>
      <c r="AA217" s="151"/>
      <c r="AB217" s="151"/>
      <c r="AC217" s="151"/>
      <c r="AD217" s="151"/>
      <c r="AE217" s="151"/>
      <c r="AF217" s="151"/>
      <c r="AG217" s="151" t="s">
        <v>2034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58"/>
      <c r="B218" s="159"/>
      <c r="C218" s="188" t="s">
        <v>1587</v>
      </c>
      <c r="D218" s="161"/>
      <c r="E218" s="162"/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2034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58"/>
      <c r="B219" s="159"/>
      <c r="C219" s="188" t="s">
        <v>1588</v>
      </c>
      <c r="D219" s="161"/>
      <c r="E219" s="162"/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51"/>
      <c r="Z219" s="151"/>
      <c r="AA219" s="151"/>
      <c r="AB219" s="151"/>
      <c r="AC219" s="151"/>
      <c r="AD219" s="151"/>
      <c r="AE219" s="151"/>
      <c r="AF219" s="151"/>
      <c r="AG219" s="151" t="s">
        <v>2034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58"/>
      <c r="B220" s="159"/>
      <c r="C220" s="188" t="s">
        <v>1589</v>
      </c>
      <c r="D220" s="161"/>
      <c r="E220" s="162"/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51"/>
      <c r="Z220" s="151"/>
      <c r="AA220" s="151"/>
      <c r="AB220" s="151"/>
      <c r="AC220" s="151"/>
      <c r="AD220" s="151"/>
      <c r="AE220" s="151"/>
      <c r="AF220" s="151"/>
      <c r="AG220" s="151" t="s">
        <v>2034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58"/>
      <c r="B221" s="159"/>
      <c r="C221" s="188" t="s">
        <v>1590</v>
      </c>
      <c r="D221" s="161"/>
      <c r="E221" s="162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51"/>
      <c r="Z221" s="151"/>
      <c r="AA221" s="151"/>
      <c r="AB221" s="151"/>
      <c r="AC221" s="151"/>
      <c r="AD221" s="151"/>
      <c r="AE221" s="151"/>
      <c r="AF221" s="151"/>
      <c r="AG221" s="151" t="s">
        <v>2034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88" t="s">
        <v>2205</v>
      </c>
      <c r="D222" s="161"/>
      <c r="E222" s="162">
        <v>22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2034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>
      <c r="A223" s="170">
        <v>61</v>
      </c>
      <c r="B223" s="171" t="s">
        <v>1422</v>
      </c>
      <c r="C223" s="187" t="s">
        <v>1423</v>
      </c>
      <c r="D223" s="172" t="s">
        <v>2196</v>
      </c>
      <c r="E223" s="173">
        <v>3</v>
      </c>
      <c r="F223" s="174"/>
      <c r="G223" s="175">
        <f>ROUND(E223*F223,2)</f>
        <v>0</v>
      </c>
      <c r="H223" s="174"/>
      <c r="I223" s="175">
        <f>ROUND(E223*H223,2)</f>
        <v>0</v>
      </c>
      <c r="J223" s="174"/>
      <c r="K223" s="175">
        <f>ROUND(E223*J223,2)</f>
        <v>0</v>
      </c>
      <c r="L223" s="175">
        <v>21</v>
      </c>
      <c r="M223" s="175">
        <f>G223*(1+L223/100)</f>
        <v>0</v>
      </c>
      <c r="N223" s="175">
        <v>0</v>
      </c>
      <c r="O223" s="175">
        <f>ROUND(E223*N223,2)</f>
        <v>0</v>
      </c>
      <c r="P223" s="175">
        <v>0</v>
      </c>
      <c r="Q223" s="175">
        <f>ROUND(E223*P223,2)</f>
        <v>0</v>
      </c>
      <c r="R223" s="175" t="s">
        <v>2100</v>
      </c>
      <c r="S223" s="175" t="s">
        <v>2019</v>
      </c>
      <c r="T223" s="176" t="s">
        <v>2020</v>
      </c>
      <c r="U223" s="160">
        <v>0.94599999999999995</v>
      </c>
      <c r="V223" s="160">
        <f>ROUND(E223*U223,2)</f>
        <v>2.84</v>
      </c>
      <c r="W223" s="160"/>
      <c r="X223" s="160" t="s">
        <v>2021</v>
      </c>
      <c r="Y223" s="151"/>
      <c r="Z223" s="151"/>
      <c r="AA223" s="151"/>
      <c r="AB223" s="151"/>
      <c r="AC223" s="151"/>
      <c r="AD223" s="151"/>
      <c r="AE223" s="151"/>
      <c r="AF223" s="151"/>
      <c r="AG223" s="151" t="s">
        <v>2022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>
      <c r="A224" s="158"/>
      <c r="B224" s="159"/>
      <c r="C224" s="248" t="s">
        <v>1414</v>
      </c>
      <c r="D224" s="249"/>
      <c r="E224" s="249"/>
      <c r="F224" s="249"/>
      <c r="G224" s="249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2024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>
      <c r="A225" s="158"/>
      <c r="B225" s="159"/>
      <c r="C225" s="188" t="s">
        <v>1591</v>
      </c>
      <c r="D225" s="161"/>
      <c r="E225" s="162"/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2034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58"/>
      <c r="B226" s="159"/>
      <c r="C226" s="188" t="s">
        <v>1864</v>
      </c>
      <c r="D226" s="161"/>
      <c r="E226" s="162">
        <v>3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2034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2.5" outlineLevel="1">
      <c r="A227" s="170">
        <v>62</v>
      </c>
      <c r="B227" s="171" t="s">
        <v>1425</v>
      </c>
      <c r="C227" s="187" t="s">
        <v>1426</v>
      </c>
      <c r="D227" s="172" t="s">
        <v>2196</v>
      </c>
      <c r="E227" s="173">
        <v>7</v>
      </c>
      <c r="F227" s="174"/>
      <c r="G227" s="175">
        <f>ROUND(E227*F227,2)</f>
        <v>0</v>
      </c>
      <c r="H227" s="174"/>
      <c r="I227" s="175">
        <f>ROUND(E227*H227,2)</f>
        <v>0</v>
      </c>
      <c r="J227" s="174"/>
      <c r="K227" s="175">
        <f>ROUND(E227*J227,2)</f>
        <v>0</v>
      </c>
      <c r="L227" s="175">
        <v>21</v>
      </c>
      <c r="M227" s="175">
        <f>G227*(1+L227/100)</f>
        <v>0</v>
      </c>
      <c r="N227" s="175">
        <v>0</v>
      </c>
      <c r="O227" s="175">
        <f>ROUND(E227*N227,2)</f>
        <v>0</v>
      </c>
      <c r="P227" s="175">
        <v>0</v>
      </c>
      <c r="Q227" s="175">
        <f>ROUND(E227*P227,2)</f>
        <v>0</v>
      </c>
      <c r="R227" s="175" t="s">
        <v>2100</v>
      </c>
      <c r="S227" s="175" t="s">
        <v>2019</v>
      </c>
      <c r="T227" s="176" t="s">
        <v>2020</v>
      </c>
      <c r="U227" s="160">
        <v>0.9</v>
      </c>
      <c r="V227" s="160">
        <f>ROUND(E227*U227,2)</f>
        <v>6.3</v>
      </c>
      <c r="W227" s="160"/>
      <c r="X227" s="160" t="s">
        <v>2021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2022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>
      <c r="A228" s="158"/>
      <c r="B228" s="159"/>
      <c r="C228" s="248" t="s">
        <v>1414</v>
      </c>
      <c r="D228" s="249"/>
      <c r="E228" s="249"/>
      <c r="F228" s="249"/>
      <c r="G228" s="249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51"/>
      <c r="Z228" s="151"/>
      <c r="AA228" s="151"/>
      <c r="AB228" s="151"/>
      <c r="AC228" s="151"/>
      <c r="AD228" s="151"/>
      <c r="AE228" s="151"/>
      <c r="AF228" s="151"/>
      <c r="AG228" s="151" t="s">
        <v>2024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>
      <c r="A229" s="170">
        <v>63</v>
      </c>
      <c r="B229" s="171" t="s">
        <v>1427</v>
      </c>
      <c r="C229" s="187" t="s">
        <v>1428</v>
      </c>
      <c r="D229" s="172" t="s">
        <v>2196</v>
      </c>
      <c r="E229" s="173">
        <v>7</v>
      </c>
      <c r="F229" s="174"/>
      <c r="G229" s="175">
        <f>ROUND(E229*F229,2)</f>
        <v>0</v>
      </c>
      <c r="H229" s="174"/>
      <c r="I229" s="175">
        <f>ROUND(E229*H229,2)</f>
        <v>0</v>
      </c>
      <c r="J229" s="174"/>
      <c r="K229" s="175">
        <f>ROUND(E229*J229,2)</f>
        <v>0</v>
      </c>
      <c r="L229" s="175">
        <v>21</v>
      </c>
      <c r="M229" s="175">
        <f>G229*(1+L229/100)</f>
        <v>0</v>
      </c>
      <c r="N229" s="175">
        <v>0</v>
      </c>
      <c r="O229" s="175">
        <f>ROUND(E229*N229,2)</f>
        <v>0</v>
      </c>
      <c r="P229" s="175">
        <v>0</v>
      </c>
      <c r="Q229" s="175">
        <f>ROUND(E229*P229,2)</f>
        <v>0</v>
      </c>
      <c r="R229" s="175" t="s">
        <v>2100</v>
      </c>
      <c r="S229" s="175" t="s">
        <v>2019</v>
      </c>
      <c r="T229" s="176" t="s">
        <v>2020</v>
      </c>
      <c r="U229" s="160">
        <v>2.2519999999999998</v>
      </c>
      <c r="V229" s="160">
        <f>ROUND(E229*U229,2)</f>
        <v>15.76</v>
      </c>
      <c r="W229" s="160"/>
      <c r="X229" s="160" t="s">
        <v>2021</v>
      </c>
      <c r="Y229" s="151"/>
      <c r="Z229" s="151"/>
      <c r="AA229" s="151"/>
      <c r="AB229" s="151"/>
      <c r="AC229" s="151"/>
      <c r="AD229" s="151"/>
      <c r="AE229" s="151"/>
      <c r="AF229" s="151"/>
      <c r="AG229" s="151" t="s">
        <v>2022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>
      <c r="A230" s="158"/>
      <c r="B230" s="159"/>
      <c r="C230" s="248" t="s">
        <v>1414</v>
      </c>
      <c r="D230" s="249"/>
      <c r="E230" s="249"/>
      <c r="F230" s="249"/>
      <c r="G230" s="249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2024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>
      <c r="A231" s="178">
        <v>64</v>
      </c>
      <c r="B231" s="179" t="s">
        <v>1429</v>
      </c>
      <c r="C231" s="189" t="s">
        <v>1430</v>
      </c>
      <c r="D231" s="180" t="s">
        <v>2196</v>
      </c>
      <c r="E231" s="181">
        <v>7</v>
      </c>
      <c r="F231" s="182"/>
      <c r="G231" s="183">
        <f>ROUND(E231*F231,2)</f>
        <v>0</v>
      </c>
      <c r="H231" s="182"/>
      <c r="I231" s="183">
        <f>ROUND(E231*H231,2)</f>
        <v>0</v>
      </c>
      <c r="J231" s="182"/>
      <c r="K231" s="183">
        <f>ROUND(E231*J231,2)</f>
        <v>0</v>
      </c>
      <c r="L231" s="183">
        <v>21</v>
      </c>
      <c r="M231" s="183">
        <f>G231*(1+L231/100)</f>
        <v>0</v>
      </c>
      <c r="N231" s="183">
        <v>7.0200000000000002E-3</v>
      </c>
      <c r="O231" s="183">
        <f>ROUND(E231*N231,2)</f>
        <v>0.05</v>
      </c>
      <c r="P231" s="183">
        <v>0</v>
      </c>
      <c r="Q231" s="183">
        <f>ROUND(E231*P231,2)</f>
        <v>0</v>
      </c>
      <c r="R231" s="183" t="s">
        <v>2100</v>
      </c>
      <c r="S231" s="183" t="s">
        <v>2019</v>
      </c>
      <c r="T231" s="184" t="s">
        <v>2020</v>
      </c>
      <c r="U231" s="160">
        <v>1.3140000000000001</v>
      </c>
      <c r="V231" s="160">
        <f>ROUND(E231*U231,2)</f>
        <v>9.1999999999999993</v>
      </c>
      <c r="W231" s="160"/>
      <c r="X231" s="160" t="s">
        <v>2021</v>
      </c>
      <c r="Y231" s="151"/>
      <c r="Z231" s="151"/>
      <c r="AA231" s="151"/>
      <c r="AB231" s="151"/>
      <c r="AC231" s="151"/>
      <c r="AD231" s="151"/>
      <c r="AE231" s="151"/>
      <c r="AF231" s="151"/>
      <c r="AG231" s="151" t="s">
        <v>2022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>
      <c r="A232" s="178">
        <v>65</v>
      </c>
      <c r="B232" s="179" t="s">
        <v>1116</v>
      </c>
      <c r="C232" s="189" t="s">
        <v>1117</v>
      </c>
      <c r="D232" s="180" t="s">
        <v>2099</v>
      </c>
      <c r="E232" s="181">
        <v>250</v>
      </c>
      <c r="F232" s="182"/>
      <c r="G232" s="183">
        <f>ROUND(E232*F232,2)</f>
        <v>0</v>
      </c>
      <c r="H232" s="182"/>
      <c r="I232" s="183">
        <f>ROUND(E232*H232,2)</f>
        <v>0</v>
      </c>
      <c r="J232" s="182"/>
      <c r="K232" s="183">
        <f>ROUND(E232*J232,2)</f>
        <v>0</v>
      </c>
      <c r="L232" s="183">
        <v>21</v>
      </c>
      <c r="M232" s="183">
        <f>G232*(1+L232/100)</f>
        <v>0</v>
      </c>
      <c r="N232" s="183">
        <v>0</v>
      </c>
      <c r="O232" s="183">
        <f>ROUND(E232*N232,2)</f>
        <v>0</v>
      </c>
      <c r="P232" s="183">
        <v>0</v>
      </c>
      <c r="Q232" s="183">
        <f>ROUND(E232*P232,2)</f>
        <v>0</v>
      </c>
      <c r="R232" s="183" t="s">
        <v>2100</v>
      </c>
      <c r="S232" s="183" t="s">
        <v>2019</v>
      </c>
      <c r="T232" s="184" t="s">
        <v>2020</v>
      </c>
      <c r="U232" s="160">
        <v>2.5999999999999999E-2</v>
      </c>
      <c r="V232" s="160">
        <f>ROUND(E232*U232,2)</f>
        <v>6.5</v>
      </c>
      <c r="W232" s="160"/>
      <c r="X232" s="160" t="s">
        <v>2021</v>
      </c>
      <c r="Y232" s="151"/>
      <c r="Z232" s="151"/>
      <c r="AA232" s="151"/>
      <c r="AB232" s="151"/>
      <c r="AC232" s="151"/>
      <c r="AD232" s="151"/>
      <c r="AE232" s="151"/>
      <c r="AF232" s="151"/>
      <c r="AG232" s="151" t="s">
        <v>2022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ht="22.5" outlineLevel="1">
      <c r="A233" s="170">
        <v>66</v>
      </c>
      <c r="B233" s="171" t="s">
        <v>1431</v>
      </c>
      <c r="C233" s="187" t="s">
        <v>1432</v>
      </c>
      <c r="D233" s="172" t="s">
        <v>2196</v>
      </c>
      <c r="E233" s="173">
        <v>54.65</v>
      </c>
      <c r="F233" s="174"/>
      <c r="G233" s="175">
        <f>ROUND(E233*F233,2)</f>
        <v>0</v>
      </c>
      <c r="H233" s="174"/>
      <c r="I233" s="175">
        <f>ROUND(E233*H233,2)</f>
        <v>0</v>
      </c>
      <c r="J233" s="174"/>
      <c r="K233" s="175">
        <f>ROUND(E233*J233,2)</f>
        <v>0</v>
      </c>
      <c r="L233" s="175">
        <v>21</v>
      </c>
      <c r="M233" s="175">
        <f>G233*(1+L233/100)</f>
        <v>0</v>
      </c>
      <c r="N233" s="175">
        <v>4.2000000000000003E-2</v>
      </c>
      <c r="O233" s="175">
        <f>ROUND(E233*N233,2)</f>
        <v>2.2999999999999998</v>
      </c>
      <c r="P233" s="175">
        <v>0</v>
      </c>
      <c r="Q233" s="175">
        <f>ROUND(E233*P233,2)</f>
        <v>0</v>
      </c>
      <c r="R233" s="175" t="s">
        <v>2094</v>
      </c>
      <c r="S233" s="175" t="s">
        <v>2019</v>
      </c>
      <c r="T233" s="176" t="s">
        <v>2020</v>
      </c>
      <c r="U233" s="160">
        <v>0</v>
      </c>
      <c r="V233" s="160">
        <f>ROUND(E233*U233,2)</f>
        <v>0</v>
      </c>
      <c r="W233" s="160"/>
      <c r="X233" s="160" t="s">
        <v>2095</v>
      </c>
      <c r="Y233" s="151"/>
      <c r="Z233" s="151"/>
      <c r="AA233" s="151"/>
      <c r="AB233" s="151"/>
      <c r="AC233" s="151"/>
      <c r="AD233" s="151"/>
      <c r="AE233" s="151"/>
      <c r="AF233" s="151"/>
      <c r="AG233" s="151" t="s">
        <v>2096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58"/>
      <c r="B234" s="159"/>
      <c r="C234" s="188" t="s">
        <v>1592</v>
      </c>
      <c r="D234" s="161"/>
      <c r="E234" s="162"/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2034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>
      <c r="A235" s="158"/>
      <c r="B235" s="159"/>
      <c r="C235" s="188" t="s">
        <v>1593</v>
      </c>
      <c r="D235" s="161"/>
      <c r="E235" s="162">
        <v>54.65</v>
      </c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51"/>
      <c r="Z235" s="151"/>
      <c r="AA235" s="151"/>
      <c r="AB235" s="151"/>
      <c r="AC235" s="151"/>
      <c r="AD235" s="151"/>
      <c r="AE235" s="151"/>
      <c r="AF235" s="151"/>
      <c r="AG235" s="151" t="s">
        <v>2034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78">
        <v>67</v>
      </c>
      <c r="B236" s="179" t="s">
        <v>1435</v>
      </c>
      <c r="C236" s="189" t="s">
        <v>1436</v>
      </c>
      <c r="D236" s="180" t="s">
        <v>2196</v>
      </c>
      <c r="E236" s="181">
        <v>11</v>
      </c>
      <c r="F236" s="182"/>
      <c r="G236" s="183">
        <f>ROUND(E236*F236,2)</f>
        <v>0</v>
      </c>
      <c r="H236" s="182"/>
      <c r="I236" s="183">
        <f>ROUND(E236*H236,2)</f>
        <v>0</v>
      </c>
      <c r="J236" s="182"/>
      <c r="K236" s="183">
        <f>ROUND(E236*J236,2)</f>
        <v>0</v>
      </c>
      <c r="L236" s="183">
        <v>21</v>
      </c>
      <c r="M236" s="183">
        <f>G236*(1+L236/100)</f>
        <v>0</v>
      </c>
      <c r="N236" s="183">
        <v>6.6E-4</v>
      </c>
      <c r="O236" s="183">
        <f>ROUND(E236*N236,2)</f>
        <v>0.01</v>
      </c>
      <c r="P236" s="183">
        <v>0</v>
      </c>
      <c r="Q236" s="183">
        <f>ROUND(E236*P236,2)</f>
        <v>0</v>
      </c>
      <c r="R236" s="183" t="s">
        <v>2094</v>
      </c>
      <c r="S236" s="183" t="s">
        <v>2019</v>
      </c>
      <c r="T236" s="184" t="s">
        <v>2020</v>
      </c>
      <c r="U236" s="160">
        <v>0</v>
      </c>
      <c r="V236" s="160">
        <f>ROUND(E236*U236,2)</f>
        <v>0</v>
      </c>
      <c r="W236" s="160"/>
      <c r="X236" s="160" t="s">
        <v>2095</v>
      </c>
      <c r="Y236" s="151"/>
      <c r="Z236" s="151"/>
      <c r="AA236" s="151"/>
      <c r="AB236" s="151"/>
      <c r="AC236" s="151"/>
      <c r="AD236" s="151"/>
      <c r="AE236" s="151"/>
      <c r="AF236" s="151"/>
      <c r="AG236" s="151" t="s">
        <v>2096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>
      <c r="A237" s="178">
        <v>68</v>
      </c>
      <c r="B237" s="179" t="s">
        <v>1437</v>
      </c>
      <c r="C237" s="189" t="s">
        <v>1438</v>
      </c>
      <c r="D237" s="180" t="s">
        <v>2196</v>
      </c>
      <c r="E237" s="181">
        <v>11</v>
      </c>
      <c r="F237" s="182"/>
      <c r="G237" s="183">
        <f>ROUND(E237*F237,2)</f>
        <v>0</v>
      </c>
      <c r="H237" s="182"/>
      <c r="I237" s="183">
        <f>ROUND(E237*H237,2)</f>
        <v>0</v>
      </c>
      <c r="J237" s="182"/>
      <c r="K237" s="183">
        <f>ROUND(E237*J237,2)</f>
        <v>0</v>
      </c>
      <c r="L237" s="183">
        <v>21</v>
      </c>
      <c r="M237" s="183">
        <f>G237*(1+L237/100)</f>
        <v>0</v>
      </c>
      <c r="N237" s="183">
        <v>2.5000000000000001E-4</v>
      </c>
      <c r="O237" s="183">
        <f>ROUND(E237*N237,2)</f>
        <v>0</v>
      </c>
      <c r="P237" s="183">
        <v>0</v>
      </c>
      <c r="Q237" s="183">
        <f>ROUND(E237*P237,2)</f>
        <v>0</v>
      </c>
      <c r="R237" s="183" t="s">
        <v>2094</v>
      </c>
      <c r="S237" s="183" t="s">
        <v>2019</v>
      </c>
      <c r="T237" s="184" t="s">
        <v>2020</v>
      </c>
      <c r="U237" s="160">
        <v>0</v>
      </c>
      <c r="V237" s="160">
        <f>ROUND(E237*U237,2)</f>
        <v>0</v>
      </c>
      <c r="W237" s="160"/>
      <c r="X237" s="160" t="s">
        <v>2095</v>
      </c>
      <c r="Y237" s="151"/>
      <c r="Z237" s="151"/>
      <c r="AA237" s="151"/>
      <c r="AB237" s="151"/>
      <c r="AC237" s="151"/>
      <c r="AD237" s="151"/>
      <c r="AE237" s="151"/>
      <c r="AF237" s="151"/>
      <c r="AG237" s="151" t="s">
        <v>2096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>
      <c r="A238" s="178">
        <v>69</v>
      </c>
      <c r="B238" s="179" t="s">
        <v>1439</v>
      </c>
      <c r="C238" s="189" t="s">
        <v>1440</v>
      </c>
      <c r="D238" s="180" t="s">
        <v>2196</v>
      </c>
      <c r="E238" s="181">
        <v>11</v>
      </c>
      <c r="F238" s="182"/>
      <c r="G238" s="183">
        <f>ROUND(E238*F238,2)</f>
        <v>0</v>
      </c>
      <c r="H238" s="182"/>
      <c r="I238" s="183">
        <f>ROUND(E238*H238,2)</f>
        <v>0</v>
      </c>
      <c r="J238" s="182"/>
      <c r="K238" s="183">
        <f>ROUND(E238*J238,2)</f>
        <v>0</v>
      </c>
      <c r="L238" s="183">
        <v>21</v>
      </c>
      <c r="M238" s="183">
        <f>G238*(1+L238/100)</f>
        <v>0</v>
      </c>
      <c r="N238" s="183">
        <v>6.0000000000000001E-3</v>
      </c>
      <c r="O238" s="183">
        <f>ROUND(E238*N238,2)</f>
        <v>7.0000000000000007E-2</v>
      </c>
      <c r="P238" s="183">
        <v>0</v>
      </c>
      <c r="Q238" s="183">
        <f>ROUND(E238*P238,2)</f>
        <v>0</v>
      </c>
      <c r="R238" s="183" t="s">
        <v>2094</v>
      </c>
      <c r="S238" s="183" t="s">
        <v>2019</v>
      </c>
      <c r="T238" s="184" t="s">
        <v>2020</v>
      </c>
      <c r="U238" s="160">
        <v>0</v>
      </c>
      <c r="V238" s="160">
        <f>ROUND(E238*U238,2)</f>
        <v>0</v>
      </c>
      <c r="W238" s="160"/>
      <c r="X238" s="160" t="s">
        <v>2095</v>
      </c>
      <c r="Y238" s="151"/>
      <c r="Z238" s="151"/>
      <c r="AA238" s="151"/>
      <c r="AB238" s="151"/>
      <c r="AC238" s="151"/>
      <c r="AD238" s="151"/>
      <c r="AE238" s="151"/>
      <c r="AF238" s="151"/>
      <c r="AG238" s="151" t="s">
        <v>2096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70">
        <v>70</v>
      </c>
      <c r="B239" s="171" t="s">
        <v>1441</v>
      </c>
      <c r="C239" s="187" t="s">
        <v>1442</v>
      </c>
      <c r="D239" s="172" t="s">
        <v>2196</v>
      </c>
      <c r="E239" s="173">
        <v>14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1.1199999999999999E-3</v>
      </c>
      <c r="O239" s="175">
        <f>ROUND(E239*N239,2)</f>
        <v>0.02</v>
      </c>
      <c r="P239" s="175">
        <v>0</v>
      </c>
      <c r="Q239" s="175">
        <f>ROUND(E239*P239,2)</f>
        <v>0</v>
      </c>
      <c r="R239" s="175" t="s">
        <v>2094</v>
      </c>
      <c r="S239" s="175" t="s">
        <v>1240</v>
      </c>
      <c r="T239" s="176" t="s">
        <v>2020</v>
      </c>
      <c r="U239" s="160">
        <v>0</v>
      </c>
      <c r="V239" s="160">
        <f>ROUND(E239*U239,2)</f>
        <v>0</v>
      </c>
      <c r="W239" s="160"/>
      <c r="X239" s="160" t="s">
        <v>2095</v>
      </c>
      <c r="Y239" s="151"/>
      <c r="Z239" s="151"/>
      <c r="AA239" s="151"/>
      <c r="AB239" s="151"/>
      <c r="AC239" s="151"/>
      <c r="AD239" s="151"/>
      <c r="AE239" s="151"/>
      <c r="AF239" s="151"/>
      <c r="AG239" s="151" t="s">
        <v>2096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58"/>
      <c r="B240" s="159"/>
      <c r="C240" s="188" t="s">
        <v>1594</v>
      </c>
      <c r="D240" s="161"/>
      <c r="E240" s="162"/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2034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188" t="s">
        <v>1893</v>
      </c>
      <c r="D241" s="161"/>
      <c r="E241" s="162">
        <v>14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2034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ht="22.5" outlineLevel="1">
      <c r="A242" s="178">
        <v>71</v>
      </c>
      <c r="B242" s="179" t="s">
        <v>1444</v>
      </c>
      <c r="C242" s="189" t="s">
        <v>1445</v>
      </c>
      <c r="D242" s="180" t="s">
        <v>2196</v>
      </c>
      <c r="E242" s="181">
        <v>4</v>
      </c>
      <c r="F242" s="182"/>
      <c r="G242" s="183">
        <f t="shared" ref="G242:G253" si="0">ROUND(E242*F242,2)</f>
        <v>0</v>
      </c>
      <c r="H242" s="182"/>
      <c r="I242" s="183">
        <f t="shared" ref="I242:I253" si="1">ROUND(E242*H242,2)</f>
        <v>0</v>
      </c>
      <c r="J242" s="182"/>
      <c r="K242" s="183">
        <f t="shared" ref="K242:K253" si="2">ROUND(E242*J242,2)</f>
        <v>0</v>
      </c>
      <c r="L242" s="183">
        <v>21</v>
      </c>
      <c r="M242" s="183">
        <f t="shared" ref="M242:M253" si="3">G242*(1+L242/100)</f>
        <v>0</v>
      </c>
      <c r="N242" s="183">
        <v>0.10199999999999999</v>
      </c>
      <c r="O242" s="183">
        <f t="shared" ref="O242:O253" si="4">ROUND(E242*N242,2)</f>
        <v>0.41</v>
      </c>
      <c r="P242" s="183">
        <v>0</v>
      </c>
      <c r="Q242" s="183">
        <f t="shared" ref="Q242:Q253" si="5">ROUND(E242*P242,2)</f>
        <v>0</v>
      </c>
      <c r="R242" s="183" t="s">
        <v>2094</v>
      </c>
      <c r="S242" s="183" t="s">
        <v>2019</v>
      </c>
      <c r="T242" s="184" t="s">
        <v>2020</v>
      </c>
      <c r="U242" s="160">
        <v>0</v>
      </c>
      <c r="V242" s="160">
        <f t="shared" ref="V242:V253" si="6">ROUND(E242*U242,2)</f>
        <v>0</v>
      </c>
      <c r="W242" s="160"/>
      <c r="X242" s="160" t="s">
        <v>2095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2096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>
      <c r="A243" s="178">
        <v>72</v>
      </c>
      <c r="B243" s="179" t="s">
        <v>1595</v>
      </c>
      <c r="C243" s="189" t="s">
        <v>1596</v>
      </c>
      <c r="D243" s="180" t="s">
        <v>2196</v>
      </c>
      <c r="E243" s="181">
        <v>1</v>
      </c>
      <c r="F243" s="182"/>
      <c r="G243" s="183">
        <f t="shared" si="0"/>
        <v>0</v>
      </c>
      <c r="H243" s="182"/>
      <c r="I243" s="183">
        <f t="shared" si="1"/>
        <v>0</v>
      </c>
      <c r="J243" s="182"/>
      <c r="K243" s="183">
        <f t="shared" si="2"/>
        <v>0</v>
      </c>
      <c r="L243" s="183">
        <v>21</v>
      </c>
      <c r="M243" s="183">
        <f t="shared" si="3"/>
        <v>0</v>
      </c>
      <c r="N243" s="183">
        <v>0.158</v>
      </c>
      <c r="O243" s="183">
        <f t="shared" si="4"/>
        <v>0.16</v>
      </c>
      <c r="P243" s="183">
        <v>0</v>
      </c>
      <c r="Q243" s="183">
        <f t="shared" si="5"/>
        <v>0</v>
      </c>
      <c r="R243" s="183" t="s">
        <v>2094</v>
      </c>
      <c r="S243" s="183" t="s">
        <v>2019</v>
      </c>
      <c r="T243" s="184" t="s">
        <v>2020</v>
      </c>
      <c r="U243" s="160">
        <v>0</v>
      </c>
      <c r="V243" s="160">
        <f t="shared" si="6"/>
        <v>0</v>
      </c>
      <c r="W243" s="160"/>
      <c r="X243" s="160" t="s">
        <v>2095</v>
      </c>
      <c r="Y243" s="151"/>
      <c r="Z243" s="151"/>
      <c r="AA243" s="151"/>
      <c r="AB243" s="151"/>
      <c r="AC243" s="151"/>
      <c r="AD243" s="151"/>
      <c r="AE243" s="151"/>
      <c r="AF243" s="151"/>
      <c r="AG243" s="151" t="s">
        <v>2096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ht="22.5" outlineLevel="1">
      <c r="A244" s="178">
        <v>73</v>
      </c>
      <c r="B244" s="179" t="s">
        <v>1448</v>
      </c>
      <c r="C244" s="189" t="s">
        <v>1449</v>
      </c>
      <c r="D244" s="180" t="s">
        <v>2196</v>
      </c>
      <c r="E244" s="181">
        <v>2</v>
      </c>
      <c r="F244" s="182"/>
      <c r="G244" s="183">
        <f t="shared" si="0"/>
        <v>0</v>
      </c>
      <c r="H244" s="182"/>
      <c r="I244" s="183">
        <f t="shared" si="1"/>
        <v>0</v>
      </c>
      <c r="J244" s="182"/>
      <c r="K244" s="183">
        <f t="shared" si="2"/>
        <v>0</v>
      </c>
      <c r="L244" s="183">
        <v>21</v>
      </c>
      <c r="M244" s="183">
        <f t="shared" si="3"/>
        <v>0</v>
      </c>
      <c r="N244" s="183">
        <v>0.158</v>
      </c>
      <c r="O244" s="183">
        <f t="shared" si="4"/>
        <v>0.32</v>
      </c>
      <c r="P244" s="183">
        <v>0</v>
      </c>
      <c r="Q244" s="183">
        <f t="shared" si="5"/>
        <v>0</v>
      </c>
      <c r="R244" s="183" t="s">
        <v>2094</v>
      </c>
      <c r="S244" s="183" t="s">
        <v>2019</v>
      </c>
      <c r="T244" s="184" t="s">
        <v>2020</v>
      </c>
      <c r="U244" s="160">
        <v>0</v>
      </c>
      <c r="V244" s="160">
        <f t="shared" si="6"/>
        <v>0</v>
      </c>
      <c r="W244" s="160"/>
      <c r="X244" s="160" t="s">
        <v>2095</v>
      </c>
      <c r="Y244" s="151"/>
      <c r="Z244" s="151"/>
      <c r="AA244" s="151"/>
      <c r="AB244" s="151"/>
      <c r="AC244" s="151"/>
      <c r="AD244" s="151"/>
      <c r="AE244" s="151"/>
      <c r="AF244" s="151"/>
      <c r="AG244" s="151" t="s">
        <v>2096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78">
        <v>74</v>
      </c>
      <c r="B245" s="179" t="s">
        <v>1452</v>
      </c>
      <c r="C245" s="189" t="s">
        <v>1453</v>
      </c>
      <c r="D245" s="180" t="s">
        <v>2196</v>
      </c>
      <c r="E245" s="181">
        <v>1</v>
      </c>
      <c r="F245" s="182"/>
      <c r="G245" s="183">
        <f t="shared" si="0"/>
        <v>0</v>
      </c>
      <c r="H245" s="182"/>
      <c r="I245" s="183">
        <f t="shared" si="1"/>
        <v>0</v>
      </c>
      <c r="J245" s="182"/>
      <c r="K245" s="183">
        <f t="shared" si="2"/>
        <v>0</v>
      </c>
      <c r="L245" s="183">
        <v>21</v>
      </c>
      <c r="M245" s="183">
        <f t="shared" si="3"/>
        <v>0</v>
      </c>
      <c r="N245" s="183">
        <v>5.0999999999999997E-2</v>
      </c>
      <c r="O245" s="183">
        <f t="shared" si="4"/>
        <v>0.05</v>
      </c>
      <c r="P245" s="183">
        <v>0</v>
      </c>
      <c r="Q245" s="183">
        <f t="shared" si="5"/>
        <v>0</v>
      </c>
      <c r="R245" s="183" t="s">
        <v>2094</v>
      </c>
      <c r="S245" s="183" t="s">
        <v>2019</v>
      </c>
      <c r="T245" s="184" t="s">
        <v>2020</v>
      </c>
      <c r="U245" s="160">
        <v>0</v>
      </c>
      <c r="V245" s="160">
        <f t="shared" si="6"/>
        <v>0</v>
      </c>
      <c r="W245" s="160"/>
      <c r="X245" s="160" t="s">
        <v>2095</v>
      </c>
      <c r="Y245" s="151"/>
      <c r="Z245" s="151"/>
      <c r="AA245" s="151"/>
      <c r="AB245" s="151"/>
      <c r="AC245" s="151"/>
      <c r="AD245" s="151"/>
      <c r="AE245" s="151"/>
      <c r="AF245" s="151"/>
      <c r="AG245" s="151" t="s">
        <v>2096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>
      <c r="A246" s="178">
        <v>75</v>
      </c>
      <c r="B246" s="179" t="s">
        <v>1454</v>
      </c>
      <c r="C246" s="189" t="s">
        <v>1455</v>
      </c>
      <c r="D246" s="180" t="s">
        <v>2196</v>
      </c>
      <c r="E246" s="181">
        <v>9</v>
      </c>
      <c r="F246" s="182"/>
      <c r="G246" s="183">
        <f t="shared" si="0"/>
        <v>0</v>
      </c>
      <c r="H246" s="182"/>
      <c r="I246" s="183">
        <f t="shared" si="1"/>
        <v>0</v>
      </c>
      <c r="J246" s="182"/>
      <c r="K246" s="183">
        <f t="shared" si="2"/>
        <v>0</v>
      </c>
      <c r="L246" s="183">
        <v>21</v>
      </c>
      <c r="M246" s="183">
        <f t="shared" si="3"/>
        <v>0</v>
      </c>
      <c r="N246" s="183">
        <v>0.08</v>
      </c>
      <c r="O246" s="183">
        <f t="shared" si="4"/>
        <v>0.72</v>
      </c>
      <c r="P246" s="183">
        <v>0</v>
      </c>
      <c r="Q246" s="183">
        <f t="shared" si="5"/>
        <v>0</v>
      </c>
      <c r="R246" s="183" t="s">
        <v>2094</v>
      </c>
      <c r="S246" s="183" t="s">
        <v>2019</v>
      </c>
      <c r="T246" s="184" t="s">
        <v>2020</v>
      </c>
      <c r="U246" s="160">
        <v>0</v>
      </c>
      <c r="V246" s="160">
        <f t="shared" si="6"/>
        <v>0</v>
      </c>
      <c r="W246" s="160"/>
      <c r="X246" s="160" t="s">
        <v>2095</v>
      </c>
      <c r="Y246" s="151"/>
      <c r="Z246" s="151"/>
      <c r="AA246" s="151"/>
      <c r="AB246" s="151"/>
      <c r="AC246" s="151"/>
      <c r="AD246" s="151"/>
      <c r="AE246" s="151"/>
      <c r="AF246" s="151"/>
      <c r="AG246" s="151" t="s">
        <v>2096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>
      <c r="A247" s="178">
        <v>76</v>
      </c>
      <c r="B247" s="179" t="s">
        <v>1456</v>
      </c>
      <c r="C247" s="189" t="s">
        <v>1457</v>
      </c>
      <c r="D247" s="180" t="s">
        <v>2196</v>
      </c>
      <c r="E247" s="181">
        <v>4</v>
      </c>
      <c r="F247" s="182"/>
      <c r="G247" s="183">
        <f t="shared" si="0"/>
        <v>0</v>
      </c>
      <c r="H247" s="182"/>
      <c r="I247" s="183">
        <f t="shared" si="1"/>
        <v>0</v>
      </c>
      <c r="J247" s="182"/>
      <c r="K247" s="183">
        <f t="shared" si="2"/>
        <v>0</v>
      </c>
      <c r="L247" s="183">
        <v>21</v>
      </c>
      <c r="M247" s="183">
        <f t="shared" si="3"/>
        <v>0</v>
      </c>
      <c r="N247" s="183">
        <v>6.8000000000000005E-2</v>
      </c>
      <c r="O247" s="183">
        <f t="shared" si="4"/>
        <v>0.27</v>
      </c>
      <c r="P247" s="183">
        <v>0</v>
      </c>
      <c r="Q247" s="183">
        <f t="shared" si="5"/>
        <v>0</v>
      </c>
      <c r="R247" s="183" t="s">
        <v>2094</v>
      </c>
      <c r="S247" s="183" t="s">
        <v>2019</v>
      </c>
      <c r="T247" s="184" t="s">
        <v>2020</v>
      </c>
      <c r="U247" s="160">
        <v>0</v>
      </c>
      <c r="V247" s="160">
        <f t="shared" si="6"/>
        <v>0</v>
      </c>
      <c r="W247" s="160"/>
      <c r="X247" s="160" t="s">
        <v>2095</v>
      </c>
      <c r="Y247" s="151"/>
      <c r="Z247" s="151"/>
      <c r="AA247" s="151"/>
      <c r="AB247" s="151"/>
      <c r="AC247" s="151"/>
      <c r="AD247" s="151"/>
      <c r="AE247" s="151"/>
      <c r="AF247" s="151"/>
      <c r="AG247" s="151" t="s">
        <v>2096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ht="22.5" outlineLevel="1">
      <c r="A248" s="178">
        <v>77</v>
      </c>
      <c r="B248" s="179" t="s">
        <v>1458</v>
      </c>
      <c r="C248" s="189" t="s">
        <v>1459</v>
      </c>
      <c r="D248" s="180" t="s">
        <v>2196</v>
      </c>
      <c r="E248" s="181">
        <v>7</v>
      </c>
      <c r="F248" s="182"/>
      <c r="G248" s="183">
        <f t="shared" si="0"/>
        <v>0</v>
      </c>
      <c r="H248" s="182"/>
      <c r="I248" s="183">
        <f t="shared" si="1"/>
        <v>0</v>
      </c>
      <c r="J248" s="182"/>
      <c r="K248" s="183">
        <f t="shared" si="2"/>
        <v>0</v>
      </c>
      <c r="L248" s="183">
        <v>21</v>
      </c>
      <c r="M248" s="183">
        <f t="shared" si="3"/>
        <v>0</v>
      </c>
      <c r="N248" s="183">
        <v>0.58499999999999996</v>
      </c>
      <c r="O248" s="183">
        <f t="shared" si="4"/>
        <v>4.0999999999999996</v>
      </c>
      <c r="P248" s="183">
        <v>0</v>
      </c>
      <c r="Q248" s="183">
        <f t="shared" si="5"/>
        <v>0</v>
      </c>
      <c r="R248" s="183" t="s">
        <v>2094</v>
      </c>
      <c r="S248" s="183" t="s">
        <v>2019</v>
      </c>
      <c r="T248" s="184" t="s">
        <v>2020</v>
      </c>
      <c r="U248" s="160">
        <v>0</v>
      </c>
      <c r="V248" s="160">
        <f t="shared" si="6"/>
        <v>0</v>
      </c>
      <c r="W248" s="160"/>
      <c r="X248" s="160" t="s">
        <v>2095</v>
      </c>
      <c r="Y248" s="151"/>
      <c r="Z248" s="151"/>
      <c r="AA248" s="151"/>
      <c r="AB248" s="151"/>
      <c r="AC248" s="151"/>
      <c r="AD248" s="151"/>
      <c r="AE248" s="151"/>
      <c r="AF248" s="151"/>
      <c r="AG248" s="151" t="s">
        <v>2096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ht="22.5" outlineLevel="1">
      <c r="A249" s="178">
        <v>78</v>
      </c>
      <c r="B249" s="179" t="s">
        <v>1460</v>
      </c>
      <c r="C249" s="189" t="s">
        <v>1461</v>
      </c>
      <c r="D249" s="180" t="s">
        <v>2196</v>
      </c>
      <c r="E249" s="181">
        <v>4</v>
      </c>
      <c r="F249" s="182"/>
      <c r="G249" s="183">
        <f t="shared" si="0"/>
        <v>0</v>
      </c>
      <c r="H249" s="182"/>
      <c r="I249" s="183">
        <f t="shared" si="1"/>
        <v>0</v>
      </c>
      <c r="J249" s="182"/>
      <c r="K249" s="183">
        <f t="shared" si="2"/>
        <v>0</v>
      </c>
      <c r="L249" s="183">
        <v>21</v>
      </c>
      <c r="M249" s="183">
        <f t="shared" si="3"/>
        <v>0</v>
      </c>
      <c r="N249" s="183">
        <v>0.25</v>
      </c>
      <c r="O249" s="183">
        <f t="shared" si="4"/>
        <v>1</v>
      </c>
      <c r="P249" s="183">
        <v>0</v>
      </c>
      <c r="Q249" s="183">
        <f t="shared" si="5"/>
        <v>0</v>
      </c>
      <c r="R249" s="183" t="s">
        <v>2094</v>
      </c>
      <c r="S249" s="183" t="s">
        <v>2019</v>
      </c>
      <c r="T249" s="184" t="s">
        <v>2020</v>
      </c>
      <c r="U249" s="160">
        <v>0</v>
      </c>
      <c r="V249" s="160">
        <f t="shared" si="6"/>
        <v>0</v>
      </c>
      <c r="W249" s="160"/>
      <c r="X249" s="160" t="s">
        <v>2095</v>
      </c>
      <c r="Y249" s="151"/>
      <c r="Z249" s="151"/>
      <c r="AA249" s="151"/>
      <c r="AB249" s="151"/>
      <c r="AC249" s="151"/>
      <c r="AD249" s="151"/>
      <c r="AE249" s="151"/>
      <c r="AF249" s="151"/>
      <c r="AG249" s="151" t="s">
        <v>2096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>
      <c r="A250" s="178">
        <v>79</v>
      </c>
      <c r="B250" s="179" t="s">
        <v>1462</v>
      </c>
      <c r="C250" s="189" t="s">
        <v>1463</v>
      </c>
      <c r="D250" s="180" t="s">
        <v>2196</v>
      </c>
      <c r="E250" s="181">
        <v>4</v>
      </c>
      <c r="F250" s="182"/>
      <c r="G250" s="183">
        <f t="shared" si="0"/>
        <v>0</v>
      </c>
      <c r="H250" s="182"/>
      <c r="I250" s="183">
        <f t="shared" si="1"/>
        <v>0</v>
      </c>
      <c r="J250" s="182"/>
      <c r="K250" s="183">
        <f t="shared" si="2"/>
        <v>0</v>
      </c>
      <c r="L250" s="183">
        <v>21</v>
      </c>
      <c r="M250" s="183">
        <f t="shared" si="3"/>
        <v>0</v>
      </c>
      <c r="N250" s="183">
        <v>0.5</v>
      </c>
      <c r="O250" s="183">
        <f t="shared" si="4"/>
        <v>2</v>
      </c>
      <c r="P250" s="183">
        <v>0</v>
      </c>
      <c r="Q250" s="183">
        <f t="shared" si="5"/>
        <v>0</v>
      </c>
      <c r="R250" s="183" t="s">
        <v>2094</v>
      </c>
      <c r="S250" s="183" t="s">
        <v>2019</v>
      </c>
      <c r="T250" s="184" t="s">
        <v>2020</v>
      </c>
      <c r="U250" s="160">
        <v>0</v>
      </c>
      <c r="V250" s="160">
        <f t="shared" si="6"/>
        <v>0</v>
      </c>
      <c r="W250" s="160"/>
      <c r="X250" s="160" t="s">
        <v>2095</v>
      </c>
      <c r="Y250" s="151"/>
      <c r="Z250" s="151"/>
      <c r="AA250" s="151"/>
      <c r="AB250" s="151"/>
      <c r="AC250" s="151"/>
      <c r="AD250" s="151"/>
      <c r="AE250" s="151"/>
      <c r="AF250" s="151"/>
      <c r="AG250" s="151" t="s">
        <v>2096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ht="22.5" outlineLevel="1">
      <c r="A251" s="178">
        <v>80</v>
      </c>
      <c r="B251" s="179" t="s">
        <v>1464</v>
      </c>
      <c r="C251" s="189" t="s">
        <v>1465</v>
      </c>
      <c r="D251" s="180" t="s">
        <v>2196</v>
      </c>
      <c r="E251" s="181">
        <v>3</v>
      </c>
      <c r="F251" s="182"/>
      <c r="G251" s="183">
        <f t="shared" si="0"/>
        <v>0</v>
      </c>
      <c r="H251" s="182"/>
      <c r="I251" s="183">
        <f t="shared" si="1"/>
        <v>0</v>
      </c>
      <c r="J251" s="182"/>
      <c r="K251" s="183">
        <f t="shared" si="2"/>
        <v>0</v>
      </c>
      <c r="L251" s="183">
        <v>21</v>
      </c>
      <c r="M251" s="183">
        <f t="shared" si="3"/>
        <v>0</v>
      </c>
      <c r="N251" s="183">
        <v>1</v>
      </c>
      <c r="O251" s="183">
        <f t="shared" si="4"/>
        <v>3</v>
      </c>
      <c r="P251" s="183">
        <v>0</v>
      </c>
      <c r="Q251" s="183">
        <f t="shared" si="5"/>
        <v>0</v>
      </c>
      <c r="R251" s="183" t="s">
        <v>2094</v>
      </c>
      <c r="S251" s="183" t="s">
        <v>2019</v>
      </c>
      <c r="T251" s="184" t="s">
        <v>2020</v>
      </c>
      <c r="U251" s="160">
        <v>0</v>
      </c>
      <c r="V251" s="160">
        <f t="shared" si="6"/>
        <v>0</v>
      </c>
      <c r="W251" s="160"/>
      <c r="X251" s="160" t="s">
        <v>2095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2096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ht="22.5" outlineLevel="1">
      <c r="A252" s="178">
        <v>81</v>
      </c>
      <c r="B252" s="179" t="s">
        <v>1466</v>
      </c>
      <c r="C252" s="189" t="s">
        <v>1467</v>
      </c>
      <c r="D252" s="180" t="s">
        <v>2196</v>
      </c>
      <c r="E252" s="181">
        <v>7</v>
      </c>
      <c r="F252" s="182"/>
      <c r="G252" s="183">
        <f t="shared" si="0"/>
        <v>0</v>
      </c>
      <c r="H252" s="182"/>
      <c r="I252" s="183">
        <f t="shared" si="1"/>
        <v>0</v>
      </c>
      <c r="J252" s="182"/>
      <c r="K252" s="183">
        <f t="shared" si="2"/>
        <v>0</v>
      </c>
      <c r="L252" s="183">
        <v>21</v>
      </c>
      <c r="M252" s="183">
        <f t="shared" si="3"/>
        <v>0</v>
      </c>
      <c r="N252" s="183">
        <v>1.6</v>
      </c>
      <c r="O252" s="183">
        <f t="shared" si="4"/>
        <v>11.2</v>
      </c>
      <c r="P252" s="183">
        <v>0</v>
      </c>
      <c r="Q252" s="183">
        <f t="shared" si="5"/>
        <v>0</v>
      </c>
      <c r="R252" s="183" t="s">
        <v>2094</v>
      </c>
      <c r="S252" s="183" t="s">
        <v>2019</v>
      </c>
      <c r="T252" s="184" t="s">
        <v>2020</v>
      </c>
      <c r="U252" s="160">
        <v>0</v>
      </c>
      <c r="V252" s="160">
        <f t="shared" si="6"/>
        <v>0</v>
      </c>
      <c r="W252" s="160"/>
      <c r="X252" s="160" t="s">
        <v>2095</v>
      </c>
      <c r="Y252" s="151"/>
      <c r="Z252" s="151"/>
      <c r="AA252" s="151"/>
      <c r="AB252" s="151"/>
      <c r="AC252" s="151"/>
      <c r="AD252" s="151"/>
      <c r="AE252" s="151"/>
      <c r="AF252" s="151"/>
      <c r="AG252" s="151" t="s">
        <v>2096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ht="22.5" outlineLevel="1">
      <c r="A253" s="170">
        <v>82</v>
      </c>
      <c r="B253" s="171" t="s">
        <v>1468</v>
      </c>
      <c r="C253" s="187" t="s">
        <v>1469</v>
      </c>
      <c r="D253" s="172" t="s">
        <v>2196</v>
      </c>
      <c r="E253" s="173">
        <v>18</v>
      </c>
      <c r="F253" s="174"/>
      <c r="G253" s="175">
        <f t="shared" si="0"/>
        <v>0</v>
      </c>
      <c r="H253" s="174"/>
      <c r="I253" s="175">
        <f t="shared" si="1"/>
        <v>0</v>
      </c>
      <c r="J253" s="174"/>
      <c r="K253" s="175">
        <f t="shared" si="2"/>
        <v>0</v>
      </c>
      <c r="L253" s="175">
        <v>21</v>
      </c>
      <c r="M253" s="175">
        <f t="shared" si="3"/>
        <v>0</v>
      </c>
      <c r="N253" s="175">
        <v>2E-3</v>
      </c>
      <c r="O253" s="175">
        <f t="shared" si="4"/>
        <v>0.04</v>
      </c>
      <c r="P253" s="175">
        <v>0</v>
      </c>
      <c r="Q253" s="175">
        <f t="shared" si="5"/>
        <v>0</v>
      </c>
      <c r="R253" s="175" t="s">
        <v>2094</v>
      </c>
      <c r="S253" s="175" t="s">
        <v>2019</v>
      </c>
      <c r="T253" s="176" t="s">
        <v>2020</v>
      </c>
      <c r="U253" s="160">
        <v>0</v>
      </c>
      <c r="V253" s="160">
        <f t="shared" si="6"/>
        <v>0</v>
      </c>
      <c r="W253" s="160"/>
      <c r="X253" s="160" t="s">
        <v>2095</v>
      </c>
      <c r="Y253" s="151"/>
      <c r="Z253" s="151"/>
      <c r="AA253" s="151"/>
      <c r="AB253" s="151"/>
      <c r="AC253" s="151"/>
      <c r="AD253" s="151"/>
      <c r="AE253" s="151"/>
      <c r="AF253" s="151"/>
      <c r="AG253" s="151" t="s">
        <v>2096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>
      <c r="A254" s="158"/>
      <c r="B254" s="159"/>
      <c r="C254" s="188" t="s">
        <v>1597</v>
      </c>
      <c r="D254" s="161"/>
      <c r="E254" s="162"/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  <c r="Y254" s="151"/>
      <c r="Z254" s="151"/>
      <c r="AA254" s="151"/>
      <c r="AB254" s="151"/>
      <c r="AC254" s="151"/>
      <c r="AD254" s="151"/>
      <c r="AE254" s="151"/>
      <c r="AF254" s="151"/>
      <c r="AG254" s="151" t="s">
        <v>2034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58"/>
      <c r="B255" s="159"/>
      <c r="C255" s="188" t="s">
        <v>1589</v>
      </c>
      <c r="D255" s="161"/>
      <c r="E255" s="162"/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  <c r="Y255" s="151"/>
      <c r="Z255" s="151"/>
      <c r="AA255" s="151"/>
      <c r="AB255" s="151"/>
      <c r="AC255" s="151"/>
      <c r="AD255" s="151"/>
      <c r="AE255" s="151"/>
      <c r="AF255" s="151"/>
      <c r="AG255" s="151" t="s">
        <v>2034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>
      <c r="A256" s="158"/>
      <c r="B256" s="159"/>
      <c r="C256" s="188" t="s">
        <v>1590</v>
      </c>
      <c r="D256" s="161"/>
      <c r="E256" s="162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2034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>
      <c r="A257" s="158"/>
      <c r="B257" s="159"/>
      <c r="C257" s="188" t="s">
        <v>1591</v>
      </c>
      <c r="D257" s="161"/>
      <c r="E257" s="162"/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51"/>
      <c r="Z257" s="151"/>
      <c r="AA257" s="151"/>
      <c r="AB257" s="151"/>
      <c r="AC257" s="151"/>
      <c r="AD257" s="151"/>
      <c r="AE257" s="151"/>
      <c r="AF257" s="151"/>
      <c r="AG257" s="151" t="s">
        <v>2034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>
      <c r="A258" s="158"/>
      <c r="B258" s="159"/>
      <c r="C258" s="188" t="s">
        <v>1598</v>
      </c>
      <c r="D258" s="161"/>
      <c r="E258" s="162">
        <v>18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  <c r="Y258" s="151"/>
      <c r="Z258" s="151"/>
      <c r="AA258" s="151"/>
      <c r="AB258" s="151"/>
      <c r="AC258" s="151"/>
      <c r="AD258" s="151"/>
      <c r="AE258" s="151"/>
      <c r="AF258" s="151"/>
      <c r="AG258" s="151" t="s">
        <v>2034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>
      <c r="A259" s="164" t="s">
        <v>2013</v>
      </c>
      <c r="B259" s="165" t="s">
        <v>1932</v>
      </c>
      <c r="C259" s="186" t="s">
        <v>1933</v>
      </c>
      <c r="D259" s="166"/>
      <c r="E259" s="167"/>
      <c r="F259" s="168"/>
      <c r="G259" s="168">
        <f>SUMIF(AG260:AG273,"&lt;&gt;NOR",G260:G273)</f>
        <v>0</v>
      </c>
      <c r="H259" s="168"/>
      <c r="I259" s="168">
        <f>SUM(I260:I273)</f>
        <v>0</v>
      </c>
      <c r="J259" s="168"/>
      <c r="K259" s="168">
        <f>SUM(K260:K273)</f>
        <v>0</v>
      </c>
      <c r="L259" s="168"/>
      <c r="M259" s="168">
        <f>SUM(M260:M273)</f>
        <v>0</v>
      </c>
      <c r="N259" s="168"/>
      <c r="O259" s="168">
        <f>SUM(O260:O273)</f>
        <v>0.61</v>
      </c>
      <c r="P259" s="168"/>
      <c r="Q259" s="168">
        <f>SUM(Q260:Q273)</f>
        <v>0</v>
      </c>
      <c r="R259" s="168"/>
      <c r="S259" s="168"/>
      <c r="T259" s="169"/>
      <c r="U259" s="163"/>
      <c r="V259" s="163">
        <f>SUM(V260:V273)</f>
        <v>74.13</v>
      </c>
      <c r="W259" s="163"/>
      <c r="X259" s="163"/>
      <c r="AG259" t="s">
        <v>2014</v>
      </c>
    </row>
    <row r="260" spans="1:60" outlineLevel="1">
      <c r="A260" s="170">
        <v>83</v>
      </c>
      <c r="B260" s="171" t="s">
        <v>1471</v>
      </c>
      <c r="C260" s="187" t="s">
        <v>1472</v>
      </c>
      <c r="D260" s="172" t="s">
        <v>2099</v>
      </c>
      <c r="E260" s="173">
        <v>142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4.3E-3</v>
      </c>
      <c r="O260" s="175">
        <f>ROUND(E260*N260,2)</f>
        <v>0.61</v>
      </c>
      <c r="P260" s="175">
        <v>0</v>
      </c>
      <c r="Q260" s="175">
        <f>ROUND(E260*P260,2)</f>
        <v>0</v>
      </c>
      <c r="R260" s="175" t="s">
        <v>2310</v>
      </c>
      <c r="S260" s="175" t="s">
        <v>2019</v>
      </c>
      <c r="T260" s="176" t="s">
        <v>2020</v>
      </c>
      <c r="U260" s="160">
        <v>0.20799999999999999</v>
      </c>
      <c r="V260" s="160">
        <f>ROUND(E260*U260,2)</f>
        <v>29.54</v>
      </c>
      <c r="W260" s="160"/>
      <c r="X260" s="160" t="s">
        <v>2021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2022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>
      <c r="A261" s="158"/>
      <c r="B261" s="159"/>
      <c r="C261" s="248" t="s">
        <v>1473</v>
      </c>
      <c r="D261" s="249"/>
      <c r="E261" s="249"/>
      <c r="F261" s="249"/>
      <c r="G261" s="249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2024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>
      <c r="A262" s="158"/>
      <c r="B262" s="159"/>
      <c r="C262" s="188" t="s">
        <v>1599</v>
      </c>
      <c r="D262" s="161"/>
      <c r="E262" s="162"/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2034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58"/>
      <c r="B263" s="159"/>
      <c r="C263" s="188" t="s">
        <v>1600</v>
      </c>
      <c r="D263" s="161"/>
      <c r="E263" s="162"/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2034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>
      <c r="A264" s="158"/>
      <c r="B264" s="159"/>
      <c r="C264" s="188" t="s">
        <v>1601</v>
      </c>
      <c r="D264" s="161"/>
      <c r="E264" s="162">
        <v>142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51"/>
      <c r="Z264" s="151"/>
      <c r="AA264" s="151"/>
      <c r="AB264" s="151"/>
      <c r="AC264" s="151"/>
      <c r="AD264" s="151"/>
      <c r="AE264" s="151"/>
      <c r="AF264" s="151"/>
      <c r="AG264" s="151" t="s">
        <v>2034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>
      <c r="A265" s="170">
        <v>84</v>
      </c>
      <c r="B265" s="171" t="s">
        <v>1477</v>
      </c>
      <c r="C265" s="187" t="s">
        <v>1478</v>
      </c>
      <c r="D265" s="172" t="s">
        <v>2099</v>
      </c>
      <c r="E265" s="173">
        <v>284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0</v>
      </c>
      <c r="O265" s="175">
        <f>ROUND(E265*N265,2)</f>
        <v>0</v>
      </c>
      <c r="P265" s="175">
        <v>0</v>
      </c>
      <c r="Q265" s="175">
        <f>ROUND(E265*P265,2)</f>
        <v>0</v>
      </c>
      <c r="R265" s="175" t="s">
        <v>2310</v>
      </c>
      <c r="S265" s="175" t="s">
        <v>2019</v>
      </c>
      <c r="T265" s="176" t="s">
        <v>2020</v>
      </c>
      <c r="U265" s="160">
        <v>0.12</v>
      </c>
      <c r="V265" s="160">
        <f>ROUND(E265*U265,2)</f>
        <v>34.08</v>
      </c>
      <c r="W265" s="160"/>
      <c r="X265" s="160" t="s">
        <v>2021</v>
      </c>
      <c r="Y265" s="151"/>
      <c r="Z265" s="151"/>
      <c r="AA265" s="151"/>
      <c r="AB265" s="151"/>
      <c r="AC265" s="151"/>
      <c r="AD265" s="151"/>
      <c r="AE265" s="151"/>
      <c r="AF265" s="151"/>
      <c r="AG265" s="151" t="s">
        <v>2022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58"/>
      <c r="B266" s="159"/>
      <c r="C266" s="248" t="s">
        <v>1479</v>
      </c>
      <c r="D266" s="249"/>
      <c r="E266" s="249"/>
      <c r="F266" s="249"/>
      <c r="G266" s="249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2024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58"/>
      <c r="B267" s="159"/>
      <c r="C267" s="188" t="s">
        <v>1602</v>
      </c>
      <c r="D267" s="161"/>
      <c r="E267" s="162"/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2034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>
      <c r="A268" s="158"/>
      <c r="B268" s="159"/>
      <c r="C268" s="188" t="s">
        <v>1603</v>
      </c>
      <c r="D268" s="161"/>
      <c r="E268" s="162">
        <v>284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51"/>
      <c r="Z268" s="151"/>
      <c r="AA268" s="151"/>
      <c r="AB268" s="151"/>
      <c r="AC268" s="151"/>
      <c r="AD268" s="151"/>
      <c r="AE268" s="151"/>
      <c r="AF268" s="151"/>
      <c r="AG268" s="151" t="s">
        <v>2034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>
      <c r="A269" s="170">
        <v>85</v>
      </c>
      <c r="B269" s="171" t="s">
        <v>1482</v>
      </c>
      <c r="C269" s="187" t="s">
        <v>1483</v>
      </c>
      <c r="D269" s="172" t="s">
        <v>2099</v>
      </c>
      <c r="E269" s="173">
        <v>284</v>
      </c>
      <c r="F269" s="174"/>
      <c r="G269" s="175">
        <f>ROUND(E269*F269,2)</f>
        <v>0</v>
      </c>
      <c r="H269" s="174"/>
      <c r="I269" s="175">
        <f>ROUND(E269*H269,2)</f>
        <v>0</v>
      </c>
      <c r="J269" s="174"/>
      <c r="K269" s="175">
        <f>ROUND(E269*J269,2)</f>
        <v>0</v>
      </c>
      <c r="L269" s="175">
        <v>21</v>
      </c>
      <c r="M269" s="175">
        <f>G269*(1+L269/100)</f>
        <v>0</v>
      </c>
      <c r="N269" s="175">
        <v>0</v>
      </c>
      <c r="O269" s="175">
        <f>ROUND(E269*N269,2)</f>
        <v>0</v>
      </c>
      <c r="P269" s="175">
        <v>0</v>
      </c>
      <c r="Q269" s="175">
        <f>ROUND(E269*P269,2)</f>
        <v>0</v>
      </c>
      <c r="R269" s="175" t="s">
        <v>2310</v>
      </c>
      <c r="S269" s="175" t="s">
        <v>2019</v>
      </c>
      <c r="T269" s="176" t="s">
        <v>2020</v>
      </c>
      <c r="U269" s="160">
        <v>3.6999999999999998E-2</v>
      </c>
      <c r="V269" s="160">
        <f>ROUND(E269*U269,2)</f>
        <v>10.51</v>
      </c>
      <c r="W269" s="160"/>
      <c r="X269" s="160" t="s">
        <v>2021</v>
      </c>
      <c r="Y269" s="151"/>
      <c r="Z269" s="151"/>
      <c r="AA269" s="151"/>
      <c r="AB269" s="151"/>
      <c r="AC269" s="151"/>
      <c r="AD269" s="151"/>
      <c r="AE269" s="151"/>
      <c r="AF269" s="151"/>
      <c r="AG269" s="151" t="s">
        <v>2022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248" t="s">
        <v>1484</v>
      </c>
      <c r="D270" s="249"/>
      <c r="E270" s="249"/>
      <c r="F270" s="249"/>
      <c r="G270" s="249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2024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188" t="s">
        <v>1604</v>
      </c>
      <c r="D271" s="161"/>
      <c r="E271" s="162"/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2034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>
      <c r="A272" s="158"/>
      <c r="B272" s="159"/>
      <c r="C272" s="188" t="s">
        <v>1605</v>
      </c>
      <c r="D272" s="161"/>
      <c r="E272" s="162"/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60"/>
      <c r="Y272" s="151"/>
      <c r="Z272" s="151"/>
      <c r="AA272" s="151"/>
      <c r="AB272" s="151"/>
      <c r="AC272" s="151"/>
      <c r="AD272" s="151"/>
      <c r="AE272" s="151"/>
      <c r="AF272" s="151"/>
      <c r="AG272" s="151" t="s">
        <v>2034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>
      <c r="A273" s="158"/>
      <c r="B273" s="159"/>
      <c r="C273" s="188" t="s">
        <v>1603</v>
      </c>
      <c r="D273" s="161"/>
      <c r="E273" s="162">
        <v>284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  <c r="Y273" s="151"/>
      <c r="Z273" s="151"/>
      <c r="AA273" s="151"/>
      <c r="AB273" s="151"/>
      <c r="AC273" s="151"/>
      <c r="AD273" s="151"/>
      <c r="AE273" s="151"/>
      <c r="AF273" s="151"/>
      <c r="AG273" s="151" t="s">
        <v>2034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>
      <c r="A274" s="164" t="s">
        <v>2013</v>
      </c>
      <c r="B274" s="165" t="s">
        <v>1940</v>
      </c>
      <c r="C274" s="186" t="s">
        <v>1941</v>
      </c>
      <c r="D274" s="166"/>
      <c r="E274" s="167"/>
      <c r="F274" s="168"/>
      <c r="G274" s="168">
        <f>SUMIF(AG275:AG276,"&lt;&gt;NOR",G275:G276)</f>
        <v>0</v>
      </c>
      <c r="H274" s="168"/>
      <c r="I274" s="168">
        <f>SUM(I275:I276)</f>
        <v>0</v>
      </c>
      <c r="J274" s="168"/>
      <c r="K274" s="168">
        <f>SUM(K275:K276)</f>
        <v>0</v>
      </c>
      <c r="L274" s="168"/>
      <c r="M274" s="168">
        <f>SUM(M275:M276)</f>
        <v>0</v>
      </c>
      <c r="N274" s="168"/>
      <c r="O274" s="168">
        <f>SUM(O275:O276)</f>
        <v>0</v>
      </c>
      <c r="P274" s="168"/>
      <c r="Q274" s="168">
        <f>SUM(Q275:Q276)</f>
        <v>0</v>
      </c>
      <c r="R274" s="168"/>
      <c r="S274" s="168"/>
      <c r="T274" s="169"/>
      <c r="U274" s="163"/>
      <c r="V274" s="163">
        <f>SUM(V275:V276)</f>
        <v>284.3</v>
      </c>
      <c r="W274" s="163"/>
      <c r="X274" s="163"/>
      <c r="AG274" t="s">
        <v>2014</v>
      </c>
    </row>
    <row r="275" spans="1:60" ht="22.5" outlineLevel="1">
      <c r="A275" s="170">
        <v>86</v>
      </c>
      <c r="B275" s="171" t="s">
        <v>1136</v>
      </c>
      <c r="C275" s="187" t="s">
        <v>1137</v>
      </c>
      <c r="D275" s="172" t="s">
        <v>2111</v>
      </c>
      <c r="E275" s="173">
        <v>1344.2154399999999</v>
      </c>
      <c r="F275" s="174"/>
      <c r="G275" s="175">
        <f>ROUND(E275*F275,2)</f>
        <v>0</v>
      </c>
      <c r="H275" s="174"/>
      <c r="I275" s="175">
        <f>ROUND(E275*H275,2)</f>
        <v>0</v>
      </c>
      <c r="J275" s="174"/>
      <c r="K275" s="175">
        <f>ROUND(E275*J275,2)</f>
        <v>0</v>
      </c>
      <c r="L275" s="175">
        <v>21</v>
      </c>
      <c r="M275" s="175">
        <f>G275*(1+L275/100)</f>
        <v>0</v>
      </c>
      <c r="N275" s="175">
        <v>0</v>
      </c>
      <c r="O275" s="175">
        <f>ROUND(E275*N275,2)</f>
        <v>0</v>
      </c>
      <c r="P275" s="175">
        <v>0</v>
      </c>
      <c r="Q275" s="175">
        <f>ROUND(E275*P275,2)</f>
        <v>0</v>
      </c>
      <c r="R275" s="175" t="s">
        <v>2100</v>
      </c>
      <c r="S275" s="175" t="s">
        <v>2019</v>
      </c>
      <c r="T275" s="176" t="s">
        <v>2020</v>
      </c>
      <c r="U275" s="160">
        <v>0.21149999999999999</v>
      </c>
      <c r="V275" s="160">
        <f>ROUND(E275*U275,2)</f>
        <v>284.3</v>
      </c>
      <c r="W275" s="160"/>
      <c r="X275" s="160" t="s">
        <v>2021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2022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>
      <c r="A276" s="158"/>
      <c r="B276" s="159"/>
      <c r="C276" s="248" t="s">
        <v>1138</v>
      </c>
      <c r="D276" s="249"/>
      <c r="E276" s="249"/>
      <c r="F276" s="249"/>
      <c r="G276" s="249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2024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>
      <c r="A277" s="164" t="s">
        <v>2013</v>
      </c>
      <c r="B277" s="165" t="s">
        <v>1982</v>
      </c>
      <c r="C277" s="186" t="s">
        <v>1983</v>
      </c>
      <c r="D277" s="166"/>
      <c r="E277" s="167"/>
      <c r="F277" s="168"/>
      <c r="G277" s="168">
        <f>SUMIF(AG278:AG301,"&lt;&gt;NOR",G278:G301)</f>
        <v>0</v>
      </c>
      <c r="H277" s="168"/>
      <c r="I277" s="168">
        <f>SUM(I278:I301)</f>
        <v>0</v>
      </c>
      <c r="J277" s="168"/>
      <c r="K277" s="168">
        <f>SUM(K278:K301)</f>
        <v>0</v>
      </c>
      <c r="L277" s="168"/>
      <c r="M277" s="168">
        <f>SUM(M278:M301)</f>
        <v>0</v>
      </c>
      <c r="N277" s="168"/>
      <c r="O277" s="168">
        <f>SUM(O278:O301)</f>
        <v>0</v>
      </c>
      <c r="P277" s="168"/>
      <c r="Q277" s="168">
        <f>SUM(Q278:Q301)</f>
        <v>0</v>
      </c>
      <c r="R277" s="168"/>
      <c r="S277" s="168"/>
      <c r="T277" s="169"/>
      <c r="U277" s="163"/>
      <c r="V277" s="163">
        <f>SUM(V278:V301)</f>
        <v>103.41000000000001</v>
      </c>
      <c r="W277" s="163"/>
      <c r="X277" s="163"/>
      <c r="AG277" t="s">
        <v>2014</v>
      </c>
    </row>
    <row r="278" spans="1:60" outlineLevel="1">
      <c r="A278" s="170">
        <v>87</v>
      </c>
      <c r="B278" s="171" t="s">
        <v>1487</v>
      </c>
      <c r="C278" s="187" t="s">
        <v>1488</v>
      </c>
      <c r="D278" s="172" t="s">
        <v>2111</v>
      </c>
      <c r="E278" s="173">
        <v>463.64562000000001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1489</v>
      </c>
      <c r="S278" s="175" t="s">
        <v>1490</v>
      </c>
      <c r="T278" s="176" t="s">
        <v>1490</v>
      </c>
      <c r="U278" s="160">
        <v>0</v>
      </c>
      <c r="V278" s="160">
        <f>ROUND(E278*U278,2)</f>
        <v>0</v>
      </c>
      <c r="W278" s="160"/>
      <c r="X278" s="160" t="s">
        <v>2021</v>
      </c>
      <c r="Y278" s="151"/>
      <c r="Z278" s="151"/>
      <c r="AA278" s="151"/>
      <c r="AB278" s="151"/>
      <c r="AC278" s="151"/>
      <c r="AD278" s="151"/>
      <c r="AE278" s="151"/>
      <c r="AF278" s="151"/>
      <c r="AG278" s="151" t="s">
        <v>2022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>
      <c r="A279" s="158"/>
      <c r="B279" s="159"/>
      <c r="C279" s="188" t="s">
        <v>1606</v>
      </c>
      <c r="D279" s="161"/>
      <c r="E279" s="162"/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60"/>
      <c r="Y279" s="151"/>
      <c r="Z279" s="151"/>
      <c r="AA279" s="151"/>
      <c r="AB279" s="151"/>
      <c r="AC279" s="151"/>
      <c r="AD279" s="151"/>
      <c r="AE279" s="151"/>
      <c r="AF279" s="151"/>
      <c r="AG279" s="151" t="s">
        <v>2034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>
      <c r="A280" s="158"/>
      <c r="B280" s="159"/>
      <c r="C280" s="188" t="s">
        <v>1607</v>
      </c>
      <c r="D280" s="161"/>
      <c r="E280" s="162"/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60"/>
      <c r="Y280" s="151"/>
      <c r="Z280" s="151"/>
      <c r="AA280" s="151"/>
      <c r="AB280" s="151"/>
      <c r="AC280" s="151"/>
      <c r="AD280" s="151"/>
      <c r="AE280" s="151"/>
      <c r="AF280" s="151"/>
      <c r="AG280" s="151" t="s">
        <v>2034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>
      <c r="A281" s="158"/>
      <c r="B281" s="159"/>
      <c r="C281" s="188" t="s">
        <v>1608</v>
      </c>
      <c r="D281" s="161"/>
      <c r="E281" s="162"/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60"/>
      <c r="Y281" s="151"/>
      <c r="Z281" s="151"/>
      <c r="AA281" s="151"/>
      <c r="AB281" s="151"/>
      <c r="AC281" s="151"/>
      <c r="AD281" s="151"/>
      <c r="AE281" s="151"/>
      <c r="AF281" s="151"/>
      <c r="AG281" s="151" t="s">
        <v>2034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>
      <c r="A282" s="158"/>
      <c r="B282" s="159"/>
      <c r="C282" s="188" t="s">
        <v>1609</v>
      </c>
      <c r="D282" s="161"/>
      <c r="E282" s="162">
        <v>287.79282000000001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60"/>
      <c r="Y282" s="151"/>
      <c r="Z282" s="151"/>
      <c r="AA282" s="151"/>
      <c r="AB282" s="151"/>
      <c r="AC282" s="151"/>
      <c r="AD282" s="151"/>
      <c r="AE282" s="151"/>
      <c r="AF282" s="151"/>
      <c r="AG282" s="151" t="s">
        <v>2034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>
      <c r="A283" s="158"/>
      <c r="B283" s="159"/>
      <c r="C283" s="188" t="s">
        <v>1610</v>
      </c>
      <c r="D283" s="161"/>
      <c r="E283" s="162">
        <v>175.8528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60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2034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>
      <c r="A284" s="170">
        <v>88</v>
      </c>
      <c r="B284" s="171" t="s">
        <v>1496</v>
      </c>
      <c r="C284" s="187" t="s">
        <v>1497</v>
      </c>
      <c r="D284" s="172" t="s">
        <v>2111</v>
      </c>
      <c r="E284" s="173">
        <v>144.6412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0</v>
      </c>
      <c r="O284" s="175">
        <f>ROUND(E284*N284,2)</f>
        <v>0</v>
      </c>
      <c r="P284" s="175">
        <v>0</v>
      </c>
      <c r="Q284" s="175">
        <f>ROUND(E284*P284,2)</f>
        <v>0</v>
      </c>
      <c r="R284" s="175" t="s">
        <v>1489</v>
      </c>
      <c r="S284" s="175" t="s">
        <v>1490</v>
      </c>
      <c r="T284" s="176" t="s">
        <v>1490</v>
      </c>
      <c r="U284" s="160">
        <v>0</v>
      </c>
      <c r="V284" s="160">
        <f>ROUND(E284*U284,2)</f>
        <v>0</v>
      </c>
      <c r="W284" s="160"/>
      <c r="X284" s="160" t="s">
        <v>2021</v>
      </c>
      <c r="Y284" s="151"/>
      <c r="Z284" s="151"/>
      <c r="AA284" s="151"/>
      <c r="AB284" s="151"/>
      <c r="AC284" s="151"/>
      <c r="AD284" s="151"/>
      <c r="AE284" s="151"/>
      <c r="AF284" s="151"/>
      <c r="AG284" s="151" t="s">
        <v>2022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>
      <c r="A285" s="158"/>
      <c r="B285" s="159"/>
      <c r="C285" s="188" t="s">
        <v>1611</v>
      </c>
      <c r="D285" s="161"/>
      <c r="E285" s="162"/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60"/>
      <c r="Y285" s="151"/>
      <c r="Z285" s="151"/>
      <c r="AA285" s="151"/>
      <c r="AB285" s="151"/>
      <c r="AC285" s="151"/>
      <c r="AD285" s="151"/>
      <c r="AE285" s="151"/>
      <c r="AF285" s="151"/>
      <c r="AG285" s="151" t="s">
        <v>2034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>
      <c r="A286" s="158"/>
      <c r="B286" s="159"/>
      <c r="C286" s="188" t="s">
        <v>1612</v>
      </c>
      <c r="D286" s="161"/>
      <c r="E286" s="162"/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60"/>
      <c r="Y286" s="151"/>
      <c r="Z286" s="151"/>
      <c r="AA286" s="151"/>
      <c r="AB286" s="151"/>
      <c r="AC286" s="151"/>
      <c r="AD286" s="151"/>
      <c r="AE286" s="151"/>
      <c r="AF286" s="151"/>
      <c r="AG286" s="151" t="s">
        <v>2034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>
      <c r="A287" s="158"/>
      <c r="B287" s="159"/>
      <c r="C287" s="188" t="s">
        <v>1613</v>
      </c>
      <c r="D287" s="161"/>
      <c r="E287" s="162"/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60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2034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>
      <c r="A288" s="158"/>
      <c r="B288" s="159"/>
      <c r="C288" s="188" t="s">
        <v>1614</v>
      </c>
      <c r="D288" s="161"/>
      <c r="E288" s="162">
        <v>144.6412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60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2034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ht="33.75" outlineLevel="1">
      <c r="A289" s="170">
        <v>89</v>
      </c>
      <c r="B289" s="171" t="s">
        <v>1502</v>
      </c>
      <c r="C289" s="187" t="s">
        <v>1503</v>
      </c>
      <c r="D289" s="172" t="s">
        <v>2111</v>
      </c>
      <c r="E289" s="173">
        <v>608.28682000000003</v>
      </c>
      <c r="F289" s="174"/>
      <c r="G289" s="175">
        <f>ROUND(E289*F289,2)</f>
        <v>0</v>
      </c>
      <c r="H289" s="174"/>
      <c r="I289" s="175">
        <f>ROUND(E289*H289,2)</f>
        <v>0</v>
      </c>
      <c r="J289" s="174"/>
      <c r="K289" s="175">
        <f>ROUND(E289*J289,2)</f>
        <v>0</v>
      </c>
      <c r="L289" s="175">
        <v>21</v>
      </c>
      <c r="M289" s="175">
        <f>G289*(1+L289/100)</f>
        <v>0</v>
      </c>
      <c r="N289" s="175">
        <v>0</v>
      </c>
      <c r="O289" s="175">
        <f>ROUND(E289*N289,2)</f>
        <v>0</v>
      </c>
      <c r="P289" s="175">
        <v>0</v>
      </c>
      <c r="Q289" s="175">
        <f>ROUND(E289*P289,2)</f>
        <v>0</v>
      </c>
      <c r="R289" s="175" t="s">
        <v>1504</v>
      </c>
      <c r="S289" s="175" t="s">
        <v>2019</v>
      </c>
      <c r="T289" s="176" t="s">
        <v>2020</v>
      </c>
      <c r="U289" s="160">
        <v>0</v>
      </c>
      <c r="V289" s="160">
        <f>ROUND(E289*U289,2)</f>
        <v>0</v>
      </c>
      <c r="W289" s="160"/>
      <c r="X289" s="160" t="s">
        <v>2021</v>
      </c>
      <c r="Y289" s="151"/>
      <c r="Z289" s="151"/>
      <c r="AA289" s="151"/>
      <c r="AB289" s="151"/>
      <c r="AC289" s="151"/>
      <c r="AD289" s="151"/>
      <c r="AE289" s="151"/>
      <c r="AF289" s="151"/>
      <c r="AG289" s="151" t="s">
        <v>2022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>
      <c r="A290" s="158"/>
      <c r="B290" s="159"/>
      <c r="C290" s="248" t="s">
        <v>1505</v>
      </c>
      <c r="D290" s="249"/>
      <c r="E290" s="249"/>
      <c r="F290" s="249"/>
      <c r="G290" s="249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60"/>
      <c r="Y290" s="151"/>
      <c r="Z290" s="151"/>
      <c r="AA290" s="151"/>
      <c r="AB290" s="151"/>
      <c r="AC290" s="151"/>
      <c r="AD290" s="151"/>
      <c r="AE290" s="151"/>
      <c r="AF290" s="151"/>
      <c r="AG290" s="151" t="s">
        <v>2024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>
      <c r="A291" s="158"/>
      <c r="B291" s="159"/>
      <c r="C291" s="188" t="s">
        <v>1615</v>
      </c>
      <c r="D291" s="161"/>
      <c r="E291" s="162">
        <v>463.64562000000001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2034</v>
      </c>
      <c r="AH291" s="151">
        <v>5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>
      <c r="A292" s="158"/>
      <c r="B292" s="159"/>
      <c r="C292" s="188" t="s">
        <v>1616</v>
      </c>
      <c r="D292" s="161"/>
      <c r="E292" s="162">
        <v>144.6412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60"/>
      <c r="Y292" s="151"/>
      <c r="Z292" s="151"/>
      <c r="AA292" s="151"/>
      <c r="AB292" s="151"/>
      <c r="AC292" s="151"/>
      <c r="AD292" s="151"/>
      <c r="AE292" s="151"/>
      <c r="AF292" s="151"/>
      <c r="AG292" s="151" t="s">
        <v>2034</v>
      </c>
      <c r="AH292" s="151">
        <v>5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ht="33.75" outlineLevel="1">
      <c r="A293" s="170">
        <v>90</v>
      </c>
      <c r="B293" s="171" t="s">
        <v>1508</v>
      </c>
      <c r="C293" s="187" t="s">
        <v>1509</v>
      </c>
      <c r="D293" s="172" t="s">
        <v>2111</v>
      </c>
      <c r="E293" s="173">
        <v>27372.906900000002</v>
      </c>
      <c r="F293" s="174"/>
      <c r="G293" s="175">
        <f>ROUND(E293*F293,2)</f>
        <v>0</v>
      </c>
      <c r="H293" s="174"/>
      <c r="I293" s="175">
        <f>ROUND(E293*H293,2)</f>
        <v>0</v>
      </c>
      <c r="J293" s="174"/>
      <c r="K293" s="175">
        <f>ROUND(E293*J293,2)</f>
        <v>0</v>
      </c>
      <c r="L293" s="175">
        <v>21</v>
      </c>
      <c r="M293" s="175">
        <f>G293*(1+L293/100)</f>
        <v>0</v>
      </c>
      <c r="N293" s="175">
        <v>0</v>
      </c>
      <c r="O293" s="175">
        <f>ROUND(E293*N293,2)</f>
        <v>0</v>
      </c>
      <c r="P293" s="175">
        <v>0</v>
      </c>
      <c r="Q293" s="175">
        <f>ROUND(E293*P293,2)</f>
        <v>0</v>
      </c>
      <c r="R293" s="175" t="s">
        <v>1504</v>
      </c>
      <c r="S293" s="175" t="s">
        <v>2019</v>
      </c>
      <c r="T293" s="176" t="s">
        <v>2020</v>
      </c>
      <c r="U293" s="160">
        <v>0</v>
      </c>
      <c r="V293" s="160">
        <f>ROUND(E293*U293,2)</f>
        <v>0</v>
      </c>
      <c r="W293" s="160"/>
      <c r="X293" s="160" t="s">
        <v>2021</v>
      </c>
      <c r="Y293" s="151"/>
      <c r="Z293" s="151"/>
      <c r="AA293" s="151"/>
      <c r="AB293" s="151"/>
      <c r="AC293" s="151"/>
      <c r="AD293" s="151"/>
      <c r="AE293" s="151"/>
      <c r="AF293" s="151"/>
      <c r="AG293" s="151" t="s">
        <v>2022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>
      <c r="A294" s="158"/>
      <c r="B294" s="159"/>
      <c r="C294" s="248" t="s">
        <v>1505</v>
      </c>
      <c r="D294" s="249"/>
      <c r="E294" s="249"/>
      <c r="F294" s="249"/>
      <c r="G294" s="249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60"/>
      <c r="Y294" s="151"/>
      <c r="Z294" s="151"/>
      <c r="AA294" s="151"/>
      <c r="AB294" s="151"/>
      <c r="AC294" s="151"/>
      <c r="AD294" s="151"/>
      <c r="AE294" s="151"/>
      <c r="AF294" s="151"/>
      <c r="AG294" s="151" t="s">
        <v>2024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>
      <c r="A295" s="158"/>
      <c r="B295" s="159"/>
      <c r="C295" s="188" t="s">
        <v>1617</v>
      </c>
      <c r="D295" s="161"/>
      <c r="E295" s="162">
        <v>27372.906900000002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60"/>
      <c r="Y295" s="151"/>
      <c r="Z295" s="151"/>
      <c r="AA295" s="151"/>
      <c r="AB295" s="151"/>
      <c r="AC295" s="151"/>
      <c r="AD295" s="151"/>
      <c r="AE295" s="151"/>
      <c r="AF295" s="151"/>
      <c r="AG295" s="151" t="s">
        <v>2034</v>
      </c>
      <c r="AH295" s="151">
        <v>5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>
      <c r="A296" s="170">
        <v>91</v>
      </c>
      <c r="B296" s="171" t="s">
        <v>1511</v>
      </c>
      <c r="C296" s="187" t="s">
        <v>1512</v>
      </c>
      <c r="D296" s="172" t="s">
        <v>2111</v>
      </c>
      <c r="E296" s="173">
        <v>608.28682000000003</v>
      </c>
      <c r="F296" s="174"/>
      <c r="G296" s="175">
        <f>ROUND(E296*F296,2)</f>
        <v>0</v>
      </c>
      <c r="H296" s="174"/>
      <c r="I296" s="175">
        <f>ROUND(E296*H296,2)</f>
        <v>0</v>
      </c>
      <c r="J296" s="174"/>
      <c r="K296" s="175">
        <f>ROUND(E296*J296,2)</f>
        <v>0</v>
      </c>
      <c r="L296" s="175">
        <v>21</v>
      </c>
      <c r="M296" s="175">
        <f>G296*(1+L296/100)</f>
        <v>0</v>
      </c>
      <c r="N296" s="175">
        <v>0</v>
      </c>
      <c r="O296" s="175">
        <f>ROUND(E296*N296,2)</f>
        <v>0</v>
      </c>
      <c r="P296" s="175">
        <v>0</v>
      </c>
      <c r="Q296" s="175">
        <f>ROUND(E296*P296,2)</f>
        <v>0</v>
      </c>
      <c r="R296" s="175" t="s">
        <v>1513</v>
      </c>
      <c r="S296" s="175" t="s">
        <v>2019</v>
      </c>
      <c r="T296" s="176" t="s">
        <v>2020</v>
      </c>
      <c r="U296" s="160">
        <v>0.16400000000000001</v>
      </c>
      <c r="V296" s="160">
        <f>ROUND(E296*U296,2)</f>
        <v>99.76</v>
      </c>
      <c r="W296" s="160"/>
      <c r="X296" s="160" t="s">
        <v>2021</v>
      </c>
      <c r="Y296" s="151"/>
      <c r="Z296" s="151"/>
      <c r="AA296" s="151"/>
      <c r="AB296" s="151"/>
      <c r="AC296" s="151"/>
      <c r="AD296" s="151"/>
      <c r="AE296" s="151"/>
      <c r="AF296" s="151"/>
      <c r="AG296" s="151" t="s">
        <v>2022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ht="22.5" outlineLevel="1">
      <c r="A297" s="158"/>
      <c r="B297" s="159"/>
      <c r="C297" s="248" t="s">
        <v>1514</v>
      </c>
      <c r="D297" s="249"/>
      <c r="E297" s="249"/>
      <c r="F297" s="249"/>
      <c r="G297" s="249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60"/>
      <c r="Y297" s="151"/>
      <c r="Z297" s="151"/>
      <c r="AA297" s="151"/>
      <c r="AB297" s="151"/>
      <c r="AC297" s="151"/>
      <c r="AD297" s="151"/>
      <c r="AE297" s="151"/>
      <c r="AF297" s="151"/>
      <c r="AG297" s="151" t="s">
        <v>2024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77" t="str">
        <f>C297</f>
        <v>se složením a hrubým urovnáním nebo s přeložením na jiný dopravní prostředek kromě lodi, vč. příplatku za každých dalších i započatých 1000 m přes 1000 m,</v>
      </c>
      <c r="BB297" s="151"/>
      <c r="BC297" s="151"/>
      <c r="BD297" s="151"/>
      <c r="BE297" s="151"/>
      <c r="BF297" s="151"/>
      <c r="BG297" s="151"/>
      <c r="BH297" s="151"/>
    </row>
    <row r="298" spans="1:60" outlineLevel="1">
      <c r="A298" s="158"/>
      <c r="B298" s="159"/>
      <c r="C298" s="188" t="s">
        <v>1618</v>
      </c>
      <c r="D298" s="161"/>
      <c r="E298" s="162">
        <v>608.28682000000003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60"/>
      <c r="Y298" s="151"/>
      <c r="Z298" s="151"/>
      <c r="AA298" s="151"/>
      <c r="AB298" s="151"/>
      <c r="AC298" s="151"/>
      <c r="AD298" s="151"/>
      <c r="AE298" s="151"/>
      <c r="AF298" s="151"/>
      <c r="AG298" s="151" t="s">
        <v>2034</v>
      </c>
      <c r="AH298" s="151">
        <v>5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>
      <c r="A299" s="170">
        <v>92</v>
      </c>
      <c r="B299" s="171" t="s">
        <v>1516</v>
      </c>
      <c r="C299" s="187" t="s">
        <v>1517</v>
      </c>
      <c r="D299" s="172" t="s">
        <v>2111</v>
      </c>
      <c r="E299" s="173">
        <v>608.28682000000003</v>
      </c>
      <c r="F299" s="174"/>
      <c r="G299" s="175">
        <f>ROUND(E299*F299,2)</f>
        <v>0</v>
      </c>
      <c r="H299" s="174"/>
      <c r="I299" s="175">
        <f>ROUND(E299*H299,2)</f>
        <v>0</v>
      </c>
      <c r="J299" s="174"/>
      <c r="K299" s="175">
        <f>ROUND(E299*J299,2)</f>
        <v>0</v>
      </c>
      <c r="L299" s="175">
        <v>21</v>
      </c>
      <c r="M299" s="175">
        <f>G299*(1+L299/100)</f>
        <v>0</v>
      </c>
      <c r="N299" s="175">
        <v>0</v>
      </c>
      <c r="O299" s="175">
        <f>ROUND(E299*N299,2)</f>
        <v>0</v>
      </c>
      <c r="P299" s="175">
        <v>0</v>
      </c>
      <c r="Q299" s="175">
        <f>ROUND(E299*P299,2)</f>
        <v>0</v>
      </c>
      <c r="R299" s="175" t="s">
        <v>1518</v>
      </c>
      <c r="S299" s="175" t="s">
        <v>2019</v>
      </c>
      <c r="T299" s="176" t="s">
        <v>2020</v>
      </c>
      <c r="U299" s="160">
        <v>6.0000000000000001E-3</v>
      </c>
      <c r="V299" s="160">
        <f>ROUND(E299*U299,2)</f>
        <v>3.65</v>
      </c>
      <c r="W299" s="160"/>
      <c r="X299" s="160" t="s">
        <v>2021</v>
      </c>
      <c r="Y299" s="151"/>
      <c r="Z299" s="151"/>
      <c r="AA299" s="151"/>
      <c r="AB299" s="151"/>
      <c r="AC299" s="151"/>
      <c r="AD299" s="151"/>
      <c r="AE299" s="151"/>
      <c r="AF299" s="151"/>
      <c r="AG299" s="151" t="s">
        <v>2022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>
      <c r="A300" s="158"/>
      <c r="B300" s="159"/>
      <c r="C300" s="248" t="s">
        <v>1519</v>
      </c>
      <c r="D300" s="249"/>
      <c r="E300" s="249"/>
      <c r="F300" s="249"/>
      <c r="G300" s="249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60"/>
      <c r="Y300" s="151"/>
      <c r="Z300" s="151"/>
      <c r="AA300" s="151"/>
      <c r="AB300" s="151"/>
      <c r="AC300" s="151"/>
      <c r="AD300" s="151"/>
      <c r="AE300" s="151"/>
      <c r="AF300" s="151"/>
      <c r="AG300" s="151" t="s">
        <v>2024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>
      <c r="A301" s="158"/>
      <c r="B301" s="159"/>
      <c r="C301" s="188" t="s">
        <v>1618</v>
      </c>
      <c r="D301" s="161"/>
      <c r="E301" s="162">
        <v>608.28682000000003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51"/>
      <c r="Z301" s="151"/>
      <c r="AA301" s="151"/>
      <c r="AB301" s="151"/>
      <c r="AC301" s="151"/>
      <c r="AD301" s="151"/>
      <c r="AE301" s="151"/>
      <c r="AF301" s="151"/>
      <c r="AG301" s="151" t="s">
        <v>2034</v>
      </c>
      <c r="AH301" s="151">
        <v>5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>
      <c r="A302" s="3"/>
      <c r="B302" s="4"/>
      <c r="C302" s="190"/>
      <c r="D302" s="6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AE302">
        <v>15</v>
      </c>
      <c r="AF302">
        <v>21</v>
      </c>
      <c r="AG302" t="s">
        <v>2000</v>
      </c>
    </row>
    <row r="303" spans="1:60">
      <c r="A303" s="154"/>
      <c r="B303" s="155" t="s">
        <v>1841</v>
      </c>
      <c r="C303" s="191"/>
      <c r="D303" s="156"/>
      <c r="E303" s="157"/>
      <c r="F303" s="157"/>
      <c r="G303" s="185">
        <f>G8+G143+G153+G158+G203+G259+G274+G277</f>
        <v>0</v>
      </c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AE303">
        <f>SUMIF(L7:L301,AE302,G7:G301)</f>
        <v>0</v>
      </c>
      <c r="AF303">
        <f>SUMIF(L7:L301,AF302,G7:G301)</f>
        <v>0</v>
      </c>
      <c r="AG303" t="s">
        <v>1074</v>
      </c>
    </row>
    <row r="304" spans="1:60">
      <c r="C304" s="192"/>
      <c r="D304" s="10"/>
      <c r="AG304" t="s">
        <v>1075</v>
      </c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8">
    <mergeCell ref="C56:G56"/>
    <mergeCell ref="A1:G1"/>
    <mergeCell ref="C2:G2"/>
    <mergeCell ref="C3:G3"/>
    <mergeCell ref="C4:G4"/>
    <mergeCell ref="C31:G31"/>
    <mergeCell ref="C40:G40"/>
    <mergeCell ref="C42:G42"/>
    <mergeCell ref="C44:G44"/>
    <mergeCell ref="C46:G46"/>
    <mergeCell ref="C48:G48"/>
    <mergeCell ref="C52:G52"/>
    <mergeCell ref="C118:G118"/>
    <mergeCell ref="C60:G60"/>
    <mergeCell ref="C64:G64"/>
    <mergeCell ref="C68:G68"/>
    <mergeCell ref="C72:G72"/>
    <mergeCell ref="C76:G76"/>
    <mergeCell ref="C80:G80"/>
    <mergeCell ref="C85:G85"/>
    <mergeCell ref="C179:G179"/>
    <mergeCell ref="C205:G205"/>
    <mergeCell ref="C207:G207"/>
    <mergeCell ref="C91:G91"/>
    <mergeCell ref="C96:G96"/>
    <mergeCell ref="C110:G110"/>
    <mergeCell ref="C111:G111"/>
    <mergeCell ref="C122:G122"/>
    <mergeCell ref="C126:G126"/>
    <mergeCell ref="C145:G145"/>
    <mergeCell ref="C147:G147"/>
    <mergeCell ref="C155:G155"/>
    <mergeCell ref="C174:G174"/>
    <mergeCell ref="C300:G300"/>
    <mergeCell ref="C216:G216"/>
    <mergeCell ref="C224:G224"/>
    <mergeCell ref="C228:G228"/>
    <mergeCell ref="C230:G230"/>
    <mergeCell ref="C261:G261"/>
    <mergeCell ref="C266:G266"/>
    <mergeCell ref="C270:G270"/>
    <mergeCell ref="C276:G276"/>
    <mergeCell ref="C290:G290"/>
    <mergeCell ref="C294:G294"/>
    <mergeCell ref="C297:G297"/>
    <mergeCell ref="C209:G209"/>
    <mergeCell ref="C211:G211"/>
    <mergeCell ref="C213:G213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1871</v>
      </c>
      <c r="C4" s="260" t="s">
        <v>1872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SUMIF(AG9:AG116,"&lt;&gt;NOR",G9:G116)</f>
        <v>0</v>
      </c>
      <c r="H8" s="168"/>
      <c r="I8" s="168">
        <f>SUM(I9:I116)</f>
        <v>0</v>
      </c>
      <c r="J8" s="168"/>
      <c r="K8" s="168">
        <f>SUM(K9:K116)</f>
        <v>0</v>
      </c>
      <c r="L8" s="168"/>
      <c r="M8" s="168">
        <f>SUM(M9:M116)</f>
        <v>0</v>
      </c>
      <c r="N8" s="168"/>
      <c r="O8" s="168">
        <f>SUM(O9:O116)</f>
        <v>407.28</v>
      </c>
      <c r="P8" s="168"/>
      <c r="Q8" s="168">
        <f>SUM(Q9:Q116)</f>
        <v>360.16</v>
      </c>
      <c r="R8" s="168"/>
      <c r="S8" s="168"/>
      <c r="T8" s="169"/>
      <c r="U8" s="163"/>
      <c r="V8" s="163">
        <f>SUM(V9:V116)</f>
        <v>670.58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1249</v>
      </c>
      <c r="C9" s="187" t="s">
        <v>1250</v>
      </c>
      <c r="D9" s="172" t="s">
        <v>2080</v>
      </c>
      <c r="E9" s="173">
        <v>86.9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0.55000000000000004</v>
      </c>
      <c r="Q9" s="175">
        <f>ROUND(E9*P9,2)</f>
        <v>47.8</v>
      </c>
      <c r="R9" s="175" t="s">
        <v>2310</v>
      </c>
      <c r="S9" s="175" t="s">
        <v>2019</v>
      </c>
      <c r="T9" s="176" t="s">
        <v>2020</v>
      </c>
      <c r="U9" s="160">
        <v>9.4500000000000001E-2</v>
      </c>
      <c r="V9" s="160">
        <f>ROUND(E9*U9,2)</f>
        <v>8.2100000000000009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1619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1620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1621</v>
      </c>
      <c r="D12" s="161"/>
      <c r="E12" s="162">
        <v>86.9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2</v>
      </c>
      <c r="B13" s="171" t="s">
        <v>1255</v>
      </c>
      <c r="C13" s="187" t="s">
        <v>1256</v>
      </c>
      <c r="D13" s="172" t="s">
        <v>2080</v>
      </c>
      <c r="E13" s="173">
        <v>86.9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0.77</v>
      </c>
      <c r="Q13" s="175">
        <f>ROUND(E13*P13,2)</f>
        <v>66.91</v>
      </c>
      <c r="R13" s="175" t="s">
        <v>2310</v>
      </c>
      <c r="S13" s="175" t="s">
        <v>2019</v>
      </c>
      <c r="T13" s="176" t="s">
        <v>2020</v>
      </c>
      <c r="U13" s="160">
        <v>0.13100000000000001</v>
      </c>
      <c r="V13" s="160">
        <f>ROUND(E13*U13,2)</f>
        <v>11.38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1257</v>
      </c>
      <c r="D14" s="161"/>
      <c r="E14" s="162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1619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1620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1621</v>
      </c>
      <c r="D17" s="161"/>
      <c r="E17" s="162">
        <v>86.9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70">
        <v>3</v>
      </c>
      <c r="B18" s="171" t="s">
        <v>1259</v>
      </c>
      <c r="C18" s="187" t="s">
        <v>1260</v>
      </c>
      <c r="D18" s="172" t="s">
        <v>2080</v>
      </c>
      <c r="E18" s="173">
        <v>181.7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0.154</v>
      </c>
      <c r="Q18" s="175">
        <f>ROUND(E18*P18,2)</f>
        <v>27.98</v>
      </c>
      <c r="R18" s="175" t="s">
        <v>2310</v>
      </c>
      <c r="S18" s="175" t="s">
        <v>2019</v>
      </c>
      <c r="T18" s="176" t="s">
        <v>2020</v>
      </c>
      <c r="U18" s="160">
        <v>5.3800000000000001E-2</v>
      </c>
      <c r="V18" s="160">
        <f>ROUND(E18*U18,2)</f>
        <v>9.7799999999999994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1622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1623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1624</v>
      </c>
      <c r="D21" s="161"/>
      <c r="E21" s="162">
        <v>181.7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4</v>
      </c>
      <c r="B22" s="171" t="s">
        <v>1264</v>
      </c>
      <c r="C22" s="187" t="s">
        <v>1265</v>
      </c>
      <c r="D22" s="172" t="s">
        <v>2080</v>
      </c>
      <c r="E22" s="173">
        <v>150.1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0.17599999999999999</v>
      </c>
      <c r="Q22" s="175">
        <f>ROUND(E22*P22,2)</f>
        <v>26.42</v>
      </c>
      <c r="R22" s="175" t="s">
        <v>2310</v>
      </c>
      <c r="S22" s="175" t="s">
        <v>2019</v>
      </c>
      <c r="T22" s="176" t="s">
        <v>2020</v>
      </c>
      <c r="U22" s="160">
        <v>5.9200000000000003E-2</v>
      </c>
      <c r="V22" s="160">
        <f>ROUND(E22*U22,2)</f>
        <v>8.89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1625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1626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1627</v>
      </c>
      <c r="D25" s="161"/>
      <c r="E25" s="162">
        <v>150.1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70">
        <v>5</v>
      </c>
      <c r="B26" s="171" t="s">
        <v>1269</v>
      </c>
      <c r="C26" s="187" t="s">
        <v>1270</v>
      </c>
      <c r="D26" s="172" t="s">
        <v>2080</v>
      </c>
      <c r="E26" s="173">
        <v>118.5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0.38313999999999998</v>
      </c>
      <c r="Q26" s="175">
        <f>ROUND(E26*P26,2)</f>
        <v>45.4</v>
      </c>
      <c r="R26" s="175" t="s">
        <v>2310</v>
      </c>
      <c r="S26" s="175" t="s">
        <v>2019</v>
      </c>
      <c r="T26" s="176" t="s">
        <v>2020</v>
      </c>
      <c r="U26" s="160">
        <v>1.7000000000000001E-2</v>
      </c>
      <c r="V26" s="160">
        <f>ROUND(E26*U26,2)</f>
        <v>2.0099999999999998</v>
      </c>
      <c r="W26" s="160"/>
      <c r="X26" s="160" t="s">
        <v>2021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1628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1629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1630</v>
      </c>
      <c r="D29" s="161"/>
      <c r="E29" s="162">
        <v>118.5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0">
        <v>6</v>
      </c>
      <c r="B30" s="171" t="s">
        <v>1532</v>
      </c>
      <c r="C30" s="187" t="s">
        <v>1533</v>
      </c>
      <c r="D30" s="172" t="s">
        <v>2080</v>
      </c>
      <c r="E30" s="173">
        <v>237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0.11</v>
      </c>
      <c r="Q30" s="175">
        <f>ROUND(E30*P30,2)</f>
        <v>26.07</v>
      </c>
      <c r="R30" s="175" t="s">
        <v>2310</v>
      </c>
      <c r="S30" s="175" t="s">
        <v>2019</v>
      </c>
      <c r="T30" s="176" t="s">
        <v>2020</v>
      </c>
      <c r="U30" s="160">
        <v>0.08</v>
      </c>
      <c r="V30" s="160">
        <f>ROUND(E30*U30,2)</f>
        <v>18.96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48" t="s">
        <v>1276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1631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1632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1633</v>
      </c>
      <c r="D34" s="161"/>
      <c r="E34" s="162">
        <v>237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8">
        <v>7</v>
      </c>
      <c r="B35" s="179" t="s">
        <v>1280</v>
      </c>
      <c r="C35" s="189" t="s">
        <v>1281</v>
      </c>
      <c r="D35" s="180" t="s">
        <v>2080</v>
      </c>
      <c r="E35" s="181">
        <v>118.5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3">
        <v>0</v>
      </c>
      <c r="O35" s="183">
        <f>ROUND(E35*N35,2)</f>
        <v>0</v>
      </c>
      <c r="P35" s="183">
        <v>0.33</v>
      </c>
      <c r="Q35" s="183">
        <f>ROUND(E35*P35,2)</f>
        <v>39.11</v>
      </c>
      <c r="R35" s="183" t="s">
        <v>2310</v>
      </c>
      <c r="S35" s="183" t="s">
        <v>2019</v>
      </c>
      <c r="T35" s="184" t="s">
        <v>2020</v>
      </c>
      <c r="U35" s="160">
        <v>0.06</v>
      </c>
      <c r="V35" s="160">
        <f>ROUND(E35*U35,2)</f>
        <v>7.11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78">
        <v>8</v>
      </c>
      <c r="B36" s="179" t="s">
        <v>1282</v>
      </c>
      <c r="C36" s="189" t="s">
        <v>1283</v>
      </c>
      <c r="D36" s="180" t="s">
        <v>2080</v>
      </c>
      <c r="E36" s="181">
        <v>150.1</v>
      </c>
      <c r="F36" s="182"/>
      <c r="G36" s="183">
        <f>ROUND(E36*F36,2)</f>
        <v>0</v>
      </c>
      <c r="H36" s="182"/>
      <c r="I36" s="183">
        <f>ROUND(E36*H36,2)</f>
        <v>0</v>
      </c>
      <c r="J36" s="182"/>
      <c r="K36" s="183">
        <f>ROUND(E36*J36,2)</f>
        <v>0</v>
      </c>
      <c r="L36" s="183">
        <v>21</v>
      </c>
      <c r="M36" s="183">
        <f>G36*(1+L36/100)</f>
        <v>0</v>
      </c>
      <c r="N36" s="183">
        <v>0</v>
      </c>
      <c r="O36" s="183">
        <f>ROUND(E36*N36,2)</f>
        <v>0</v>
      </c>
      <c r="P36" s="183">
        <v>0.17599999999999999</v>
      </c>
      <c r="Q36" s="183">
        <f>ROUND(E36*P36,2)</f>
        <v>26.42</v>
      </c>
      <c r="R36" s="183" t="s">
        <v>2310</v>
      </c>
      <c r="S36" s="183" t="s">
        <v>2019</v>
      </c>
      <c r="T36" s="184" t="s">
        <v>2020</v>
      </c>
      <c r="U36" s="160">
        <v>0.04</v>
      </c>
      <c r="V36" s="160">
        <f>ROUND(E36*U36,2)</f>
        <v>6</v>
      </c>
      <c r="W36" s="160"/>
      <c r="X36" s="160" t="s">
        <v>2021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1284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78">
        <v>9</v>
      </c>
      <c r="B37" s="179" t="s">
        <v>1285</v>
      </c>
      <c r="C37" s="189" t="s">
        <v>1286</v>
      </c>
      <c r="D37" s="180" t="s">
        <v>2080</v>
      </c>
      <c r="E37" s="181">
        <v>181.7</v>
      </c>
      <c r="F37" s="182"/>
      <c r="G37" s="183">
        <f>ROUND(E37*F37,2)</f>
        <v>0</v>
      </c>
      <c r="H37" s="182"/>
      <c r="I37" s="183">
        <f>ROUND(E37*H37,2)</f>
        <v>0</v>
      </c>
      <c r="J37" s="182"/>
      <c r="K37" s="183">
        <f>ROUND(E37*J37,2)</f>
        <v>0</v>
      </c>
      <c r="L37" s="183">
        <v>21</v>
      </c>
      <c r="M37" s="183">
        <f>G37*(1+L37/100)</f>
        <v>0</v>
      </c>
      <c r="N37" s="183">
        <v>0</v>
      </c>
      <c r="O37" s="183">
        <f>ROUND(E37*N37,2)</f>
        <v>0</v>
      </c>
      <c r="P37" s="183">
        <v>0.154</v>
      </c>
      <c r="Q37" s="183">
        <f>ROUND(E37*P37,2)</f>
        <v>27.98</v>
      </c>
      <c r="R37" s="183" t="s">
        <v>2310</v>
      </c>
      <c r="S37" s="183" t="s">
        <v>2019</v>
      </c>
      <c r="T37" s="184" t="s">
        <v>2020</v>
      </c>
      <c r="U37" s="160">
        <v>3.5900000000000001E-2</v>
      </c>
      <c r="V37" s="160">
        <f>ROUND(E37*U37,2)</f>
        <v>6.52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1284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8">
        <v>10</v>
      </c>
      <c r="B38" s="179" t="s">
        <v>1287</v>
      </c>
      <c r="C38" s="189" t="s">
        <v>1288</v>
      </c>
      <c r="D38" s="180" t="s">
        <v>2080</v>
      </c>
      <c r="E38" s="181">
        <v>237</v>
      </c>
      <c r="F38" s="182"/>
      <c r="G38" s="183">
        <f>ROUND(E38*F38,2)</f>
        <v>0</v>
      </c>
      <c r="H38" s="182"/>
      <c r="I38" s="183">
        <f>ROUND(E38*H38,2)</f>
        <v>0</v>
      </c>
      <c r="J38" s="182"/>
      <c r="K38" s="183">
        <f>ROUND(E38*J38,2)</f>
        <v>0</v>
      </c>
      <c r="L38" s="183">
        <v>21</v>
      </c>
      <c r="M38" s="183">
        <f>G38*(1+L38/100)</f>
        <v>0</v>
      </c>
      <c r="N38" s="183">
        <v>0</v>
      </c>
      <c r="O38" s="183">
        <f>ROUND(E38*N38,2)</f>
        <v>0</v>
      </c>
      <c r="P38" s="183">
        <v>0.11</v>
      </c>
      <c r="Q38" s="183">
        <f>ROUND(E38*P38,2)</f>
        <v>26.07</v>
      </c>
      <c r="R38" s="183" t="s">
        <v>2310</v>
      </c>
      <c r="S38" s="183" t="s">
        <v>2019</v>
      </c>
      <c r="T38" s="184" t="s">
        <v>2020</v>
      </c>
      <c r="U38" s="160">
        <v>2.5899999999999999E-2</v>
      </c>
      <c r="V38" s="160">
        <f>ROUND(E38*U38,2)</f>
        <v>6.14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1284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>
      <c r="A39" s="170">
        <v>11</v>
      </c>
      <c r="B39" s="171" t="s">
        <v>2015</v>
      </c>
      <c r="C39" s="187" t="s">
        <v>2016</v>
      </c>
      <c r="D39" s="172" t="s">
        <v>2017</v>
      </c>
      <c r="E39" s="173">
        <v>48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0.20300000000000001</v>
      </c>
      <c r="V39" s="160">
        <f>ROUND(E39*U39,2)</f>
        <v>9.74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58"/>
      <c r="B40" s="159"/>
      <c r="C40" s="248" t="s">
        <v>2023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7" t="str">
        <f>C40</f>
        <v>na vzdálenost od hladiny vody v jímce po výšku roviny proložené osou nejvyššího bodu výtlačného potrubí. Včetně odpadní potrubí v délce do 20 m.</v>
      </c>
      <c r="BB40" s="151"/>
      <c r="BC40" s="151"/>
      <c r="BD40" s="151"/>
      <c r="BE40" s="151"/>
      <c r="BF40" s="151"/>
      <c r="BG40" s="151"/>
      <c r="BH40" s="151"/>
    </row>
    <row r="41" spans="1:60" ht="22.5" outlineLevel="1">
      <c r="A41" s="170">
        <v>12</v>
      </c>
      <c r="B41" s="171" t="s">
        <v>2025</v>
      </c>
      <c r="C41" s="187" t="s">
        <v>2026</v>
      </c>
      <c r="D41" s="172" t="s">
        <v>2027</v>
      </c>
      <c r="E41" s="173">
        <v>2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0</v>
      </c>
      <c r="V41" s="160">
        <f>ROUND(E41*U41,2)</f>
        <v>0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>
      <c r="A42" s="158"/>
      <c r="B42" s="159"/>
      <c r="C42" s="248" t="s">
        <v>2028</v>
      </c>
      <c r="D42" s="249"/>
      <c r="E42" s="249"/>
      <c r="F42" s="249"/>
      <c r="G42" s="249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2024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70">
        <v>13</v>
      </c>
      <c r="B43" s="171" t="s">
        <v>1289</v>
      </c>
      <c r="C43" s="187" t="s">
        <v>1290</v>
      </c>
      <c r="D43" s="172" t="s">
        <v>2099</v>
      </c>
      <c r="E43" s="173">
        <v>1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1.0699999999999999E-2</v>
      </c>
      <c r="O43" s="175">
        <f>ROUND(E43*N43,2)</f>
        <v>0.01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0.90800000000000003</v>
      </c>
      <c r="V43" s="160">
        <f>ROUND(E43*U43,2)</f>
        <v>0.91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58"/>
      <c r="B44" s="159"/>
      <c r="C44" s="248" t="s">
        <v>1291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7" t="str">
        <f>C44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4" s="151"/>
      <c r="BC44" s="151"/>
      <c r="BD44" s="151"/>
      <c r="BE44" s="151"/>
      <c r="BF44" s="151"/>
      <c r="BG44" s="151"/>
      <c r="BH44" s="151"/>
    </row>
    <row r="45" spans="1:60" outlineLevel="1">
      <c r="A45" s="170">
        <v>14</v>
      </c>
      <c r="B45" s="171" t="s">
        <v>1296</v>
      </c>
      <c r="C45" s="187" t="s">
        <v>1297</v>
      </c>
      <c r="D45" s="172" t="s">
        <v>2031</v>
      </c>
      <c r="E45" s="173">
        <v>3.19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0</v>
      </c>
      <c r="O45" s="175">
        <f>ROUND(E45*N45,2)</f>
        <v>0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1.7629999999999999</v>
      </c>
      <c r="V45" s="160">
        <f>ROUND(E45*U45,2)</f>
        <v>5.62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48" t="s">
        <v>1298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7" t="str">
        <f>C46</f>
        <v>Příplatek k cenám hloubených vykopávek za ztížení vykopávky v blízkosti podzemního vedení nebo výbušnin pro jakoukoliv třídu horniny.</v>
      </c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1634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1635</v>
      </c>
      <c r="D48" s="161"/>
      <c r="E48" s="162">
        <v>3.19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70">
        <v>15</v>
      </c>
      <c r="B49" s="171" t="s">
        <v>1301</v>
      </c>
      <c r="C49" s="187" t="s">
        <v>1302</v>
      </c>
      <c r="D49" s="172" t="s">
        <v>2031</v>
      </c>
      <c r="E49" s="173">
        <v>151.20599999999999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2018</v>
      </c>
      <c r="S49" s="175" t="s">
        <v>2019</v>
      </c>
      <c r="T49" s="176" t="s">
        <v>2020</v>
      </c>
      <c r="U49" s="160">
        <v>0.156</v>
      </c>
      <c r="V49" s="160">
        <f>ROUND(E49*U49,2)</f>
        <v>23.59</v>
      </c>
      <c r="W49" s="160"/>
      <c r="X49" s="160" t="s">
        <v>2021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33.75" outlineLevel="1">
      <c r="A50" s="158"/>
      <c r="B50" s="159"/>
      <c r="C50" s="248" t="s">
        <v>1078</v>
      </c>
      <c r="D50" s="249"/>
      <c r="E50" s="249"/>
      <c r="F50" s="249"/>
      <c r="G50" s="249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2024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7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1636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1637</v>
      </c>
      <c r="D52" s="161"/>
      <c r="E52" s="162">
        <v>151.20599999999999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70">
        <v>16</v>
      </c>
      <c r="B53" s="171" t="s">
        <v>1081</v>
      </c>
      <c r="C53" s="187" t="s">
        <v>1082</v>
      </c>
      <c r="D53" s="172" t="s">
        <v>2031</v>
      </c>
      <c r="E53" s="173">
        <v>45.361800000000002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2018</v>
      </c>
      <c r="S53" s="175" t="s">
        <v>2019</v>
      </c>
      <c r="T53" s="176" t="s">
        <v>2020</v>
      </c>
      <c r="U53" s="160">
        <v>8.4000000000000005E-2</v>
      </c>
      <c r="V53" s="160">
        <f>ROUND(E53*U53,2)</f>
        <v>3.81</v>
      </c>
      <c r="W53" s="160"/>
      <c r="X53" s="160" t="s">
        <v>2021</v>
      </c>
      <c r="Y53" s="151"/>
      <c r="Z53" s="151"/>
      <c r="AA53" s="151"/>
      <c r="AB53" s="151"/>
      <c r="AC53" s="151"/>
      <c r="AD53" s="151"/>
      <c r="AE53" s="151"/>
      <c r="AF53" s="151"/>
      <c r="AG53" s="151" t="s">
        <v>2022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>
      <c r="A54" s="158"/>
      <c r="B54" s="159"/>
      <c r="C54" s="248" t="s">
        <v>1078</v>
      </c>
      <c r="D54" s="249"/>
      <c r="E54" s="249"/>
      <c r="F54" s="249"/>
      <c r="G54" s="249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2024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7" t="str">
        <f>C54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1638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1639</v>
      </c>
      <c r="D56" s="161"/>
      <c r="E56" s="162">
        <v>45.361800000000002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70">
        <v>17</v>
      </c>
      <c r="B57" s="171" t="s">
        <v>1307</v>
      </c>
      <c r="C57" s="187" t="s">
        <v>1308</v>
      </c>
      <c r="D57" s="172" t="s">
        <v>2031</v>
      </c>
      <c r="E57" s="173">
        <v>100.804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0</v>
      </c>
      <c r="O57" s="175">
        <f>ROUND(E57*N57,2)</f>
        <v>0</v>
      </c>
      <c r="P57" s="175">
        <v>0</v>
      </c>
      <c r="Q57" s="175">
        <f>ROUND(E57*P57,2)</f>
        <v>0</v>
      </c>
      <c r="R57" s="175" t="s">
        <v>2018</v>
      </c>
      <c r="S57" s="175" t="s">
        <v>2019</v>
      </c>
      <c r="T57" s="176" t="s">
        <v>2020</v>
      </c>
      <c r="U57" s="160">
        <v>0.29099999999999998</v>
      </c>
      <c r="V57" s="160">
        <f>ROUND(E57*U57,2)</f>
        <v>29.33</v>
      </c>
      <c r="W57" s="160"/>
      <c r="X57" s="160" t="s">
        <v>2021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2022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33.75" outlineLevel="1">
      <c r="A58" s="158"/>
      <c r="B58" s="159"/>
      <c r="C58" s="248" t="s">
        <v>1078</v>
      </c>
      <c r="D58" s="249"/>
      <c r="E58" s="249"/>
      <c r="F58" s="249"/>
      <c r="G58" s="249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2024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7" t="str">
        <f>C58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1640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1641</v>
      </c>
      <c r="D60" s="161"/>
      <c r="E60" s="162">
        <v>100.804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70">
        <v>18</v>
      </c>
      <c r="B61" s="171" t="s">
        <v>1311</v>
      </c>
      <c r="C61" s="187" t="s">
        <v>1312</v>
      </c>
      <c r="D61" s="172" t="s">
        <v>2031</v>
      </c>
      <c r="E61" s="173">
        <v>30.241199999999999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2018</v>
      </c>
      <c r="S61" s="175" t="s">
        <v>2019</v>
      </c>
      <c r="T61" s="176" t="s">
        <v>2020</v>
      </c>
      <c r="U61" s="160">
        <v>0.14829999999999999</v>
      </c>
      <c r="V61" s="160">
        <f>ROUND(E61*U61,2)</f>
        <v>4.4800000000000004</v>
      </c>
      <c r="W61" s="160"/>
      <c r="X61" s="160" t="s">
        <v>2021</v>
      </c>
      <c r="Y61" s="151"/>
      <c r="Z61" s="151"/>
      <c r="AA61" s="151"/>
      <c r="AB61" s="151"/>
      <c r="AC61" s="151"/>
      <c r="AD61" s="151"/>
      <c r="AE61" s="151"/>
      <c r="AF61" s="151"/>
      <c r="AG61" s="151" t="s">
        <v>2022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>
      <c r="A62" s="158"/>
      <c r="B62" s="159"/>
      <c r="C62" s="248" t="s">
        <v>1078</v>
      </c>
      <c r="D62" s="249"/>
      <c r="E62" s="249"/>
      <c r="F62" s="249"/>
      <c r="G62" s="249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2024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7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1642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1643</v>
      </c>
      <c r="D64" s="161"/>
      <c r="E64" s="162">
        <v>30.241199999999999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70">
        <v>19</v>
      </c>
      <c r="B65" s="171" t="s">
        <v>1315</v>
      </c>
      <c r="C65" s="187" t="s">
        <v>1316</v>
      </c>
      <c r="D65" s="172" t="s">
        <v>2080</v>
      </c>
      <c r="E65" s="173">
        <v>458.2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2.0200000000000001E-3</v>
      </c>
      <c r="O65" s="175">
        <f>ROUND(E65*N65,2)</f>
        <v>0.93</v>
      </c>
      <c r="P65" s="175">
        <v>0</v>
      </c>
      <c r="Q65" s="175">
        <f>ROUND(E65*P65,2)</f>
        <v>0</v>
      </c>
      <c r="R65" s="175" t="s">
        <v>2018</v>
      </c>
      <c r="S65" s="175" t="s">
        <v>2019</v>
      </c>
      <c r="T65" s="176" t="s">
        <v>2020</v>
      </c>
      <c r="U65" s="160">
        <v>0.45800000000000002</v>
      </c>
      <c r="V65" s="160">
        <f>ROUND(E65*U65,2)</f>
        <v>209.86</v>
      </c>
      <c r="W65" s="160"/>
      <c r="X65" s="160" t="s">
        <v>2021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248" t="s">
        <v>1317</v>
      </c>
      <c r="D66" s="249"/>
      <c r="E66" s="249"/>
      <c r="F66" s="249"/>
      <c r="G66" s="249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2024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1644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1645</v>
      </c>
      <c r="D68" s="161"/>
      <c r="E68" s="162">
        <v>458.2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70">
        <v>20</v>
      </c>
      <c r="B69" s="171" t="s">
        <v>1320</v>
      </c>
      <c r="C69" s="187" t="s">
        <v>1321</v>
      </c>
      <c r="D69" s="172" t="s">
        <v>2080</v>
      </c>
      <c r="E69" s="173">
        <v>458.2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0</v>
      </c>
      <c r="O69" s="175">
        <f>ROUND(E69*N69,2)</f>
        <v>0</v>
      </c>
      <c r="P69" s="175">
        <v>0</v>
      </c>
      <c r="Q69" s="175">
        <f>ROUND(E69*P69,2)</f>
        <v>0</v>
      </c>
      <c r="R69" s="175" t="s">
        <v>2018</v>
      </c>
      <c r="S69" s="175" t="s">
        <v>2019</v>
      </c>
      <c r="T69" s="176" t="s">
        <v>2020</v>
      </c>
      <c r="U69" s="160">
        <v>0.218</v>
      </c>
      <c r="V69" s="160">
        <f>ROUND(E69*U69,2)</f>
        <v>99.89</v>
      </c>
      <c r="W69" s="160"/>
      <c r="X69" s="160" t="s">
        <v>2021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2022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248" t="s">
        <v>1322</v>
      </c>
      <c r="D70" s="249"/>
      <c r="E70" s="249"/>
      <c r="F70" s="249"/>
      <c r="G70" s="249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2024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1646</v>
      </c>
      <c r="D71" s="161"/>
      <c r="E71" s="162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1645</v>
      </c>
      <c r="D72" s="161"/>
      <c r="E72" s="162">
        <v>458.2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70">
        <v>21</v>
      </c>
      <c r="B73" s="171" t="s">
        <v>1324</v>
      </c>
      <c r="C73" s="187" t="s">
        <v>1325</v>
      </c>
      <c r="D73" s="172" t="s">
        <v>2031</v>
      </c>
      <c r="E73" s="173">
        <v>138.60550000000001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0</v>
      </c>
      <c r="O73" s="175">
        <f>ROUND(E73*N73,2)</f>
        <v>0</v>
      </c>
      <c r="P73" s="175">
        <v>0</v>
      </c>
      <c r="Q73" s="175">
        <f>ROUND(E73*P73,2)</f>
        <v>0</v>
      </c>
      <c r="R73" s="175" t="s">
        <v>2018</v>
      </c>
      <c r="S73" s="175" t="s">
        <v>2019</v>
      </c>
      <c r="T73" s="176" t="s">
        <v>2020</v>
      </c>
      <c r="U73" s="160">
        <v>0.51900000000000002</v>
      </c>
      <c r="V73" s="160">
        <f>ROUND(E73*U73,2)</f>
        <v>71.94</v>
      </c>
      <c r="W73" s="160"/>
      <c r="X73" s="160" t="s">
        <v>2021</v>
      </c>
      <c r="Y73" s="151"/>
      <c r="Z73" s="151"/>
      <c r="AA73" s="151"/>
      <c r="AB73" s="151"/>
      <c r="AC73" s="151"/>
      <c r="AD73" s="151"/>
      <c r="AE73" s="151"/>
      <c r="AF73" s="151"/>
      <c r="AG73" s="151" t="s">
        <v>2022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248" t="s">
        <v>2053</v>
      </c>
      <c r="D74" s="249"/>
      <c r="E74" s="249"/>
      <c r="F74" s="249"/>
      <c r="G74" s="249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2024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77" t="str">
        <f>C74</f>
        <v>bez naložení do dopravní nádoby, ale s vyprázdněním dopravní nádoby na hromadu nebo na dopravní prostředek,</v>
      </c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1647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1648</v>
      </c>
      <c r="D76" s="161"/>
      <c r="E76" s="162"/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1649</v>
      </c>
      <c r="D77" s="161"/>
      <c r="E77" s="162">
        <v>138.60550000000001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>
      <c r="A78" s="170">
        <v>22</v>
      </c>
      <c r="B78" s="171" t="s">
        <v>2056</v>
      </c>
      <c r="C78" s="187" t="s">
        <v>2057</v>
      </c>
      <c r="D78" s="172" t="s">
        <v>2031</v>
      </c>
      <c r="E78" s="173">
        <v>252.01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0</v>
      </c>
      <c r="O78" s="175">
        <f>ROUND(E78*N78,2)</f>
        <v>0</v>
      </c>
      <c r="P78" s="175">
        <v>0</v>
      </c>
      <c r="Q78" s="175">
        <f>ROUND(E78*P78,2)</f>
        <v>0</v>
      </c>
      <c r="R78" s="175" t="s">
        <v>2018</v>
      </c>
      <c r="S78" s="175" t="s">
        <v>2019</v>
      </c>
      <c r="T78" s="176" t="s">
        <v>2020</v>
      </c>
      <c r="U78" s="160">
        <v>1.0999999999999999E-2</v>
      </c>
      <c r="V78" s="160">
        <f>ROUND(E78*U78,2)</f>
        <v>2.77</v>
      </c>
      <c r="W78" s="160"/>
      <c r="X78" s="160" t="s">
        <v>2021</v>
      </c>
      <c r="Y78" s="151"/>
      <c r="Z78" s="151"/>
      <c r="AA78" s="151"/>
      <c r="AB78" s="151"/>
      <c r="AC78" s="151"/>
      <c r="AD78" s="151"/>
      <c r="AE78" s="151"/>
      <c r="AF78" s="151"/>
      <c r="AG78" s="151" t="s">
        <v>2022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248" t="s">
        <v>2058</v>
      </c>
      <c r="D79" s="249"/>
      <c r="E79" s="249"/>
      <c r="F79" s="249"/>
      <c r="G79" s="249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2024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1332</v>
      </c>
      <c r="D80" s="161"/>
      <c r="E80" s="162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1650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1651</v>
      </c>
      <c r="D82" s="161"/>
      <c r="E82" s="162">
        <v>252.01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ht="33.75" outlineLevel="1">
      <c r="A83" s="170">
        <v>23</v>
      </c>
      <c r="B83" s="171" t="s">
        <v>1202</v>
      </c>
      <c r="C83" s="187" t="s">
        <v>1203</v>
      </c>
      <c r="D83" s="172" t="s">
        <v>2031</v>
      </c>
      <c r="E83" s="173">
        <v>10080.4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0</v>
      </c>
      <c r="O83" s="175">
        <f>ROUND(E83*N83,2)</f>
        <v>0</v>
      </c>
      <c r="P83" s="175">
        <v>0</v>
      </c>
      <c r="Q83" s="175">
        <f>ROUND(E83*P83,2)</f>
        <v>0</v>
      </c>
      <c r="R83" s="175" t="s">
        <v>2018</v>
      </c>
      <c r="S83" s="175" t="s">
        <v>2019</v>
      </c>
      <c r="T83" s="176" t="s">
        <v>2020</v>
      </c>
      <c r="U83" s="160">
        <v>0</v>
      </c>
      <c r="V83" s="160">
        <f>ROUND(E83*U83,2)</f>
        <v>0</v>
      </c>
      <c r="W83" s="160"/>
      <c r="X83" s="160" t="s">
        <v>2021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2022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248" t="s">
        <v>2058</v>
      </c>
      <c r="D84" s="249"/>
      <c r="E84" s="249"/>
      <c r="F84" s="249"/>
      <c r="G84" s="249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2024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1332</v>
      </c>
      <c r="D85" s="161"/>
      <c r="E85" s="162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1652</v>
      </c>
      <c r="D86" s="161"/>
      <c r="E86" s="162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1653</v>
      </c>
      <c r="D87" s="161"/>
      <c r="E87" s="162">
        <v>10080.4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>
      <c r="A88" s="170">
        <v>24</v>
      </c>
      <c r="B88" s="171" t="s">
        <v>1207</v>
      </c>
      <c r="C88" s="187" t="s">
        <v>1208</v>
      </c>
      <c r="D88" s="172" t="s">
        <v>2031</v>
      </c>
      <c r="E88" s="173">
        <v>252.01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0</v>
      </c>
      <c r="O88" s="175">
        <f>ROUND(E88*N88,2)</f>
        <v>0</v>
      </c>
      <c r="P88" s="175">
        <v>0</v>
      </c>
      <c r="Q88" s="175">
        <f>ROUND(E88*P88,2)</f>
        <v>0</v>
      </c>
      <c r="R88" s="175" t="s">
        <v>2018</v>
      </c>
      <c r="S88" s="175" t="s">
        <v>2019</v>
      </c>
      <c r="T88" s="176" t="s">
        <v>2020</v>
      </c>
      <c r="U88" s="160">
        <v>8.9999999999999993E-3</v>
      </c>
      <c r="V88" s="160">
        <f>ROUND(E88*U88,2)</f>
        <v>2.27</v>
      </c>
      <c r="W88" s="160"/>
      <c r="X88" s="160" t="s">
        <v>2021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2022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1654</v>
      </c>
      <c r="D89" s="161"/>
      <c r="E89" s="162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1655</v>
      </c>
      <c r="D90" s="161"/>
      <c r="E90" s="162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1340</v>
      </c>
      <c r="D91" s="161"/>
      <c r="E91" s="162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1656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1651</v>
      </c>
      <c r="D93" s="161"/>
      <c r="E93" s="162">
        <v>252.01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>
      <c r="A94" s="170">
        <v>25</v>
      </c>
      <c r="B94" s="171" t="s">
        <v>2069</v>
      </c>
      <c r="C94" s="187" t="s">
        <v>2070</v>
      </c>
      <c r="D94" s="172" t="s">
        <v>2031</v>
      </c>
      <c r="E94" s="173">
        <v>191.18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0</v>
      </c>
      <c r="O94" s="175">
        <f>ROUND(E94*N94,2)</f>
        <v>0</v>
      </c>
      <c r="P94" s="175">
        <v>0</v>
      </c>
      <c r="Q94" s="175">
        <f>ROUND(E94*P94,2)</f>
        <v>0</v>
      </c>
      <c r="R94" s="175" t="s">
        <v>2018</v>
      </c>
      <c r="S94" s="175" t="s">
        <v>2019</v>
      </c>
      <c r="T94" s="176" t="s">
        <v>2020</v>
      </c>
      <c r="U94" s="160">
        <v>0.20200000000000001</v>
      </c>
      <c r="V94" s="160">
        <f>ROUND(E94*U94,2)</f>
        <v>38.619999999999997</v>
      </c>
      <c r="W94" s="160"/>
      <c r="X94" s="160" t="s">
        <v>2021</v>
      </c>
      <c r="Y94" s="151"/>
      <c r="Z94" s="151"/>
      <c r="AA94" s="151"/>
      <c r="AB94" s="151"/>
      <c r="AC94" s="151"/>
      <c r="AD94" s="151"/>
      <c r="AE94" s="151"/>
      <c r="AF94" s="151"/>
      <c r="AG94" s="151" t="s">
        <v>2022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248" t="s">
        <v>2071</v>
      </c>
      <c r="D95" s="249"/>
      <c r="E95" s="249"/>
      <c r="F95" s="249"/>
      <c r="G95" s="249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2024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254" t="s">
        <v>1089</v>
      </c>
      <c r="D96" s="255"/>
      <c r="E96" s="255"/>
      <c r="F96" s="255"/>
      <c r="G96" s="255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2115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1657</v>
      </c>
      <c r="D97" s="161"/>
      <c r="E97" s="162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1658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1659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1660</v>
      </c>
      <c r="D100" s="161"/>
      <c r="E100" s="162"/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88" t="s">
        <v>1661</v>
      </c>
      <c r="D101" s="161"/>
      <c r="E101" s="162">
        <v>191.18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2034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70">
        <v>26</v>
      </c>
      <c r="B102" s="171" t="s">
        <v>1092</v>
      </c>
      <c r="C102" s="187" t="s">
        <v>1093</v>
      </c>
      <c r="D102" s="172" t="s">
        <v>2031</v>
      </c>
      <c r="E102" s="173">
        <v>52.14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0</v>
      </c>
      <c r="O102" s="175">
        <f>ROUND(E102*N102,2)</f>
        <v>0</v>
      </c>
      <c r="P102" s="175">
        <v>0</v>
      </c>
      <c r="Q102" s="175">
        <f>ROUND(E102*P102,2)</f>
        <v>0</v>
      </c>
      <c r="R102" s="175" t="s">
        <v>2018</v>
      </c>
      <c r="S102" s="175" t="s">
        <v>2019</v>
      </c>
      <c r="T102" s="176" t="s">
        <v>2020</v>
      </c>
      <c r="U102" s="160">
        <v>1.587</v>
      </c>
      <c r="V102" s="160">
        <f>ROUND(E102*U102,2)</f>
        <v>82.75</v>
      </c>
      <c r="W102" s="160"/>
      <c r="X102" s="160" t="s">
        <v>2021</v>
      </c>
      <c r="Y102" s="151"/>
      <c r="Z102" s="151"/>
      <c r="AA102" s="151"/>
      <c r="AB102" s="151"/>
      <c r="AC102" s="151"/>
      <c r="AD102" s="151"/>
      <c r="AE102" s="151"/>
      <c r="AF102" s="151"/>
      <c r="AG102" s="151" t="s">
        <v>2022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>
      <c r="A103" s="158"/>
      <c r="B103" s="159"/>
      <c r="C103" s="248" t="s">
        <v>1094</v>
      </c>
      <c r="D103" s="249"/>
      <c r="E103" s="249"/>
      <c r="F103" s="249"/>
      <c r="G103" s="249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2024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77" t="str">
        <f>C103</f>
        <v>sypaninou z vhodných hornin tř. 1 - 4 nebo materiálem připraveným podél výkopu ve vzdálenosti do 3 m od jeho kraje, pro jakoukoliv hloubku výkopu a jakoukoliv míru zhutnění,</v>
      </c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1662</v>
      </c>
      <c r="D104" s="161"/>
      <c r="E104" s="162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1663</v>
      </c>
      <c r="D105" s="161"/>
      <c r="E105" s="162">
        <v>52.14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70">
        <v>27</v>
      </c>
      <c r="B106" s="171" t="s">
        <v>1209</v>
      </c>
      <c r="C106" s="187" t="s">
        <v>1210</v>
      </c>
      <c r="D106" s="172" t="s">
        <v>2031</v>
      </c>
      <c r="E106" s="173">
        <v>252.01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</v>
      </c>
      <c r="O106" s="175">
        <f>ROUND(E106*N106,2)</f>
        <v>0</v>
      </c>
      <c r="P106" s="175">
        <v>0</v>
      </c>
      <c r="Q106" s="175">
        <f>ROUND(E106*P106,2)</f>
        <v>0</v>
      </c>
      <c r="R106" s="175" t="s">
        <v>2018</v>
      </c>
      <c r="S106" s="175" t="s">
        <v>2019</v>
      </c>
      <c r="T106" s="176" t="s">
        <v>2020</v>
      </c>
      <c r="U106" s="160">
        <v>0</v>
      </c>
      <c r="V106" s="160">
        <f>ROUND(E106*U106,2)</f>
        <v>0</v>
      </c>
      <c r="W106" s="160"/>
      <c r="X106" s="160" t="s">
        <v>2021</v>
      </c>
      <c r="Y106" s="151"/>
      <c r="Z106" s="151"/>
      <c r="AA106" s="151"/>
      <c r="AB106" s="151"/>
      <c r="AC106" s="151"/>
      <c r="AD106" s="151"/>
      <c r="AE106" s="151"/>
      <c r="AF106" s="151"/>
      <c r="AG106" s="151" t="s">
        <v>2022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1650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1651</v>
      </c>
      <c r="D108" s="161"/>
      <c r="E108" s="162">
        <v>252.01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70">
        <v>28</v>
      </c>
      <c r="B109" s="171" t="s">
        <v>1356</v>
      </c>
      <c r="C109" s="187" t="s">
        <v>1357</v>
      </c>
      <c r="D109" s="172" t="s">
        <v>2111</v>
      </c>
      <c r="E109" s="173">
        <v>87.073800000000006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1</v>
      </c>
      <c r="O109" s="175">
        <f>ROUND(E109*N109,2)</f>
        <v>87.07</v>
      </c>
      <c r="P109" s="175">
        <v>0</v>
      </c>
      <c r="Q109" s="175">
        <f>ROUND(E109*P109,2)</f>
        <v>0</v>
      </c>
      <c r="R109" s="175" t="s">
        <v>2094</v>
      </c>
      <c r="S109" s="175" t="s">
        <v>2019</v>
      </c>
      <c r="T109" s="176" t="s">
        <v>2020</v>
      </c>
      <c r="U109" s="160">
        <v>0</v>
      </c>
      <c r="V109" s="160">
        <f>ROUND(E109*U109,2)</f>
        <v>0</v>
      </c>
      <c r="W109" s="160"/>
      <c r="X109" s="160" t="s">
        <v>2095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2096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1358</v>
      </c>
      <c r="D110" s="161"/>
      <c r="E110" s="162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1664</v>
      </c>
      <c r="D111" s="161"/>
      <c r="E111" s="162"/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1665</v>
      </c>
      <c r="D112" s="161"/>
      <c r="E112" s="162">
        <v>87.073800000000006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70">
        <v>29</v>
      </c>
      <c r="B113" s="171" t="s">
        <v>1361</v>
      </c>
      <c r="C113" s="187" t="s">
        <v>1362</v>
      </c>
      <c r="D113" s="172" t="s">
        <v>2111</v>
      </c>
      <c r="E113" s="173">
        <v>319.2706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1</v>
      </c>
      <c r="O113" s="175">
        <f>ROUND(E113*N113,2)</f>
        <v>319.27</v>
      </c>
      <c r="P113" s="175">
        <v>0</v>
      </c>
      <c r="Q113" s="175">
        <f>ROUND(E113*P113,2)</f>
        <v>0</v>
      </c>
      <c r="R113" s="175" t="s">
        <v>2094</v>
      </c>
      <c r="S113" s="175" t="s">
        <v>2019</v>
      </c>
      <c r="T113" s="176" t="s">
        <v>2020</v>
      </c>
      <c r="U113" s="160">
        <v>0</v>
      </c>
      <c r="V113" s="160">
        <f>ROUND(E113*U113,2)</f>
        <v>0</v>
      </c>
      <c r="W113" s="160"/>
      <c r="X113" s="160" t="s">
        <v>2095</v>
      </c>
      <c r="Y113" s="151"/>
      <c r="Z113" s="151"/>
      <c r="AA113" s="151"/>
      <c r="AB113" s="151"/>
      <c r="AC113" s="151"/>
      <c r="AD113" s="151"/>
      <c r="AE113" s="151"/>
      <c r="AF113" s="151"/>
      <c r="AG113" s="151" t="s">
        <v>2096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1340</v>
      </c>
      <c r="D114" s="161"/>
      <c r="E114" s="162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88" t="s">
        <v>1666</v>
      </c>
      <c r="D115" s="161"/>
      <c r="E115" s="162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2034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1667</v>
      </c>
      <c r="D116" s="161"/>
      <c r="E116" s="162">
        <v>319.2706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>
      <c r="A117" s="164" t="s">
        <v>2013</v>
      </c>
      <c r="B117" s="165" t="s">
        <v>1862</v>
      </c>
      <c r="C117" s="186" t="s">
        <v>1918</v>
      </c>
      <c r="D117" s="166"/>
      <c r="E117" s="167"/>
      <c r="F117" s="168"/>
      <c r="G117" s="168">
        <f>SUMIF(AG118:AG126,"&lt;&gt;NOR",G118:G126)</f>
        <v>0</v>
      </c>
      <c r="H117" s="168"/>
      <c r="I117" s="168">
        <f>SUM(I118:I126)</f>
        <v>0</v>
      </c>
      <c r="J117" s="168"/>
      <c r="K117" s="168">
        <f>SUM(K118:K126)</f>
        <v>0</v>
      </c>
      <c r="L117" s="168"/>
      <c r="M117" s="168">
        <f>SUM(M118:M126)</f>
        <v>0</v>
      </c>
      <c r="N117" s="168"/>
      <c r="O117" s="168">
        <f>SUM(O118:O126)</f>
        <v>18.509999999999998</v>
      </c>
      <c r="P117" s="168"/>
      <c r="Q117" s="168">
        <f>SUM(Q118:Q126)</f>
        <v>0</v>
      </c>
      <c r="R117" s="168"/>
      <c r="S117" s="168"/>
      <c r="T117" s="169"/>
      <c r="U117" s="163"/>
      <c r="V117" s="163">
        <f>SUM(V118:V126)</f>
        <v>23.58</v>
      </c>
      <c r="W117" s="163"/>
      <c r="X117" s="163"/>
      <c r="AG117" t="s">
        <v>2014</v>
      </c>
    </row>
    <row r="118" spans="1:60" outlineLevel="1">
      <c r="A118" s="170">
        <v>30</v>
      </c>
      <c r="B118" s="171" t="s">
        <v>2097</v>
      </c>
      <c r="C118" s="187" t="s">
        <v>2098</v>
      </c>
      <c r="D118" s="172" t="s">
        <v>2099</v>
      </c>
      <c r="E118" s="173">
        <v>79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0.23382</v>
      </c>
      <c r="O118" s="175">
        <f>ROUND(E118*N118,2)</f>
        <v>18.47</v>
      </c>
      <c r="P118" s="175">
        <v>0</v>
      </c>
      <c r="Q118" s="175">
        <f>ROUND(E118*P118,2)</f>
        <v>0</v>
      </c>
      <c r="R118" s="175" t="s">
        <v>2100</v>
      </c>
      <c r="S118" s="175" t="s">
        <v>2101</v>
      </c>
      <c r="T118" s="176" t="s">
        <v>2020</v>
      </c>
      <c r="U118" s="160">
        <v>0.216</v>
      </c>
      <c r="V118" s="160">
        <f>ROUND(E118*U118,2)</f>
        <v>17.059999999999999</v>
      </c>
      <c r="W118" s="160"/>
      <c r="X118" s="160" t="s">
        <v>2021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2022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248" t="s">
        <v>2102</v>
      </c>
      <c r="D119" s="249"/>
      <c r="E119" s="249"/>
      <c r="F119" s="249"/>
      <c r="G119" s="249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2024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77" t="str">
        <f>C119</f>
        <v>se zřízením štěrkopískového lože pod trubky a s jejich obsypem v průměrném celkovém množství do 0,15 m3/m v otevřeném příkopu,</v>
      </c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70">
        <v>31</v>
      </c>
      <c r="B120" s="171" t="s">
        <v>1365</v>
      </c>
      <c r="C120" s="187" t="s">
        <v>1366</v>
      </c>
      <c r="D120" s="172" t="s">
        <v>2080</v>
      </c>
      <c r="E120" s="173">
        <v>86.9</v>
      </c>
      <c r="F120" s="174"/>
      <c r="G120" s="175">
        <f>ROUND(E120*F120,2)</f>
        <v>0</v>
      </c>
      <c r="H120" s="174"/>
      <c r="I120" s="175">
        <f>ROUND(E120*H120,2)</f>
        <v>0</v>
      </c>
      <c r="J120" s="174"/>
      <c r="K120" s="175">
        <f>ROUND(E120*J120,2)</f>
        <v>0</v>
      </c>
      <c r="L120" s="175">
        <v>21</v>
      </c>
      <c r="M120" s="175">
        <f>G120*(1+L120/100)</f>
        <v>0</v>
      </c>
      <c r="N120" s="175">
        <v>1.8000000000000001E-4</v>
      </c>
      <c r="O120" s="175">
        <f>ROUND(E120*N120,2)</f>
        <v>0.02</v>
      </c>
      <c r="P120" s="175">
        <v>0</v>
      </c>
      <c r="Q120" s="175">
        <f>ROUND(E120*P120,2)</f>
        <v>0</v>
      </c>
      <c r="R120" s="175" t="s">
        <v>2112</v>
      </c>
      <c r="S120" s="175" t="s">
        <v>2019</v>
      </c>
      <c r="T120" s="176" t="s">
        <v>2020</v>
      </c>
      <c r="U120" s="160">
        <v>7.4999999999999997E-2</v>
      </c>
      <c r="V120" s="160">
        <f>ROUND(E120*U120,2)</f>
        <v>6.52</v>
      </c>
      <c r="W120" s="160"/>
      <c r="X120" s="160" t="s">
        <v>2021</v>
      </c>
      <c r="Y120" s="151"/>
      <c r="Z120" s="151"/>
      <c r="AA120" s="151"/>
      <c r="AB120" s="151"/>
      <c r="AC120" s="151"/>
      <c r="AD120" s="151"/>
      <c r="AE120" s="151"/>
      <c r="AF120" s="151"/>
      <c r="AG120" s="151" t="s">
        <v>2022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248" t="s">
        <v>1367</v>
      </c>
      <c r="D121" s="249"/>
      <c r="E121" s="249"/>
      <c r="F121" s="249"/>
      <c r="G121" s="249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2024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188" t="s">
        <v>1668</v>
      </c>
      <c r="D122" s="161"/>
      <c r="E122" s="162"/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1621</v>
      </c>
      <c r="D123" s="161"/>
      <c r="E123" s="162">
        <v>86.9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ht="22.5" outlineLevel="1">
      <c r="A124" s="170">
        <v>32</v>
      </c>
      <c r="B124" s="171" t="s">
        <v>1370</v>
      </c>
      <c r="C124" s="187" t="s">
        <v>1371</v>
      </c>
      <c r="D124" s="172" t="s">
        <v>2080</v>
      </c>
      <c r="E124" s="173">
        <v>95.59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5">
        <v>2.0000000000000001E-4</v>
      </c>
      <c r="O124" s="175">
        <f>ROUND(E124*N124,2)</f>
        <v>0.02</v>
      </c>
      <c r="P124" s="175">
        <v>0</v>
      </c>
      <c r="Q124" s="175">
        <f>ROUND(E124*P124,2)</f>
        <v>0</v>
      </c>
      <c r="R124" s="175" t="s">
        <v>2094</v>
      </c>
      <c r="S124" s="175" t="s">
        <v>2019</v>
      </c>
      <c r="T124" s="176" t="s">
        <v>2020</v>
      </c>
      <c r="U124" s="160">
        <v>0</v>
      </c>
      <c r="V124" s="160">
        <f>ROUND(E124*U124,2)</f>
        <v>0</v>
      </c>
      <c r="W124" s="160"/>
      <c r="X124" s="160" t="s">
        <v>2095</v>
      </c>
      <c r="Y124" s="151"/>
      <c r="Z124" s="151"/>
      <c r="AA124" s="151"/>
      <c r="AB124" s="151"/>
      <c r="AC124" s="151"/>
      <c r="AD124" s="151"/>
      <c r="AE124" s="151"/>
      <c r="AF124" s="151"/>
      <c r="AG124" s="151" t="s">
        <v>2096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58"/>
      <c r="B125" s="159"/>
      <c r="C125" s="188" t="s">
        <v>1669</v>
      </c>
      <c r="D125" s="161"/>
      <c r="E125" s="162"/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2034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188" t="s">
        <v>1670</v>
      </c>
      <c r="D126" s="161"/>
      <c r="E126" s="162">
        <v>95.59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>
      <c r="A127" s="164" t="s">
        <v>2013</v>
      </c>
      <c r="B127" s="165" t="s">
        <v>1903</v>
      </c>
      <c r="C127" s="186" t="s">
        <v>1920</v>
      </c>
      <c r="D127" s="166"/>
      <c r="E127" s="167"/>
      <c r="F127" s="168"/>
      <c r="G127" s="168">
        <f>SUMIF(AG128:AG131,"&lt;&gt;NOR",G128:G131)</f>
        <v>0</v>
      </c>
      <c r="H127" s="168"/>
      <c r="I127" s="168">
        <f>SUM(I128:I131)</f>
        <v>0</v>
      </c>
      <c r="J127" s="168"/>
      <c r="K127" s="168">
        <f>SUM(K128:K131)</f>
        <v>0</v>
      </c>
      <c r="L127" s="168"/>
      <c r="M127" s="168">
        <f>SUM(M128:M131)</f>
        <v>0</v>
      </c>
      <c r="N127" s="168"/>
      <c r="O127" s="168">
        <f>SUM(O128:O131)</f>
        <v>16.43</v>
      </c>
      <c r="P127" s="168"/>
      <c r="Q127" s="168">
        <f>SUM(Q128:Q131)</f>
        <v>0</v>
      </c>
      <c r="R127" s="168"/>
      <c r="S127" s="168"/>
      <c r="T127" s="169"/>
      <c r="U127" s="163"/>
      <c r="V127" s="163">
        <f>SUM(V128:V131)</f>
        <v>11.44</v>
      </c>
      <c r="W127" s="163"/>
      <c r="X127" s="163"/>
      <c r="AG127" t="s">
        <v>2014</v>
      </c>
    </row>
    <row r="128" spans="1:60" outlineLevel="1">
      <c r="A128" s="170">
        <v>33</v>
      </c>
      <c r="B128" s="171" t="s">
        <v>1101</v>
      </c>
      <c r="C128" s="187" t="s">
        <v>1102</v>
      </c>
      <c r="D128" s="172" t="s">
        <v>2031</v>
      </c>
      <c r="E128" s="173">
        <v>8.69</v>
      </c>
      <c r="F128" s="174"/>
      <c r="G128" s="175">
        <f>ROUND(E128*F128,2)</f>
        <v>0</v>
      </c>
      <c r="H128" s="174"/>
      <c r="I128" s="175">
        <f>ROUND(E128*H128,2)</f>
        <v>0</v>
      </c>
      <c r="J128" s="174"/>
      <c r="K128" s="175">
        <f>ROUND(E128*J128,2)</f>
        <v>0</v>
      </c>
      <c r="L128" s="175">
        <v>21</v>
      </c>
      <c r="M128" s="175">
        <f>G128*(1+L128/100)</f>
        <v>0</v>
      </c>
      <c r="N128" s="175">
        <v>1.8907700000000001</v>
      </c>
      <c r="O128" s="175">
        <f>ROUND(E128*N128,2)</f>
        <v>16.43</v>
      </c>
      <c r="P128" s="175">
        <v>0</v>
      </c>
      <c r="Q128" s="175">
        <f>ROUND(E128*P128,2)</f>
        <v>0</v>
      </c>
      <c r="R128" s="175" t="s">
        <v>2100</v>
      </c>
      <c r="S128" s="175" t="s">
        <v>2019</v>
      </c>
      <c r="T128" s="176" t="s">
        <v>2020</v>
      </c>
      <c r="U128" s="160">
        <v>1.3169999999999999</v>
      </c>
      <c r="V128" s="160">
        <f>ROUND(E128*U128,2)</f>
        <v>11.44</v>
      </c>
      <c r="W128" s="160"/>
      <c r="X128" s="160" t="s">
        <v>2021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2022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248" t="s">
        <v>1103</v>
      </c>
      <c r="D129" s="249"/>
      <c r="E129" s="249"/>
      <c r="F129" s="249"/>
      <c r="G129" s="249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2024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1671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1672</v>
      </c>
      <c r="D131" s="161"/>
      <c r="E131" s="162">
        <v>8.69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>
      <c r="A132" s="164" t="s">
        <v>2013</v>
      </c>
      <c r="B132" s="165" t="s">
        <v>1906</v>
      </c>
      <c r="C132" s="186" t="s">
        <v>1921</v>
      </c>
      <c r="D132" s="166"/>
      <c r="E132" s="167"/>
      <c r="F132" s="168"/>
      <c r="G132" s="168">
        <f>SUMIF(AG133:AG176,"&lt;&gt;NOR",G133:G176)</f>
        <v>0</v>
      </c>
      <c r="H132" s="168"/>
      <c r="I132" s="168">
        <f>SUM(I133:I176)</f>
        <v>0</v>
      </c>
      <c r="J132" s="168"/>
      <c r="K132" s="168">
        <f>SUM(K133:K176)</f>
        <v>0</v>
      </c>
      <c r="L132" s="168"/>
      <c r="M132" s="168">
        <f>SUM(M133:M176)</f>
        <v>0</v>
      </c>
      <c r="N132" s="168"/>
      <c r="O132" s="168">
        <f>SUM(O133:O176)</f>
        <v>396.67000000000007</v>
      </c>
      <c r="P132" s="168"/>
      <c r="Q132" s="168">
        <f>SUM(Q133:Q176)</f>
        <v>0</v>
      </c>
      <c r="R132" s="168"/>
      <c r="S132" s="168"/>
      <c r="T132" s="169"/>
      <c r="U132" s="163"/>
      <c r="V132" s="163">
        <f>SUM(V133:V176)</f>
        <v>70.92</v>
      </c>
      <c r="W132" s="163"/>
      <c r="X132" s="163"/>
      <c r="AG132" t="s">
        <v>2014</v>
      </c>
    </row>
    <row r="133" spans="1:60" ht="22.5" outlineLevel="1">
      <c r="A133" s="170">
        <v>34</v>
      </c>
      <c r="B133" s="171" t="s">
        <v>1376</v>
      </c>
      <c r="C133" s="187" t="s">
        <v>1377</v>
      </c>
      <c r="D133" s="172" t="s">
        <v>2080</v>
      </c>
      <c r="E133" s="173">
        <v>86.9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0.378</v>
      </c>
      <c r="O133" s="175">
        <f>ROUND(E133*N133,2)</f>
        <v>32.85</v>
      </c>
      <c r="P133" s="175">
        <v>0</v>
      </c>
      <c r="Q133" s="175">
        <f>ROUND(E133*P133,2)</f>
        <v>0</v>
      </c>
      <c r="R133" s="175" t="s">
        <v>2310</v>
      </c>
      <c r="S133" s="175" t="s">
        <v>2019</v>
      </c>
      <c r="T133" s="176" t="s">
        <v>2020</v>
      </c>
      <c r="U133" s="160">
        <v>2.5999999999999999E-2</v>
      </c>
      <c r="V133" s="160">
        <f>ROUND(E133*U133,2)</f>
        <v>2.2599999999999998</v>
      </c>
      <c r="W133" s="160"/>
      <c r="X133" s="160" t="s">
        <v>2021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2022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1257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1619</v>
      </c>
      <c r="D135" s="161"/>
      <c r="E135" s="162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1620</v>
      </c>
      <c r="D136" s="161"/>
      <c r="E136" s="162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1621</v>
      </c>
      <c r="D137" s="161"/>
      <c r="E137" s="162">
        <v>86.9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>
      <c r="A138" s="170">
        <v>35</v>
      </c>
      <c r="B138" s="171" t="s">
        <v>1378</v>
      </c>
      <c r="C138" s="187" t="s">
        <v>1379</v>
      </c>
      <c r="D138" s="172" t="s">
        <v>2080</v>
      </c>
      <c r="E138" s="173">
        <v>86.9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0.441</v>
      </c>
      <c r="O138" s="175">
        <f>ROUND(E138*N138,2)</f>
        <v>38.32</v>
      </c>
      <c r="P138" s="175">
        <v>0</v>
      </c>
      <c r="Q138" s="175">
        <f>ROUND(E138*P138,2)</f>
        <v>0</v>
      </c>
      <c r="R138" s="175" t="s">
        <v>2310</v>
      </c>
      <c r="S138" s="175" t="s">
        <v>2019</v>
      </c>
      <c r="T138" s="176" t="s">
        <v>2020</v>
      </c>
      <c r="U138" s="160">
        <v>2.9000000000000001E-2</v>
      </c>
      <c r="V138" s="160">
        <f>ROUND(E138*U138,2)</f>
        <v>2.52</v>
      </c>
      <c r="W138" s="160"/>
      <c r="X138" s="160" t="s">
        <v>2021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2022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88" t="s">
        <v>1257</v>
      </c>
      <c r="D139" s="161"/>
      <c r="E139" s="162"/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2034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88" t="s">
        <v>1619</v>
      </c>
      <c r="D140" s="161"/>
      <c r="E140" s="162"/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2034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88" t="s">
        <v>1620</v>
      </c>
      <c r="D141" s="161"/>
      <c r="E141" s="162"/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1621</v>
      </c>
      <c r="D142" s="161"/>
      <c r="E142" s="162">
        <v>86.9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22.5" outlineLevel="1">
      <c r="A143" s="170">
        <v>36</v>
      </c>
      <c r="B143" s="171" t="s">
        <v>1380</v>
      </c>
      <c r="C143" s="187" t="s">
        <v>1381</v>
      </c>
      <c r="D143" s="172" t="s">
        <v>2080</v>
      </c>
      <c r="E143" s="173">
        <v>86.9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0.55125000000000002</v>
      </c>
      <c r="O143" s="175">
        <f>ROUND(E143*N143,2)</f>
        <v>47.9</v>
      </c>
      <c r="P143" s="175">
        <v>0</v>
      </c>
      <c r="Q143" s="175">
        <f>ROUND(E143*P143,2)</f>
        <v>0</v>
      </c>
      <c r="R143" s="175" t="s">
        <v>2310</v>
      </c>
      <c r="S143" s="175" t="s">
        <v>2019</v>
      </c>
      <c r="T143" s="176" t="s">
        <v>2020</v>
      </c>
      <c r="U143" s="160">
        <v>2.7E-2</v>
      </c>
      <c r="V143" s="160">
        <f>ROUND(E143*U143,2)</f>
        <v>2.35</v>
      </c>
      <c r="W143" s="160"/>
      <c r="X143" s="160" t="s">
        <v>2021</v>
      </c>
      <c r="Y143" s="151"/>
      <c r="Z143" s="151"/>
      <c r="AA143" s="151"/>
      <c r="AB143" s="151"/>
      <c r="AC143" s="151"/>
      <c r="AD143" s="151"/>
      <c r="AE143" s="151"/>
      <c r="AF143" s="151"/>
      <c r="AG143" s="151" t="s">
        <v>2022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1619</v>
      </c>
      <c r="D144" s="161"/>
      <c r="E144" s="162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1620</v>
      </c>
      <c r="D145" s="161"/>
      <c r="E145" s="162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1621</v>
      </c>
      <c r="D146" s="161"/>
      <c r="E146" s="162">
        <v>86.9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ht="22.5" outlineLevel="1">
      <c r="A147" s="170">
        <v>37</v>
      </c>
      <c r="B147" s="171" t="s">
        <v>1382</v>
      </c>
      <c r="C147" s="187" t="s">
        <v>1383</v>
      </c>
      <c r="D147" s="172" t="s">
        <v>2080</v>
      </c>
      <c r="E147" s="173">
        <v>150.1</v>
      </c>
      <c r="F147" s="174"/>
      <c r="G147" s="175">
        <f>ROUND(E147*F147,2)</f>
        <v>0</v>
      </c>
      <c r="H147" s="174"/>
      <c r="I147" s="175">
        <f>ROUND(E147*H147,2)</f>
        <v>0</v>
      </c>
      <c r="J147" s="174"/>
      <c r="K147" s="175">
        <f>ROUND(E147*J147,2)</f>
        <v>0</v>
      </c>
      <c r="L147" s="175">
        <v>21</v>
      </c>
      <c r="M147" s="175">
        <f>G147*(1+L147/100)</f>
        <v>0</v>
      </c>
      <c r="N147" s="175">
        <v>0.21099999999999999</v>
      </c>
      <c r="O147" s="175">
        <f>ROUND(E147*N147,2)</f>
        <v>31.67</v>
      </c>
      <c r="P147" s="175">
        <v>0</v>
      </c>
      <c r="Q147" s="175">
        <f>ROUND(E147*P147,2)</f>
        <v>0</v>
      </c>
      <c r="R147" s="175" t="s">
        <v>2310</v>
      </c>
      <c r="S147" s="175" t="s">
        <v>2019</v>
      </c>
      <c r="T147" s="176" t="s">
        <v>2020</v>
      </c>
      <c r="U147" s="160">
        <v>7.1999999999999995E-2</v>
      </c>
      <c r="V147" s="160">
        <f>ROUND(E147*U147,2)</f>
        <v>10.81</v>
      </c>
      <c r="W147" s="160"/>
      <c r="X147" s="160" t="s">
        <v>2021</v>
      </c>
      <c r="Y147" s="151"/>
      <c r="Z147" s="151"/>
      <c r="AA147" s="151"/>
      <c r="AB147" s="151"/>
      <c r="AC147" s="151"/>
      <c r="AD147" s="151"/>
      <c r="AE147" s="151"/>
      <c r="AF147" s="151"/>
      <c r="AG147" s="151" t="s">
        <v>2022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248" t="s">
        <v>1384</v>
      </c>
      <c r="D148" s="249"/>
      <c r="E148" s="249"/>
      <c r="F148" s="249"/>
      <c r="G148" s="249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2024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88" t="s">
        <v>1625</v>
      </c>
      <c r="D149" s="161"/>
      <c r="E149" s="162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2034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1626</v>
      </c>
      <c r="D150" s="161"/>
      <c r="E150" s="162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88" t="s">
        <v>1627</v>
      </c>
      <c r="D151" s="161"/>
      <c r="E151" s="162">
        <v>150.1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2034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70">
        <v>38</v>
      </c>
      <c r="B152" s="171" t="s">
        <v>2308</v>
      </c>
      <c r="C152" s="187" t="s">
        <v>2309</v>
      </c>
      <c r="D152" s="172" t="s">
        <v>2080</v>
      </c>
      <c r="E152" s="173">
        <v>118.5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5">
        <v>0.38313999999999998</v>
      </c>
      <c r="O152" s="175">
        <f>ROUND(E152*N152,2)</f>
        <v>45.4</v>
      </c>
      <c r="P152" s="175">
        <v>0</v>
      </c>
      <c r="Q152" s="175">
        <f>ROUND(E152*P152,2)</f>
        <v>0</v>
      </c>
      <c r="R152" s="175" t="s">
        <v>2310</v>
      </c>
      <c r="S152" s="175" t="s">
        <v>2019</v>
      </c>
      <c r="T152" s="176" t="s">
        <v>2020</v>
      </c>
      <c r="U152" s="160">
        <v>2.5999999999999999E-2</v>
      </c>
      <c r="V152" s="160">
        <f>ROUND(E152*U152,2)</f>
        <v>3.08</v>
      </c>
      <c r="W152" s="160"/>
      <c r="X152" s="160" t="s">
        <v>2021</v>
      </c>
      <c r="Y152" s="151"/>
      <c r="Z152" s="151"/>
      <c r="AA152" s="151"/>
      <c r="AB152" s="151"/>
      <c r="AC152" s="151"/>
      <c r="AD152" s="151"/>
      <c r="AE152" s="151"/>
      <c r="AF152" s="151"/>
      <c r="AG152" s="151" t="s">
        <v>2022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248" t="s">
        <v>2311</v>
      </c>
      <c r="D153" s="249"/>
      <c r="E153" s="249"/>
      <c r="F153" s="249"/>
      <c r="G153" s="249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2024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188" t="s">
        <v>1628</v>
      </c>
      <c r="D154" s="161"/>
      <c r="E154" s="162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2034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88" t="s">
        <v>1629</v>
      </c>
      <c r="D155" s="161"/>
      <c r="E155" s="162"/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2034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88" t="s">
        <v>1630</v>
      </c>
      <c r="D156" s="161"/>
      <c r="E156" s="162">
        <v>118.5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2034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ht="22.5" outlineLevel="1">
      <c r="A157" s="170">
        <v>39</v>
      </c>
      <c r="B157" s="171" t="s">
        <v>1385</v>
      </c>
      <c r="C157" s="187" t="s">
        <v>1386</v>
      </c>
      <c r="D157" s="172" t="s">
        <v>2080</v>
      </c>
      <c r="E157" s="173">
        <v>181.7</v>
      </c>
      <c r="F157" s="174"/>
      <c r="G157" s="175">
        <f>ROUND(E157*F157,2)</f>
        <v>0</v>
      </c>
      <c r="H157" s="174"/>
      <c r="I157" s="175">
        <f>ROUND(E157*H157,2)</f>
        <v>0</v>
      </c>
      <c r="J157" s="174"/>
      <c r="K157" s="175">
        <f>ROUND(E157*J157,2)</f>
        <v>0</v>
      </c>
      <c r="L157" s="175">
        <v>21</v>
      </c>
      <c r="M157" s="175">
        <f>G157*(1+L157/100)</f>
        <v>0</v>
      </c>
      <c r="N157" s="175">
        <v>6.0999999999999997E-4</v>
      </c>
      <c r="O157" s="175">
        <f>ROUND(E157*N157,2)</f>
        <v>0.11</v>
      </c>
      <c r="P157" s="175">
        <v>0</v>
      </c>
      <c r="Q157" s="175">
        <f>ROUND(E157*P157,2)</f>
        <v>0</v>
      </c>
      <c r="R157" s="175" t="s">
        <v>2310</v>
      </c>
      <c r="S157" s="175" t="s">
        <v>2019</v>
      </c>
      <c r="T157" s="176" t="s">
        <v>2020</v>
      </c>
      <c r="U157" s="160">
        <v>2E-3</v>
      </c>
      <c r="V157" s="160">
        <f>ROUND(E157*U157,2)</f>
        <v>0.36</v>
      </c>
      <c r="W157" s="160"/>
      <c r="X157" s="160" t="s">
        <v>2021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2022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58"/>
      <c r="B158" s="159"/>
      <c r="C158" s="188" t="s">
        <v>1622</v>
      </c>
      <c r="D158" s="161"/>
      <c r="E158" s="162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2034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88" t="s">
        <v>1623</v>
      </c>
      <c r="D159" s="161"/>
      <c r="E159" s="162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2034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188" t="s">
        <v>1624</v>
      </c>
      <c r="D160" s="161"/>
      <c r="E160" s="162">
        <v>181.7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2034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70">
        <v>40</v>
      </c>
      <c r="B161" s="171" t="s">
        <v>1387</v>
      </c>
      <c r="C161" s="187" t="s">
        <v>1388</v>
      </c>
      <c r="D161" s="172" t="s">
        <v>2080</v>
      </c>
      <c r="E161" s="173">
        <v>237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5.0000000000000001E-4</v>
      </c>
      <c r="O161" s="175">
        <f>ROUND(E161*N161,2)</f>
        <v>0.12</v>
      </c>
      <c r="P161" s="175">
        <v>0</v>
      </c>
      <c r="Q161" s="175">
        <f>ROUND(E161*P161,2)</f>
        <v>0</v>
      </c>
      <c r="R161" s="175" t="s">
        <v>2310</v>
      </c>
      <c r="S161" s="175" t="s">
        <v>2019</v>
      </c>
      <c r="T161" s="176" t="s">
        <v>2020</v>
      </c>
      <c r="U161" s="160">
        <v>2E-3</v>
      </c>
      <c r="V161" s="160">
        <f>ROUND(E161*U161,2)</f>
        <v>0.47</v>
      </c>
      <c r="W161" s="160"/>
      <c r="X161" s="160" t="s">
        <v>2021</v>
      </c>
      <c r="Y161" s="151"/>
      <c r="Z161" s="151"/>
      <c r="AA161" s="151"/>
      <c r="AB161" s="151"/>
      <c r="AC161" s="151"/>
      <c r="AD161" s="151"/>
      <c r="AE161" s="151"/>
      <c r="AF161" s="151"/>
      <c r="AG161" s="151" t="s">
        <v>2022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88" t="s">
        <v>1631</v>
      </c>
      <c r="D162" s="161"/>
      <c r="E162" s="162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88" t="s">
        <v>1632</v>
      </c>
      <c r="D163" s="161"/>
      <c r="E163" s="162"/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51"/>
      <c r="Z163" s="151"/>
      <c r="AA163" s="151"/>
      <c r="AB163" s="151"/>
      <c r="AC163" s="151"/>
      <c r="AD163" s="151"/>
      <c r="AE163" s="151"/>
      <c r="AF163" s="151"/>
      <c r="AG163" s="151" t="s">
        <v>2034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188" t="s">
        <v>1633</v>
      </c>
      <c r="D164" s="161"/>
      <c r="E164" s="162">
        <v>237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2034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>
      <c r="A165" s="170">
        <v>41</v>
      </c>
      <c r="B165" s="171" t="s">
        <v>1389</v>
      </c>
      <c r="C165" s="187" t="s">
        <v>1390</v>
      </c>
      <c r="D165" s="172" t="s">
        <v>2080</v>
      </c>
      <c r="E165" s="173">
        <v>237</v>
      </c>
      <c r="F165" s="174"/>
      <c r="G165" s="175">
        <f>ROUND(E165*F165,2)</f>
        <v>0</v>
      </c>
      <c r="H165" s="174"/>
      <c r="I165" s="175">
        <f>ROUND(E165*H165,2)</f>
        <v>0</v>
      </c>
      <c r="J165" s="174"/>
      <c r="K165" s="175">
        <f>ROUND(E165*J165,2)</f>
        <v>0</v>
      </c>
      <c r="L165" s="175">
        <v>21</v>
      </c>
      <c r="M165" s="175">
        <f>G165*(1+L165/100)</f>
        <v>0</v>
      </c>
      <c r="N165" s="175">
        <v>0.12966</v>
      </c>
      <c r="O165" s="175">
        <f>ROUND(E165*N165,2)</f>
        <v>30.73</v>
      </c>
      <c r="P165" s="175">
        <v>0</v>
      </c>
      <c r="Q165" s="175">
        <f>ROUND(E165*P165,2)</f>
        <v>0</v>
      </c>
      <c r="R165" s="175" t="s">
        <v>2310</v>
      </c>
      <c r="S165" s="175" t="s">
        <v>2019</v>
      </c>
      <c r="T165" s="176" t="s">
        <v>2020</v>
      </c>
      <c r="U165" s="160">
        <v>7.1999999999999995E-2</v>
      </c>
      <c r="V165" s="160">
        <f>ROUND(E165*U165,2)</f>
        <v>17.059999999999999</v>
      </c>
      <c r="W165" s="160"/>
      <c r="X165" s="160" t="s">
        <v>2021</v>
      </c>
      <c r="Y165" s="151"/>
      <c r="Z165" s="151"/>
      <c r="AA165" s="151"/>
      <c r="AB165" s="151"/>
      <c r="AC165" s="151"/>
      <c r="AD165" s="151"/>
      <c r="AE165" s="151"/>
      <c r="AF165" s="151"/>
      <c r="AG165" s="151" t="s">
        <v>2022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1631</v>
      </c>
      <c r="D166" s="161"/>
      <c r="E166" s="162"/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1632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1633</v>
      </c>
      <c r="D168" s="161"/>
      <c r="E168" s="162">
        <v>237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ht="22.5" outlineLevel="1">
      <c r="A169" s="170">
        <v>42</v>
      </c>
      <c r="B169" s="171" t="s">
        <v>1391</v>
      </c>
      <c r="C169" s="187" t="s">
        <v>1392</v>
      </c>
      <c r="D169" s="172" t="s">
        <v>2080</v>
      </c>
      <c r="E169" s="173">
        <v>181.7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0.17946000000000001</v>
      </c>
      <c r="O169" s="175">
        <f>ROUND(E169*N169,2)</f>
        <v>32.61</v>
      </c>
      <c r="P169" s="175">
        <v>0</v>
      </c>
      <c r="Q169" s="175">
        <f>ROUND(E169*P169,2)</f>
        <v>0</v>
      </c>
      <c r="R169" s="175" t="s">
        <v>2310</v>
      </c>
      <c r="S169" s="175" t="s">
        <v>2019</v>
      </c>
      <c r="T169" s="176" t="s">
        <v>2020</v>
      </c>
      <c r="U169" s="160">
        <v>8.7999999999999995E-2</v>
      </c>
      <c r="V169" s="160">
        <f>ROUND(E169*U169,2)</f>
        <v>15.99</v>
      </c>
      <c r="W169" s="160"/>
      <c r="X169" s="160" t="s">
        <v>2021</v>
      </c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2022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188" t="s">
        <v>1622</v>
      </c>
      <c r="D170" s="161"/>
      <c r="E170" s="162"/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2034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188" t="s">
        <v>1623</v>
      </c>
      <c r="D171" s="161"/>
      <c r="E171" s="162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188" t="s">
        <v>1624</v>
      </c>
      <c r="D172" s="161"/>
      <c r="E172" s="162">
        <v>181.7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ht="22.5" outlineLevel="1">
      <c r="A173" s="178">
        <v>43</v>
      </c>
      <c r="B173" s="179" t="s">
        <v>1399</v>
      </c>
      <c r="C173" s="189" t="s">
        <v>1400</v>
      </c>
      <c r="D173" s="180" t="s">
        <v>2080</v>
      </c>
      <c r="E173" s="181">
        <v>118.5</v>
      </c>
      <c r="F173" s="182"/>
      <c r="G173" s="183">
        <f>ROUND(E173*F173,2)</f>
        <v>0</v>
      </c>
      <c r="H173" s="182"/>
      <c r="I173" s="183">
        <f>ROUND(E173*H173,2)</f>
        <v>0</v>
      </c>
      <c r="J173" s="182"/>
      <c r="K173" s="183">
        <f>ROUND(E173*J173,2)</f>
        <v>0</v>
      </c>
      <c r="L173" s="183">
        <v>21</v>
      </c>
      <c r="M173" s="183">
        <f>G173*(1+L173/100)</f>
        <v>0</v>
      </c>
      <c r="N173" s="183">
        <v>0.378</v>
      </c>
      <c r="O173" s="183">
        <f>ROUND(E173*N173,2)</f>
        <v>44.79</v>
      </c>
      <c r="P173" s="183">
        <v>0</v>
      </c>
      <c r="Q173" s="183">
        <f>ROUND(E173*P173,2)</f>
        <v>0</v>
      </c>
      <c r="R173" s="183" t="s">
        <v>2310</v>
      </c>
      <c r="S173" s="183" t="s">
        <v>2019</v>
      </c>
      <c r="T173" s="184" t="s">
        <v>2020</v>
      </c>
      <c r="U173" s="160">
        <v>2.5999999999999999E-2</v>
      </c>
      <c r="V173" s="160">
        <f>ROUND(E173*U173,2)</f>
        <v>3.08</v>
      </c>
      <c r="W173" s="160"/>
      <c r="X173" s="160" t="s">
        <v>2021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1284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ht="22.5" outlineLevel="1">
      <c r="A174" s="178">
        <v>44</v>
      </c>
      <c r="B174" s="179" t="s">
        <v>1397</v>
      </c>
      <c r="C174" s="189" t="s">
        <v>1398</v>
      </c>
      <c r="D174" s="180" t="s">
        <v>2080</v>
      </c>
      <c r="E174" s="181">
        <v>150.1</v>
      </c>
      <c r="F174" s="182"/>
      <c r="G174" s="183">
        <f>ROUND(E174*F174,2)</f>
        <v>0</v>
      </c>
      <c r="H174" s="182"/>
      <c r="I174" s="183">
        <f>ROUND(E174*H174,2)</f>
        <v>0</v>
      </c>
      <c r="J174" s="182"/>
      <c r="K174" s="183">
        <f>ROUND(E174*J174,2)</f>
        <v>0</v>
      </c>
      <c r="L174" s="183">
        <v>21</v>
      </c>
      <c r="M174" s="183">
        <f>G174*(1+L174/100)</f>
        <v>0</v>
      </c>
      <c r="N174" s="183">
        <v>0.2016</v>
      </c>
      <c r="O174" s="183">
        <f>ROUND(E174*N174,2)</f>
        <v>30.26</v>
      </c>
      <c r="P174" s="183">
        <v>0</v>
      </c>
      <c r="Q174" s="183">
        <f>ROUND(E174*P174,2)</f>
        <v>0</v>
      </c>
      <c r="R174" s="183" t="s">
        <v>2310</v>
      </c>
      <c r="S174" s="183" t="s">
        <v>2019</v>
      </c>
      <c r="T174" s="184" t="s">
        <v>2020</v>
      </c>
      <c r="U174" s="160">
        <v>2.4E-2</v>
      </c>
      <c r="V174" s="160">
        <f>ROUND(E174*U174,2)</f>
        <v>3.6</v>
      </c>
      <c r="W174" s="160"/>
      <c r="X174" s="160" t="s">
        <v>2021</v>
      </c>
      <c r="Y174" s="151"/>
      <c r="Z174" s="151"/>
      <c r="AA174" s="151"/>
      <c r="AB174" s="151"/>
      <c r="AC174" s="151"/>
      <c r="AD174" s="151"/>
      <c r="AE174" s="151"/>
      <c r="AF174" s="151"/>
      <c r="AG174" s="151" t="s">
        <v>1284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ht="22.5" outlineLevel="1">
      <c r="A175" s="178">
        <v>45</v>
      </c>
      <c r="B175" s="179" t="s">
        <v>1395</v>
      </c>
      <c r="C175" s="189" t="s">
        <v>1396</v>
      </c>
      <c r="D175" s="180" t="s">
        <v>2080</v>
      </c>
      <c r="E175" s="181">
        <v>181.7</v>
      </c>
      <c r="F175" s="182"/>
      <c r="G175" s="183">
        <f>ROUND(E175*F175,2)</f>
        <v>0</v>
      </c>
      <c r="H175" s="182"/>
      <c r="I175" s="183">
        <f>ROUND(E175*H175,2)</f>
        <v>0</v>
      </c>
      <c r="J175" s="182"/>
      <c r="K175" s="183">
        <f>ROUND(E175*J175,2)</f>
        <v>0</v>
      </c>
      <c r="L175" s="183">
        <v>21</v>
      </c>
      <c r="M175" s="183">
        <f>G175*(1+L175/100)</f>
        <v>0</v>
      </c>
      <c r="N175" s="183">
        <v>0.1764</v>
      </c>
      <c r="O175" s="183">
        <f>ROUND(E175*N175,2)</f>
        <v>32.049999999999997</v>
      </c>
      <c r="P175" s="183">
        <v>0</v>
      </c>
      <c r="Q175" s="183">
        <f>ROUND(E175*P175,2)</f>
        <v>0</v>
      </c>
      <c r="R175" s="183" t="s">
        <v>2310</v>
      </c>
      <c r="S175" s="183" t="s">
        <v>2019</v>
      </c>
      <c r="T175" s="184" t="s">
        <v>2020</v>
      </c>
      <c r="U175" s="160">
        <v>2.4E-2</v>
      </c>
      <c r="V175" s="160">
        <f>ROUND(E175*U175,2)</f>
        <v>4.3600000000000003</v>
      </c>
      <c r="W175" s="160"/>
      <c r="X175" s="160" t="s">
        <v>2021</v>
      </c>
      <c r="Y175" s="151"/>
      <c r="Z175" s="151"/>
      <c r="AA175" s="151"/>
      <c r="AB175" s="151"/>
      <c r="AC175" s="151"/>
      <c r="AD175" s="151"/>
      <c r="AE175" s="151"/>
      <c r="AF175" s="151"/>
      <c r="AG175" s="151" t="s">
        <v>1284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2.5" outlineLevel="1">
      <c r="A176" s="178">
        <v>46</v>
      </c>
      <c r="B176" s="179" t="s">
        <v>1393</v>
      </c>
      <c r="C176" s="189" t="s">
        <v>1394</v>
      </c>
      <c r="D176" s="180" t="s">
        <v>2080</v>
      </c>
      <c r="E176" s="181">
        <v>237</v>
      </c>
      <c r="F176" s="182"/>
      <c r="G176" s="183">
        <f>ROUND(E176*F176,2)</f>
        <v>0</v>
      </c>
      <c r="H176" s="182"/>
      <c r="I176" s="183">
        <f>ROUND(E176*H176,2)</f>
        <v>0</v>
      </c>
      <c r="J176" s="182"/>
      <c r="K176" s="183">
        <f>ROUND(E176*J176,2)</f>
        <v>0</v>
      </c>
      <c r="L176" s="183">
        <v>21</v>
      </c>
      <c r="M176" s="183">
        <f>G176*(1+L176/100)</f>
        <v>0</v>
      </c>
      <c r="N176" s="183">
        <v>0.126</v>
      </c>
      <c r="O176" s="183">
        <f>ROUND(E176*N176,2)</f>
        <v>29.86</v>
      </c>
      <c r="P176" s="183">
        <v>0</v>
      </c>
      <c r="Q176" s="183">
        <f>ROUND(E176*P176,2)</f>
        <v>0</v>
      </c>
      <c r="R176" s="183" t="s">
        <v>2310</v>
      </c>
      <c r="S176" s="183" t="s">
        <v>2019</v>
      </c>
      <c r="T176" s="184" t="s">
        <v>2020</v>
      </c>
      <c r="U176" s="160">
        <v>2.1000000000000001E-2</v>
      </c>
      <c r="V176" s="160">
        <f>ROUND(E176*U176,2)</f>
        <v>4.9800000000000004</v>
      </c>
      <c r="W176" s="160"/>
      <c r="X176" s="160" t="s">
        <v>2021</v>
      </c>
      <c r="Y176" s="151"/>
      <c r="Z176" s="151"/>
      <c r="AA176" s="151"/>
      <c r="AB176" s="151"/>
      <c r="AC176" s="151"/>
      <c r="AD176" s="151"/>
      <c r="AE176" s="151"/>
      <c r="AF176" s="151"/>
      <c r="AG176" s="151" t="s">
        <v>1284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>
      <c r="A177" s="164" t="s">
        <v>2013</v>
      </c>
      <c r="B177" s="165" t="s">
        <v>1928</v>
      </c>
      <c r="C177" s="186" t="s">
        <v>1929</v>
      </c>
      <c r="D177" s="166"/>
      <c r="E177" s="167"/>
      <c r="F177" s="168"/>
      <c r="G177" s="168">
        <f>SUMIF(AG178:AG229,"&lt;&gt;NOR",G178:G229)</f>
        <v>0</v>
      </c>
      <c r="H177" s="168"/>
      <c r="I177" s="168">
        <f>SUM(I178:I229)</f>
        <v>0</v>
      </c>
      <c r="J177" s="168"/>
      <c r="K177" s="168">
        <f>SUM(K178:K229)</f>
        <v>0</v>
      </c>
      <c r="L177" s="168"/>
      <c r="M177" s="168">
        <f>SUM(M178:M229)</f>
        <v>0</v>
      </c>
      <c r="N177" s="168"/>
      <c r="O177" s="168">
        <f>SUM(O178:O229)</f>
        <v>12.29</v>
      </c>
      <c r="P177" s="168"/>
      <c r="Q177" s="168">
        <f>SUM(Q178:Q229)</f>
        <v>0</v>
      </c>
      <c r="R177" s="168"/>
      <c r="S177" s="168"/>
      <c r="T177" s="169"/>
      <c r="U177" s="163"/>
      <c r="V177" s="163">
        <f>SUM(V178:V229)</f>
        <v>57.82</v>
      </c>
      <c r="W177" s="163"/>
      <c r="X177" s="163"/>
      <c r="AG177" t="s">
        <v>2014</v>
      </c>
    </row>
    <row r="178" spans="1:60" outlineLevel="1">
      <c r="A178" s="170">
        <v>47</v>
      </c>
      <c r="B178" s="171" t="s">
        <v>1401</v>
      </c>
      <c r="C178" s="187" t="s">
        <v>1402</v>
      </c>
      <c r="D178" s="172" t="s">
        <v>2099</v>
      </c>
      <c r="E178" s="173">
        <v>79</v>
      </c>
      <c r="F178" s="174"/>
      <c r="G178" s="175">
        <f>ROUND(E178*F178,2)</f>
        <v>0</v>
      </c>
      <c r="H178" s="174"/>
      <c r="I178" s="175">
        <f>ROUND(E178*H178,2)</f>
        <v>0</v>
      </c>
      <c r="J178" s="174"/>
      <c r="K178" s="175">
        <f>ROUND(E178*J178,2)</f>
        <v>0</v>
      </c>
      <c r="L178" s="175">
        <v>21</v>
      </c>
      <c r="M178" s="175">
        <f>G178*(1+L178/100)</f>
        <v>0</v>
      </c>
      <c r="N178" s="175">
        <v>1.0000000000000001E-5</v>
      </c>
      <c r="O178" s="175">
        <f>ROUND(E178*N178,2)</f>
        <v>0</v>
      </c>
      <c r="P178" s="175">
        <v>0</v>
      </c>
      <c r="Q178" s="175">
        <f>ROUND(E178*P178,2)</f>
        <v>0</v>
      </c>
      <c r="R178" s="175" t="s">
        <v>2100</v>
      </c>
      <c r="S178" s="175" t="s">
        <v>2019</v>
      </c>
      <c r="T178" s="176" t="s">
        <v>2020</v>
      </c>
      <c r="U178" s="160">
        <v>9.7000000000000003E-2</v>
      </c>
      <c r="V178" s="160">
        <f>ROUND(E178*U178,2)</f>
        <v>7.66</v>
      </c>
      <c r="W178" s="160"/>
      <c r="X178" s="160" t="s">
        <v>2021</v>
      </c>
      <c r="Y178" s="151"/>
      <c r="Z178" s="151"/>
      <c r="AA178" s="151"/>
      <c r="AB178" s="151"/>
      <c r="AC178" s="151"/>
      <c r="AD178" s="151"/>
      <c r="AE178" s="151"/>
      <c r="AF178" s="151"/>
      <c r="AG178" s="151" t="s">
        <v>2022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248" t="s">
        <v>1403</v>
      </c>
      <c r="D179" s="249"/>
      <c r="E179" s="249"/>
      <c r="F179" s="249"/>
      <c r="G179" s="249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2024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>
      <c r="A180" s="170">
        <v>48</v>
      </c>
      <c r="B180" s="171" t="s">
        <v>1404</v>
      </c>
      <c r="C180" s="187" t="s">
        <v>1405</v>
      </c>
      <c r="D180" s="172" t="s">
        <v>2196</v>
      </c>
      <c r="E180" s="173">
        <v>1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5.0000000000000002E-5</v>
      </c>
      <c r="O180" s="175">
        <f>ROUND(E180*N180,2)</f>
        <v>0</v>
      </c>
      <c r="P180" s="175">
        <v>0</v>
      </c>
      <c r="Q180" s="175">
        <f>ROUND(E180*P180,2)</f>
        <v>0</v>
      </c>
      <c r="R180" s="175" t="s">
        <v>2100</v>
      </c>
      <c r="S180" s="175" t="s">
        <v>2019</v>
      </c>
      <c r="T180" s="176" t="s">
        <v>2020</v>
      </c>
      <c r="U180" s="160">
        <v>0.42</v>
      </c>
      <c r="V180" s="160">
        <f>ROUND(E180*U180,2)</f>
        <v>0.42</v>
      </c>
      <c r="W180" s="160"/>
      <c r="X180" s="160" t="s">
        <v>2021</v>
      </c>
      <c r="Y180" s="151"/>
      <c r="Z180" s="151"/>
      <c r="AA180" s="151"/>
      <c r="AB180" s="151"/>
      <c r="AC180" s="151"/>
      <c r="AD180" s="151"/>
      <c r="AE180" s="151"/>
      <c r="AF180" s="151"/>
      <c r="AG180" s="151" t="s">
        <v>2022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248" t="s">
        <v>1103</v>
      </c>
      <c r="D181" s="249"/>
      <c r="E181" s="249"/>
      <c r="F181" s="249"/>
      <c r="G181" s="249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2024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>
      <c r="A182" s="170">
        <v>49</v>
      </c>
      <c r="B182" s="171" t="s">
        <v>1110</v>
      </c>
      <c r="C182" s="187" t="s">
        <v>1111</v>
      </c>
      <c r="D182" s="172" t="s">
        <v>2196</v>
      </c>
      <c r="E182" s="173">
        <v>1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1.0000000000000001E-5</v>
      </c>
      <c r="O182" s="175">
        <f>ROUND(E182*N182,2)</f>
        <v>0</v>
      </c>
      <c r="P182" s="175">
        <v>0</v>
      </c>
      <c r="Q182" s="175">
        <f>ROUND(E182*P182,2)</f>
        <v>0</v>
      </c>
      <c r="R182" s="175" t="s">
        <v>2100</v>
      </c>
      <c r="S182" s="175" t="s">
        <v>2019</v>
      </c>
      <c r="T182" s="176" t="s">
        <v>2020</v>
      </c>
      <c r="U182" s="160">
        <v>0.17599999999999999</v>
      </c>
      <c r="V182" s="160">
        <f>ROUND(E182*U182,2)</f>
        <v>0.18</v>
      </c>
      <c r="W182" s="160"/>
      <c r="X182" s="160" t="s">
        <v>2021</v>
      </c>
      <c r="Y182" s="151"/>
      <c r="Z182" s="151"/>
      <c r="AA182" s="151"/>
      <c r="AB182" s="151"/>
      <c r="AC182" s="151"/>
      <c r="AD182" s="151"/>
      <c r="AE182" s="151"/>
      <c r="AF182" s="151"/>
      <c r="AG182" s="151" t="s">
        <v>2022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248" t="s">
        <v>1103</v>
      </c>
      <c r="D183" s="249"/>
      <c r="E183" s="249"/>
      <c r="F183" s="249"/>
      <c r="G183" s="249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2024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ht="22.5" outlineLevel="1">
      <c r="A184" s="170">
        <v>50</v>
      </c>
      <c r="B184" s="171" t="s">
        <v>1406</v>
      </c>
      <c r="C184" s="187" t="s">
        <v>1407</v>
      </c>
      <c r="D184" s="172" t="s">
        <v>2196</v>
      </c>
      <c r="E184" s="173">
        <v>1</v>
      </c>
      <c r="F184" s="174"/>
      <c r="G184" s="175">
        <f>ROUND(E184*F184,2)</f>
        <v>0</v>
      </c>
      <c r="H184" s="174"/>
      <c r="I184" s="175">
        <f>ROUND(E184*H184,2)</f>
        <v>0</v>
      </c>
      <c r="J184" s="174"/>
      <c r="K184" s="175">
        <f>ROUND(E184*J184,2)</f>
        <v>0</v>
      </c>
      <c r="L184" s="175">
        <v>21</v>
      </c>
      <c r="M184" s="175">
        <f>G184*(1+L184/100)</f>
        <v>0</v>
      </c>
      <c r="N184" s="175">
        <v>1.0000000000000001E-5</v>
      </c>
      <c r="O184" s="175">
        <f>ROUND(E184*N184,2)</f>
        <v>0</v>
      </c>
      <c r="P184" s="175">
        <v>0</v>
      </c>
      <c r="Q184" s="175">
        <f>ROUND(E184*P184,2)</f>
        <v>0</v>
      </c>
      <c r="R184" s="175" t="s">
        <v>2100</v>
      </c>
      <c r="S184" s="175" t="s">
        <v>2019</v>
      </c>
      <c r="T184" s="176" t="s">
        <v>2020</v>
      </c>
      <c r="U184" s="160">
        <v>0.15840000000000001</v>
      </c>
      <c r="V184" s="160">
        <f>ROUND(E184*U184,2)</f>
        <v>0.16</v>
      </c>
      <c r="W184" s="160"/>
      <c r="X184" s="160" t="s">
        <v>2021</v>
      </c>
      <c r="Y184" s="151"/>
      <c r="Z184" s="151"/>
      <c r="AA184" s="151"/>
      <c r="AB184" s="151"/>
      <c r="AC184" s="151"/>
      <c r="AD184" s="151"/>
      <c r="AE184" s="151"/>
      <c r="AF184" s="151"/>
      <c r="AG184" s="151" t="s">
        <v>2022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248" t="s">
        <v>1103</v>
      </c>
      <c r="D185" s="249"/>
      <c r="E185" s="249"/>
      <c r="F185" s="249"/>
      <c r="G185" s="249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2024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ht="33.75" outlineLevel="1">
      <c r="A186" s="170">
        <v>51</v>
      </c>
      <c r="B186" s="171" t="s">
        <v>1408</v>
      </c>
      <c r="C186" s="187" t="s">
        <v>1409</v>
      </c>
      <c r="D186" s="172" t="s">
        <v>1114</v>
      </c>
      <c r="E186" s="173">
        <v>3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5">
        <v>1.2999999999999999E-4</v>
      </c>
      <c r="O186" s="175">
        <f>ROUND(E186*N186,2)</f>
        <v>0</v>
      </c>
      <c r="P186" s="175">
        <v>0</v>
      </c>
      <c r="Q186" s="175">
        <f>ROUND(E186*P186,2)</f>
        <v>0</v>
      </c>
      <c r="R186" s="175" t="s">
        <v>2100</v>
      </c>
      <c r="S186" s="175" t="s">
        <v>2019</v>
      </c>
      <c r="T186" s="176" t="s">
        <v>2020</v>
      </c>
      <c r="U186" s="160">
        <v>7.5</v>
      </c>
      <c r="V186" s="160">
        <f>ROUND(E186*U186,2)</f>
        <v>22.5</v>
      </c>
      <c r="W186" s="160"/>
      <c r="X186" s="160" t="s">
        <v>2021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2022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>
      <c r="A187" s="158"/>
      <c r="B187" s="159"/>
      <c r="C187" s="248" t="s">
        <v>1115</v>
      </c>
      <c r="D187" s="249"/>
      <c r="E187" s="249"/>
      <c r="F187" s="249"/>
      <c r="G187" s="249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2024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>
      <c r="A188" s="178">
        <v>52</v>
      </c>
      <c r="B188" s="179" t="s">
        <v>1410</v>
      </c>
      <c r="C188" s="189" t="s">
        <v>1411</v>
      </c>
      <c r="D188" s="180" t="s">
        <v>2099</v>
      </c>
      <c r="E188" s="181">
        <v>79</v>
      </c>
      <c r="F188" s="182"/>
      <c r="G188" s="183">
        <f>ROUND(E188*F188,2)</f>
        <v>0</v>
      </c>
      <c r="H188" s="182"/>
      <c r="I188" s="183">
        <f>ROUND(E188*H188,2)</f>
        <v>0</v>
      </c>
      <c r="J188" s="182"/>
      <c r="K188" s="183">
        <f>ROUND(E188*J188,2)</f>
        <v>0</v>
      </c>
      <c r="L188" s="183">
        <v>21</v>
      </c>
      <c r="M188" s="183">
        <f>G188*(1+L188/100)</f>
        <v>0</v>
      </c>
      <c r="N188" s="183">
        <v>0</v>
      </c>
      <c r="O188" s="183">
        <f>ROUND(E188*N188,2)</f>
        <v>0</v>
      </c>
      <c r="P188" s="183">
        <v>0</v>
      </c>
      <c r="Q188" s="183">
        <f>ROUND(E188*P188,2)</f>
        <v>0</v>
      </c>
      <c r="R188" s="183" t="s">
        <v>2100</v>
      </c>
      <c r="S188" s="183" t="s">
        <v>2019</v>
      </c>
      <c r="T188" s="184" t="s">
        <v>2020</v>
      </c>
      <c r="U188" s="160">
        <v>3.9E-2</v>
      </c>
      <c r="V188" s="160">
        <f>ROUND(E188*U188,2)</f>
        <v>3.08</v>
      </c>
      <c r="W188" s="160"/>
      <c r="X188" s="160" t="s">
        <v>2021</v>
      </c>
      <c r="Y188" s="151"/>
      <c r="Z188" s="151"/>
      <c r="AA188" s="151"/>
      <c r="AB188" s="151"/>
      <c r="AC188" s="151"/>
      <c r="AD188" s="151"/>
      <c r="AE188" s="151"/>
      <c r="AF188" s="151"/>
      <c r="AG188" s="151" t="s">
        <v>2022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>
      <c r="A189" s="170">
        <v>53</v>
      </c>
      <c r="B189" s="171" t="s">
        <v>1412</v>
      </c>
      <c r="C189" s="187" t="s">
        <v>1413</v>
      </c>
      <c r="D189" s="172" t="s">
        <v>2196</v>
      </c>
      <c r="E189" s="173">
        <v>7</v>
      </c>
      <c r="F189" s="174"/>
      <c r="G189" s="175">
        <f>ROUND(E189*F189,2)</f>
        <v>0</v>
      </c>
      <c r="H189" s="174"/>
      <c r="I189" s="175">
        <f>ROUND(E189*H189,2)</f>
        <v>0</v>
      </c>
      <c r="J189" s="174"/>
      <c r="K189" s="175">
        <f>ROUND(E189*J189,2)</f>
        <v>0</v>
      </c>
      <c r="L189" s="175">
        <v>21</v>
      </c>
      <c r="M189" s="175">
        <f>G189*(1+L189/100)</f>
        <v>0</v>
      </c>
      <c r="N189" s="175">
        <v>0</v>
      </c>
      <c r="O189" s="175">
        <f>ROUND(E189*N189,2)</f>
        <v>0</v>
      </c>
      <c r="P189" s="175">
        <v>0</v>
      </c>
      <c r="Q189" s="175">
        <f>ROUND(E189*P189,2)</f>
        <v>0</v>
      </c>
      <c r="R189" s="175" t="s">
        <v>2100</v>
      </c>
      <c r="S189" s="175" t="s">
        <v>2019</v>
      </c>
      <c r="T189" s="176" t="s">
        <v>2020</v>
      </c>
      <c r="U189" s="160">
        <v>0.79</v>
      </c>
      <c r="V189" s="160">
        <f>ROUND(E189*U189,2)</f>
        <v>5.53</v>
      </c>
      <c r="W189" s="160"/>
      <c r="X189" s="160" t="s">
        <v>2021</v>
      </c>
      <c r="Y189" s="151"/>
      <c r="Z189" s="151"/>
      <c r="AA189" s="151"/>
      <c r="AB189" s="151"/>
      <c r="AC189" s="151"/>
      <c r="AD189" s="151"/>
      <c r="AE189" s="151"/>
      <c r="AF189" s="151"/>
      <c r="AG189" s="151" t="s">
        <v>2022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58"/>
      <c r="B190" s="159"/>
      <c r="C190" s="248" t="s">
        <v>1414</v>
      </c>
      <c r="D190" s="249"/>
      <c r="E190" s="249"/>
      <c r="F190" s="249"/>
      <c r="G190" s="249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2024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>
      <c r="A191" s="158"/>
      <c r="B191" s="159"/>
      <c r="C191" s="188" t="s">
        <v>1673</v>
      </c>
      <c r="D191" s="161"/>
      <c r="E191" s="162"/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2034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188" t="s">
        <v>1674</v>
      </c>
      <c r="D192" s="161"/>
      <c r="E192" s="162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2034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>
      <c r="A193" s="158"/>
      <c r="B193" s="159"/>
      <c r="C193" s="188" t="s">
        <v>1675</v>
      </c>
      <c r="D193" s="161"/>
      <c r="E193" s="162"/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51"/>
      <c r="Z193" s="151"/>
      <c r="AA193" s="151"/>
      <c r="AB193" s="151"/>
      <c r="AC193" s="151"/>
      <c r="AD193" s="151"/>
      <c r="AE193" s="151"/>
      <c r="AF193" s="151"/>
      <c r="AG193" s="151" t="s">
        <v>2034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>
      <c r="A194" s="158"/>
      <c r="B194" s="159"/>
      <c r="C194" s="188" t="s">
        <v>1676</v>
      </c>
      <c r="D194" s="161"/>
      <c r="E194" s="162"/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51"/>
      <c r="Z194" s="151"/>
      <c r="AA194" s="151"/>
      <c r="AB194" s="151"/>
      <c r="AC194" s="151"/>
      <c r="AD194" s="151"/>
      <c r="AE194" s="151"/>
      <c r="AF194" s="151"/>
      <c r="AG194" s="151" t="s">
        <v>2034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>
      <c r="A195" s="158"/>
      <c r="B195" s="159"/>
      <c r="C195" s="188" t="s">
        <v>1910</v>
      </c>
      <c r="D195" s="161"/>
      <c r="E195" s="162">
        <v>7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2034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70">
        <v>54</v>
      </c>
      <c r="B196" s="171" t="s">
        <v>1422</v>
      </c>
      <c r="C196" s="187" t="s">
        <v>1423</v>
      </c>
      <c r="D196" s="172" t="s">
        <v>2196</v>
      </c>
      <c r="E196" s="173">
        <v>3</v>
      </c>
      <c r="F196" s="174"/>
      <c r="G196" s="175">
        <f>ROUND(E196*F196,2)</f>
        <v>0</v>
      </c>
      <c r="H196" s="174"/>
      <c r="I196" s="175">
        <f>ROUND(E196*H196,2)</f>
        <v>0</v>
      </c>
      <c r="J196" s="174"/>
      <c r="K196" s="175">
        <f>ROUND(E196*J196,2)</f>
        <v>0</v>
      </c>
      <c r="L196" s="175">
        <v>21</v>
      </c>
      <c r="M196" s="175">
        <f>G196*(1+L196/100)</f>
        <v>0</v>
      </c>
      <c r="N196" s="175">
        <v>0</v>
      </c>
      <c r="O196" s="175">
        <f>ROUND(E196*N196,2)</f>
        <v>0</v>
      </c>
      <c r="P196" s="175">
        <v>0</v>
      </c>
      <c r="Q196" s="175">
        <f>ROUND(E196*P196,2)</f>
        <v>0</v>
      </c>
      <c r="R196" s="175" t="s">
        <v>2100</v>
      </c>
      <c r="S196" s="175" t="s">
        <v>2019</v>
      </c>
      <c r="T196" s="176" t="s">
        <v>2020</v>
      </c>
      <c r="U196" s="160">
        <v>0.94599999999999995</v>
      </c>
      <c r="V196" s="160">
        <f>ROUND(E196*U196,2)</f>
        <v>2.84</v>
      </c>
      <c r="W196" s="160"/>
      <c r="X196" s="160" t="s">
        <v>2021</v>
      </c>
      <c r="Y196" s="151"/>
      <c r="Z196" s="151"/>
      <c r="AA196" s="151"/>
      <c r="AB196" s="151"/>
      <c r="AC196" s="151"/>
      <c r="AD196" s="151"/>
      <c r="AE196" s="151"/>
      <c r="AF196" s="151"/>
      <c r="AG196" s="151" t="s">
        <v>2022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>
      <c r="A197" s="158"/>
      <c r="B197" s="159"/>
      <c r="C197" s="248" t="s">
        <v>1414</v>
      </c>
      <c r="D197" s="249"/>
      <c r="E197" s="249"/>
      <c r="F197" s="249"/>
      <c r="G197" s="249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51"/>
      <c r="Z197" s="151"/>
      <c r="AA197" s="151"/>
      <c r="AB197" s="151"/>
      <c r="AC197" s="151"/>
      <c r="AD197" s="151"/>
      <c r="AE197" s="151"/>
      <c r="AF197" s="151"/>
      <c r="AG197" s="151" t="s">
        <v>2024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>
      <c r="A198" s="158"/>
      <c r="B198" s="159"/>
      <c r="C198" s="188" t="s">
        <v>1677</v>
      </c>
      <c r="D198" s="161"/>
      <c r="E198" s="162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51"/>
      <c r="Z198" s="151"/>
      <c r="AA198" s="151"/>
      <c r="AB198" s="151"/>
      <c r="AC198" s="151"/>
      <c r="AD198" s="151"/>
      <c r="AE198" s="151"/>
      <c r="AF198" s="151"/>
      <c r="AG198" s="151" t="s">
        <v>2034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58"/>
      <c r="B199" s="159"/>
      <c r="C199" s="188" t="s">
        <v>1864</v>
      </c>
      <c r="D199" s="161"/>
      <c r="E199" s="162">
        <v>3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51"/>
      <c r="Z199" s="151"/>
      <c r="AA199" s="151"/>
      <c r="AB199" s="151"/>
      <c r="AC199" s="151"/>
      <c r="AD199" s="151"/>
      <c r="AE199" s="151"/>
      <c r="AF199" s="151"/>
      <c r="AG199" s="151" t="s">
        <v>2034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>
      <c r="A200" s="170">
        <v>55</v>
      </c>
      <c r="B200" s="171" t="s">
        <v>1425</v>
      </c>
      <c r="C200" s="187" t="s">
        <v>1426</v>
      </c>
      <c r="D200" s="172" t="s">
        <v>2196</v>
      </c>
      <c r="E200" s="173">
        <v>3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0</v>
      </c>
      <c r="O200" s="175">
        <f>ROUND(E200*N200,2)</f>
        <v>0</v>
      </c>
      <c r="P200" s="175">
        <v>0</v>
      </c>
      <c r="Q200" s="175">
        <f>ROUND(E200*P200,2)</f>
        <v>0</v>
      </c>
      <c r="R200" s="175" t="s">
        <v>2100</v>
      </c>
      <c r="S200" s="175" t="s">
        <v>2019</v>
      </c>
      <c r="T200" s="176" t="s">
        <v>2020</v>
      </c>
      <c r="U200" s="160">
        <v>0.9</v>
      </c>
      <c r="V200" s="160">
        <f>ROUND(E200*U200,2)</f>
        <v>2.7</v>
      </c>
      <c r="W200" s="160"/>
      <c r="X200" s="160" t="s">
        <v>2021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2022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>
      <c r="A201" s="158"/>
      <c r="B201" s="159"/>
      <c r="C201" s="248" t="s">
        <v>1414</v>
      </c>
      <c r="D201" s="249"/>
      <c r="E201" s="249"/>
      <c r="F201" s="249"/>
      <c r="G201" s="249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51"/>
      <c r="Z201" s="151"/>
      <c r="AA201" s="151"/>
      <c r="AB201" s="151"/>
      <c r="AC201" s="151"/>
      <c r="AD201" s="151"/>
      <c r="AE201" s="151"/>
      <c r="AF201" s="151"/>
      <c r="AG201" s="151" t="s">
        <v>2024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ht="22.5" outlineLevel="1">
      <c r="A202" s="170">
        <v>56</v>
      </c>
      <c r="B202" s="171" t="s">
        <v>1427</v>
      </c>
      <c r="C202" s="187" t="s">
        <v>1428</v>
      </c>
      <c r="D202" s="172" t="s">
        <v>2196</v>
      </c>
      <c r="E202" s="173">
        <v>3</v>
      </c>
      <c r="F202" s="174"/>
      <c r="G202" s="175">
        <f>ROUND(E202*F202,2)</f>
        <v>0</v>
      </c>
      <c r="H202" s="174"/>
      <c r="I202" s="175">
        <f>ROUND(E202*H202,2)</f>
        <v>0</v>
      </c>
      <c r="J202" s="174"/>
      <c r="K202" s="175">
        <f>ROUND(E202*J202,2)</f>
        <v>0</v>
      </c>
      <c r="L202" s="175">
        <v>21</v>
      </c>
      <c r="M202" s="175">
        <f>G202*(1+L202/100)</f>
        <v>0</v>
      </c>
      <c r="N202" s="175">
        <v>0</v>
      </c>
      <c r="O202" s="175">
        <f>ROUND(E202*N202,2)</f>
        <v>0</v>
      </c>
      <c r="P202" s="175">
        <v>0</v>
      </c>
      <c r="Q202" s="175">
        <f>ROUND(E202*P202,2)</f>
        <v>0</v>
      </c>
      <c r="R202" s="175" t="s">
        <v>2100</v>
      </c>
      <c r="S202" s="175" t="s">
        <v>2019</v>
      </c>
      <c r="T202" s="176" t="s">
        <v>2020</v>
      </c>
      <c r="U202" s="160">
        <v>2.2519999999999998</v>
      </c>
      <c r="V202" s="160">
        <f>ROUND(E202*U202,2)</f>
        <v>6.76</v>
      </c>
      <c r="W202" s="160"/>
      <c r="X202" s="160" t="s">
        <v>2021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2022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>
      <c r="A203" s="158"/>
      <c r="B203" s="159"/>
      <c r="C203" s="248" t="s">
        <v>1414</v>
      </c>
      <c r="D203" s="249"/>
      <c r="E203" s="249"/>
      <c r="F203" s="249"/>
      <c r="G203" s="249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51"/>
      <c r="Z203" s="151"/>
      <c r="AA203" s="151"/>
      <c r="AB203" s="151"/>
      <c r="AC203" s="151"/>
      <c r="AD203" s="151"/>
      <c r="AE203" s="151"/>
      <c r="AF203" s="151"/>
      <c r="AG203" s="151" t="s">
        <v>2024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>
      <c r="A204" s="178">
        <v>57</v>
      </c>
      <c r="B204" s="179" t="s">
        <v>1429</v>
      </c>
      <c r="C204" s="189" t="s">
        <v>1430</v>
      </c>
      <c r="D204" s="180" t="s">
        <v>2196</v>
      </c>
      <c r="E204" s="181">
        <v>3</v>
      </c>
      <c r="F204" s="182"/>
      <c r="G204" s="183">
        <f>ROUND(E204*F204,2)</f>
        <v>0</v>
      </c>
      <c r="H204" s="182"/>
      <c r="I204" s="183">
        <f>ROUND(E204*H204,2)</f>
        <v>0</v>
      </c>
      <c r="J204" s="182"/>
      <c r="K204" s="183">
        <f>ROUND(E204*J204,2)</f>
        <v>0</v>
      </c>
      <c r="L204" s="183">
        <v>21</v>
      </c>
      <c r="M204" s="183">
        <f>G204*(1+L204/100)</f>
        <v>0</v>
      </c>
      <c r="N204" s="183">
        <v>7.0200000000000002E-3</v>
      </c>
      <c r="O204" s="183">
        <f>ROUND(E204*N204,2)</f>
        <v>0.02</v>
      </c>
      <c r="P204" s="183">
        <v>0</v>
      </c>
      <c r="Q204" s="183">
        <f>ROUND(E204*P204,2)</f>
        <v>0</v>
      </c>
      <c r="R204" s="183" t="s">
        <v>2100</v>
      </c>
      <c r="S204" s="183" t="s">
        <v>2019</v>
      </c>
      <c r="T204" s="184" t="s">
        <v>2020</v>
      </c>
      <c r="U204" s="160">
        <v>1.3140000000000001</v>
      </c>
      <c r="V204" s="160">
        <f>ROUND(E204*U204,2)</f>
        <v>3.94</v>
      </c>
      <c r="W204" s="160"/>
      <c r="X204" s="160" t="s">
        <v>2021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2022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78">
        <v>58</v>
      </c>
      <c r="B205" s="179" t="s">
        <v>1116</v>
      </c>
      <c r="C205" s="189" t="s">
        <v>1117</v>
      </c>
      <c r="D205" s="180" t="s">
        <v>2099</v>
      </c>
      <c r="E205" s="181">
        <v>79</v>
      </c>
      <c r="F205" s="182"/>
      <c r="G205" s="183">
        <f>ROUND(E205*F205,2)</f>
        <v>0</v>
      </c>
      <c r="H205" s="182"/>
      <c r="I205" s="183">
        <f>ROUND(E205*H205,2)</f>
        <v>0</v>
      </c>
      <c r="J205" s="182"/>
      <c r="K205" s="183">
        <f>ROUND(E205*J205,2)</f>
        <v>0</v>
      </c>
      <c r="L205" s="183">
        <v>21</v>
      </c>
      <c r="M205" s="183">
        <f>G205*(1+L205/100)</f>
        <v>0</v>
      </c>
      <c r="N205" s="183">
        <v>0</v>
      </c>
      <c r="O205" s="183">
        <f>ROUND(E205*N205,2)</f>
        <v>0</v>
      </c>
      <c r="P205" s="183">
        <v>0</v>
      </c>
      <c r="Q205" s="183">
        <f>ROUND(E205*P205,2)</f>
        <v>0</v>
      </c>
      <c r="R205" s="183" t="s">
        <v>2100</v>
      </c>
      <c r="S205" s="183" t="s">
        <v>2019</v>
      </c>
      <c r="T205" s="184" t="s">
        <v>2020</v>
      </c>
      <c r="U205" s="160">
        <v>2.5999999999999999E-2</v>
      </c>
      <c r="V205" s="160">
        <f>ROUND(E205*U205,2)</f>
        <v>2.0499999999999998</v>
      </c>
      <c r="W205" s="160"/>
      <c r="X205" s="160" t="s">
        <v>2021</v>
      </c>
      <c r="Y205" s="151"/>
      <c r="Z205" s="151"/>
      <c r="AA205" s="151"/>
      <c r="AB205" s="151"/>
      <c r="AC205" s="151"/>
      <c r="AD205" s="151"/>
      <c r="AE205" s="151"/>
      <c r="AF205" s="151"/>
      <c r="AG205" s="151" t="s">
        <v>2022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ht="22.5" outlineLevel="1">
      <c r="A206" s="170">
        <v>59</v>
      </c>
      <c r="B206" s="171" t="s">
        <v>1431</v>
      </c>
      <c r="C206" s="187" t="s">
        <v>1432</v>
      </c>
      <c r="D206" s="172" t="s">
        <v>2196</v>
      </c>
      <c r="E206" s="173">
        <v>17.269400000000001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4.2000000000000003E-2</v>
      </c>
      <c r="O206" s="175">
        <f>ROUND(E206*N206,2)</f>
        <v>0.73</v>
      </c>
      <c r="P206" s="175">
        <v>0</v>
      </c>
      <c r="Q206" s="175">
        <f>ROUND(E206*P206,2)</f>
        <v>0</v>
      </c>
      <c r="R206" s="175" t="s">
        <v>2094</v>
      </c>
      <c r="S206" s="175" t="s">
        <v>2019</v>
      </c>
      <c r="T206" s="176" t="s">
        <v>2020</v>
      </c>
      <c r="U206" s="160">
        <v>0</v>
      </c>
      <c r="V206" s="160">
        <f>ROUND(E206*U206,2)</f>
        <v>0</v>
      </c>
      <c r="W206" s="160"/>
      <c r="X206" s="160" t="s">
        <v>2095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2096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188" t="s">
        <v>1678</v>
      </c>
      <c r="D207" s="161"/>
      <c r="E207" s="162"/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2034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>
      <c r="A208" s="158"/>
      <c r="B208" s="159"/>
      <c r="C208" s="188" t="s">
        <v>1679</v>
      </c>
      <c r="D208" s="161"/>
      <c r="E208" s="162">
        <v>17.269400000000001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2034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78">
        <v>60</v>
      </c>
      <c r="B209" s="179" t="s">
        <v>1435</v>
      </c>
      <c r="C209" s="189" t="s">
        <v>1436</v>
      </c>
      <c r="D209" s="180" t="s">
        <v>2196</v>
      </c>
      <c r="E209" s="181">
        <v>1</v>
      </c>
      <c r="F209" s="182"/>
      <c r="G209" s="183">
        <f>ROUND(E209*F209,2)</f>
        <v>0</v>
      </c>
      <c r="H209" s="182"/>
      <c r="I209" s="183">
        <f>ROUND(E209*H209,2)</f>
        <v>0</v>
      </c>
      <c r="J209" s="182"/>
      <c r="K209" s="183">
        <f>ROUND(E209*J209,2)</f>
        <v>0</v>
      </c>
      <c r="L209" s="183">
        <v>21</v>
      </c>
      <c r="M209" s="183">
        <f>G209*(1+L209/100)</f>
        <v>0</v>
      </c>
      <c r="N209" s="183">
        <v>6.6E-4</v>
      </c>
      <c r="O209" s="183">
        <f>ROUND(E209*N209,2)</f>
        <v>0</v>
      </c>
      <c r="P209" s="183">
        <v>0</v>
      </c>
      <c r="Q209" s="183">
        <f>ROUND(E209*P209,2)</f>
        <v>0</v>
      </c>
      <c r="R209" s="183" t="s">
        <v>2094</v>
      </c>
      <c r="S209" s="183" t="s">
        <v>2019</v>
      </c>
      <c r="T209" s="184" t="s">
        <v>2020</v>
      </c>
      <c r="U209" s="160">
        <v>0</v>
      </c>
      <c r="V209" s="160">
        <f>ROUND(E209*U209,2)</f>
        <v>0</v>
      </c>
      <c r="W209" s="160"/>
      <c r="X209" s="160" t="s">
        <v>2095</v>
      </c>
      <c r="Y209" s="151"/>
      <c r="Z209" s="151"/>
      <c r="AA209" s="151"/>
      <c r="AB209" s="151"/>
      <c r="AC209" s="151"/>
      <c r="AD209" s="151"/>
      <c r="AE209" s="151"/>
      <c r="AF209" s="151"/>
      <c r="AG209" s="151" t="s">
        <v>2096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>
      <c r="A210" s="178">
        <v>61</v>
      </c>
      <c r="B210" s="179" t="s">
        <v>1437</v>
      </c>
      <c r="C210" s="189" t="s">
        <v>1438</v>
      </c>
      <c r="D210" s="180" t="s">
        <v>2196</v>
      </c>
      <c r="E210" s="181">
        <v>1</v>
      </c>
      <c r="F210" s="182"/>
      <c r="G210" s="183">
        <f>ROUND(E210*F210,2)</f>
        <v>0</v>
      </c>
      <c r="H210" s="182"/>
      <c r="I210" s="183">
        <f>ROUND(E210*H210,2)</f>
        <v>0</v>
      </c>
      <c r="J210" s="182"/>
      <c r="K210" s="183">
        <f>ROUND(E210*J210,2)</f>
        <v>0</v>
      </c>
      <c r="L210" s="183">
        <v>21</v>
      </c>
      <c r="M210" s="183">
        <f>G210*(1+L210/100)</f>
        <v>0</v>
      </c>
      <c r="N210" s="183">
        <v>2.5000000000000001E-4</v>
      </c>
      <c r="O210" s="183">
        <f>ROUND(E210*N210,2)</f>
        <v>0</v>
      </c>
      <c r="P210" s="183">
        <v>0</v>
      </c>
      <c r="Q210" s="183">
        <f>ROUND(E210*P210,2)</f>
        <v>0</v>
      </c>
      <c r="R210" s="183" t="s">
        <v>2094</v>
      </c>
      <c r="S210" s="183" t="s">
        <v>2019</v>
      </c>
      <c r="T210" s="184" t="s">
        <v>2020</v>
      </c>
      <c r="U210" s="160">
        <v>0</v>
      </c>
      <c r="V210" s="160">
        <f>ROUND(E210*U210,2)</f>
        <v>0</v>
      </c>
      <c r="W210" s="160"/>
      <c r="X210" s="160" t="s">
        <v>2095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2096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>
      <c r="A211" s="178">
        <v>62</v>
      </c>
      <c r="B211" s="179" t="s">
        <v>1439</v>
      </c>
      <c r="C211" s="189" t="s">
        <v>1440</v>
      </c>
      <c r="D211" s="180" t="s">
        <v>2196</v>
      </c>
      <c r="E211" s="181">
        <v>1</v>
      </c>
      <c r="F211" s="182"/>
      <c r="G211" s="183">
        <f>ROUND(E211*F211,2)</f>
        <v>0</v>
      </c>
      <c r="H211" s="182"/>
      <c r="I211" s="183">
        <f>ROUND(E211*H211,2)</f>
        <v>0</v>
      </c>
      <c r="J211" s="182"/>
      <c r="K211" s="183">
        <f>ROUND(E211*J211,2)</f>
        <v>0</v>
      </c>
      <c r="L211" s="183">
        <v>21</v>
      </c>
      <c r="M211" s="183">
        <f>G211*(1+L211/100)</f>
        <v>0</v>
      </c>
      <c r="N211" s="183">
        <v>6.0000000000000001E-3</v>
      </c>
      <c r="O211" s="183">
        <f>ROUND(E211*N211,2)</f>
        <v>0.01</v>
      </c>
      <c r="P211" s="183">
        <v>0</v>
      </c>
      <c r="Q211" s="183">
        <f>ROUND(E211*P211,2)</f>
        <v>0</v>
      </c>
      <c r="R211" s="183" t="s">
        <v>2094</v>
      </c>
      <c r="S211" s="183" t="s">
        <v>2019</v>
      </c>
      <c r="T211" s="184" t="s">
        <v>2020</v>
      </c>
      <c r="U211" s="160">
        <v>0</v>
      </c>
      <c r="V211" s="160">
        <f>ROUND(E211*U211,2)</f>
        <v>0</v>
      </c>
      <c r="W211" s="160"/>
      <c r="X211" s="160" t="s">
        <v>2095</v>
      </c>
      <c r="Y211" s="151"/>
      <c r="Z211" s="151"/>
      <c r="AA211" s="151"/>
      <c r="AB211" s="151"/>
      <c r="AC211" s="151"/>
      <c r="AD211" s="151"/>
      <c r="AE211" s="151"/>
      <c r="AF211" s="151"/>
      <c r="AG211" s="151" t="s">
        <v>2096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>
      <c r="A212" s="170">
        <v>63</v>
      </c>
      <c r="B212" s="171" t="s">
        <v>1441</v>
      </c>
      <c r="C212" s="187" t="s">
        <v>1442</v>
      </c>
      <c r="D212" s="172" t="s">
        <v>2196</v>
      </c>
      <c r="E212" s="173">
        <v>6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5">
        <v>1.1199999999999999E-3</v>
      </c>
      <c r="O212" s="175">
        <f>ROUND(E212*N212,2)</f>
        <v>0.01</v>
      </c>
      <c r="P212" s="175">
        <v>0</v>
      </c>
      <c r="Q212" s="175">
        <f>ROUND(E212*P212,2)</f>
        <v>0</v>
      </c>
      <c r="R212" s="175" t="s">
        <v>2094</v>
      </c>
      <c r="S212" s="175" t="s">
        <v>1240</v>
      </c>
      <c r="T212" s="176" t="s">
        <v>2020</v>
      </c>
      <c r="U212" s="160">
        <v>0</v>
      </c>
      <c r="V212" s="160">
        <f>ROUND(E212*U212,2)</f>
        <v>0</v>
      </c>
      <c r="W212" s="160"/>
      <c r="X212" s="160" t="s">
        <v>2095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2096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58"/>
      <c r="B213" s="159"/>
      <c r="C213" s="188" t="s">
        <v>1680</v>
      </c>
      <c r="D213" s="161"/>
      <c r="E213" s="162"/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2034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>
      <c r="A214" s="158"/>
      <c r="B214" s="159"/>
      <c r="C214" s="188" t="s">
        <v>1908</v>
      </c>
      <c r="D214" s="161"/>
      <c r="E214" s="162">
        <v>6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2034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ht="22.5" outlineLevel="1">
      <c r="A215" s="178">
        <v>64</v>
      </c>
      <c r="B215" s="179" t="s">
        <v>1444</v>
      </c>
      <c r="C215" s="189" t="s">
        <v>1445</v>
      </c>
      <c r="D215" s="180" t="s">
        <v>2196</v>
      </c>
      <c r="E215" s="181">
        <v>2</v>
      </c>
      <c r="F215" s="182"/>
      <c r="G215" s="183">
        <f t="shared" ref="G215:G224" si="0">ROUND(E215*F215,2)</f>
        <v>0</v>
      </c>
      <c r="H215" s="182"/>
      <c r="I215" s="183">
        <f t="shared" ref="I215:I224" si="1">ROUND(E215*H215,2)</f>
        <v>0</v>
      </c>
      <c r="J215" s="182"/>
      <c r="K215" s="183">
        <f t="shared" ref="K215:K224" si="2">ROUND(E215*J215,2)</f>
        <v>0</v>
      </c>
      <c r="L215" s="183">
        <v>21</v>
      </c>
      <c r="M215" s="183">
        <f t="shared" ref="M215:M224" si="3">G215*(1+L215/100)</f>
        <v>0</v>
      </c>
      <c r="N215" s="183">
        <v>0.10199999999999999</v>
      </c>
      <c r="O215" s="183">
        <f t="shared" ref="O215:O224" si="4">ROUND(E215*N215,2)</f>
        <v>0.2</v>
      </c>
      <c r="P215" s="183">
        <v>0</v>
      </c>
      <c r="Q215" s="183">
        <f t="shared" ref="Q215:Q224" si="5">ROUND(E215*P215,2)</f>
        <v>0</v>
      </c>
      <c r="R215" s="183" t="s">
        <v>2094</v>
      </c>
      <c r="S215" s="183" t="s">
        <v>2019</v>
      </c>
      <c r="T215" s="184" t="s">
        <v>2020</v>
      </c>
      <c r="U215" s="160">
        <v>0</v>
      </c>
      <c r="V215" s="160">
        <f t="shared" ref="V215:V224" si="6">ROUND(E215*U215,2)</f>
        <v>0</v>
      </c>
      <c r="W215" s="160"/>
      <c r="X215" s="160" t="s">
        <v>2095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2096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ht="22.5" outlineLevel="1">
      <c r="A216" s="178">
        <v>65</v>
      </c>
      <c r="B216" s="179" t="s">
        <v>1446</v>
      </c>
      <c r="C216" s="189" t="s">
        <v>1447</v>
      </c>
      <c r="D216" s="180" t="s">
        <v>2196</v>
      </c>
      <c r="E216" s="181">
        <v>1</v>
      </c>
      <c r="F216" s="182"/>
      <c r="G216" s="183">
        <f t="shared" si="0"/>
        <v>0</v>
      </c>
      <c r="H216" s="182"/>
      <c r="I216" s="183">
        <f t="shared" si="1"/>
        <v>0</v>
      </c>
      <c r="J216" s="182"/>
      <c r="K216" s="183">
        <f t="shared" si="2"/>
        <v>0</v>
      </c>
      <c r="L216" s="183">
        <v>21</v>
      </c>
      <c r="M216" s="183">
        <f t="shared" si="3"/>
        <v>0</v>
      </c>
      <c r="N216" s="183">
        <v>0.10100000000000001</v>
      </c>
      <c r="O216" s="183">
        <f t="shared" si="4"/>
        <v>0.1</v>
      </c>
      <c r="P216" s="183">
        <v>0</v>
      </c>
      <c r="Q216" s="183">
        <f t="shared" si="5"/>
        <v>0</v>
      </c>
      <c r="R216" s="183" t="s">
        <v>2094</v>
      </c>
      <c r="S216" s="183" t="s">
        <v>2019</v>
      </c>
      <c r="T216" s="184" t="s">
        <v>2020</v>
      </c>
      <c r="U216" s="160">
        <v>0</v>
      </c>
      <c r="V216" s="160">
        <f t="shared" si="6"/>
        <v>0</v>
      </c>
      <c r="W216" s="160"/>
      <c r="X216" s="160" t="s">
        <v>2095</v>
      </c>
      <c r="Y216" s="151"/>
      <c r="Z216" s="151"/>
      <c r="AA216" s="151"/>
      <c r="AB216" s="151"/>
      <c r="AC216" s="151"/>
      <c r="AD216" s="151"/>
      <c r="AE216" s="151"/>
      <c r="AF216" s="151"/>
      <c r="AG216" s="151" t="s">
        <v>2096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78">
        <v>66</v>
      </c>
      <c r="B217" s="179" t="s">
        <v>1450</v>
      </c>
      <c r="C217" s="189" t="s">
        <v>1451</v>
      </c>
      <c r="D217" s="180" t="s">
        <v>2196</v>
      </c>
      <c r="E217" s="181">
        <v>1</v>
      </c>
      <c r="F217" s="182"/>
      <c r="G217" s="183">
        <f t="shared" si="0"/>
        <v>0</v>
      </c>
      <c r="H217" s="182"/>
      <c r="I217" s="183">
        <f t="shared" si="1"/>
        <v>0</v>
      </c>
      <c r="J217" s="182"/>
      <c r="K217" s="183">
        <f t="shared" si="2"/>
        <v>0</v>
      </c>
      <c r="L217" s="183">
        <v>21</v>
      </c>
      <c r="M217" s="183">
        <f t="shared" si="3"/>
        <v>0</v>
      </c>
      <c r="N217" s="183">
        <v>3.9E-2</v>
      </c>
      <c r="O217" s="183">
        <f t="shared" si="4"/>
        <v>0.04</v>
      </c>
      <c r="P217" s="183">
        <v>0</v>
      </c>
      <c r="Q217" s="183">
        <f t="shared" si="5"/>
        <v>0</v>
      </c>
      <c r="R217" s="183" t="s">
        <v>2094</v>
      </c>
      <c r="S217" s="183" t="s">
        <v>2019</v>
      </c>
      <c r="T217" s="184" t="s">
        <v>2020</v>
      </c>
      <c r="U217" s="160">
        <v>0</v>
      </c>
      <c r="V217" s="160">
        <f t="shared" si="6"/>
        <v>0</v>
      </c>
      <c r="W217" s="160"/>
      <c r="X217" s="160" t="s">
        <v>2095</v>
      </c>
      <c r="Y217" s="151"/>
      <c r="Z217" s="151"/>
      <c r="AA217" s="151"/>
      <c r="AB217" s="151"/>
      <c r="AC217" s="151"/>
      <c r="AD217" s="151"/>
      <c r="AE217" s="151"/>
      <c r="AF217" s="151"/>
      <c r="AG217" s="151" t="s">
        <v>2096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78">
        <v>67</v>
      </c>
      <c r="B218" s="179" t="s">
        <v>1452</v>
      </c>
      <c r="C218" s="189" t="s">
        <v>1453</v>
      </c>
      <c r="D218" s="180" t="s">
        <v>2196</v>
      </c>
      <c r="E218" s="181">
        <v>2</v>
      </c>
      <c r="F218" s="182"/>
      <c r="G218" s="183">
        <f t="shared" si="0"/>
        <v>0</v>
      </c>
      <c r="H218" s="182"/>
      <c r="I218" s="183">
        <f t="shared" si="1"/>
        <v>0</v>
      </c>
      <c r="J218" s="182"/>
      <c r="K218" s="183">
        <f t="shared" si="2"/>
        <v>0</v>
      </c>
      <c r="L218" s="183">
        <v>21</v>
      </c>
      <c r="M218" s="183">
        <f t="shared" si="3"/>
        <v>0</v>
      </c>
      <c r="N218" s="183">
        <v>5.0999999999999997E-2</v>
      </c>
      <c r="O218" s="183">
        <f t="shared" si="4"/>
        <v>0.1</v>
      </c>
      <c r="P218" s="183">
        <v>0</v>
      </c>
      <c r="Q218" s="183">
        <f t="shared" si="5"/>
        <v>0</v>
      </c>
      <c r="R218" s="183" t="s">
        <v>2094</v>
      </c>
      <c r="S218" s="183" t="s">
        <v>2019</v>
      </c>
      <c r="T218" s="184" t="s">
        <v>2020</v>
      </c>
      <c r="U218" s="160">
        <v>0</v>
      </c>
      <c r="V218" s="160">
        <f t="shared" si="6"/>
        <v>0</v>
      </c>
      <c r="W218" s="160"/>
      <c r="X218" s="160" t="s">
        <v>2095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2096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ht="22.5" outlineLevel="1">
      <c r="A219" s="178">
        <v>68</v>
      </c>
      <c r="B219" s="179" t="s">
        <v>1458</v>
      </c>
      <c r="C219" s="189" t="s">
        <v>1459</v>
      </c>
      <c r="D219" s="180" t="s">
        <v>2196</v>
      </c>
      <c r="E219" s="181">
        <v>3</v>
      </c>
      <c r="F219" s="182"/>
      <c r="G219" s="183">
        <f t="shared" si="0"/>
        <v>0</v>
      </c>
      <c r="H219" s="182"/>
      <c r="I219" s="183">
        <f t="shared" si="1"/>
        <v>0</v>
      </c>
      <c r="J219" s="182"/>
      <c r="K219" s="183">
        <f t="shared" si="2"/>
        <v>0</v>
      </c>
      <c r="L219" s="183">
        <v>21</v>
      </c>
      <c r="M219" s="183">
        <f t="shared" si="3"/>
        <v>0</v>
      </c>
      <c r="N219" s="183">
        <v>0.58499999999999996</v>
      </c>
      <c r="O219" s="183">
        <f t="shared" si="4"/>
        <v>1.76</v>
      </c>
      <c r="P219" s="183">
        <v>0</v>
      </c>
      <c r="Q219" s="183">
        <f t="shared" si="5"/>
        <v>0</v>
      </c>
      <c r="R219" s="183" t="s">
        <v>2094</v>
      </c>
      <c r="S219" s="183" t="s">
        <v>2019</v>
      </c>
      <c r="T219" s="184" t="s">
        <v>2020</v>
      </c>
      <c r="U219" s="160">
        <v>0</v>
      </c>
      <c r="V219" s="160">
        <f t="shared" si="6"/>
        <v>0</v>
      </c>
      <c r="W219" s="160"/>
      <c r="X219" s="160" t="s">
        <v>2095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2096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ht="22.5" outlineLevel="1">
      <c r="A220" s="178">
        <v>69</v>
      </c>
      <c r="B220" s="179" t="s">
        <v>1460</v>
      </c>
      <c r="C220" s="189" t="s">
        <v>1461</v>
      </c>
      <c r="D220" s="180" t="s">
        <v>2196</v>
      </c>
      <c r="E220" s="181">
        <v>2</v>
      </c>
      <c r="F220" s="182"/>
      <c r="G220" s="183">
        <f t="shared" si="0"/>
        <v>0</v>
      </c>
      <c r="H220" s="182"/>
      <c r="I220" s="183">
        <f t="shared" si="1"/>
        <v>0</v>
      </c>
      <c r="J220" s="182"/>
      <c r="K220" s="183">
        <f t="shared" si="2"/>
        <v>0</v>
      </c>
      <c r="L220" s="183">
        <v>21</v>
      </c>
      <c r="M220" s="183">
        <f t="shared" si="3"/>
        <v>0</v>
      </c>
      <c r="N220" s="183">
        <v>0.25</v>
      </c>
      <c r="O220" s="183">
        <f t="shared" si="4"/>
        <v>0.5</v>
      </c>
      <c r="P220" s="183">
        <v>0</v>
      </c>
      <c r="Q220" s="183">
        <f t="shared" si="5"/>
        <v>0</v>
      </c>
      <c r="R220" s="183" t="s">
        <v>2094</v>
      </c>
      <c r="S220" s="183" t="s">
        <v>2019</v>
      </c>
      <c r="T220" s="184" t="s">
        <v>2020</v>
      </c>
      <c r="U220" s="160">
        <v>0</v>
      </c>
      <c r="V220" s="160">
        <f t="shared" si="6"/>
        <v>0</v>
      </c>
      <c r="W220" s="160"/>
      <c r="X220" s="160" t="s">
        <v>2095</v>
      </c>
      <c r="Y220" s="151"/>
      <c r="Z220" s="151"/>
      <c r="AA220" s="151"/>
      <c r="AB220" s="151"/>
      <c r="AC220" s="151"/>
      <c r="AD220" s="151"/>
      <c r="AE220" s="151"/>
      <c r="AF220" s="151"/>
      <c r="AG220" s="151" t="s">
        <v>2096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ht="22.5" outlineLevel="1">
      <c r="A221" s="178">
        <v>70</v>
      </c>
      <c r="B221" s="179" t="s">
        <v>1462</v>
      </c>
      <c r="C221" s="189" t="s">
        <v>1463</v>
      </c>
      <c r="D221" s="180" t="s">
        <v>2196</v>
      </c>
      <c r="E221" s="181">
        <v>2</v>
      </c>
      <c r="F221" s="182"/>
      <c r="G221" s="183">
        <f t="shared" si="0"/>
        <v>0</v>
      </c>
      <c r="H221" s="182"/>
      <c r="I221" s="183">
        <f t="shared" si="1"/>
        <v>0</v>
      </c>
      <c r="J221" s="182"/>
      <c r="K221" s="183">
        <f t="shared" si="2"/>
        <v>0</v>
      </c>
      <c r="L221" s="183">
        <v>21</v>
      </c>
      <c r="M221" s="183">
        <f t="shared" si="3"/>
        <v>0</v>
      </c>
      <c r="N221" s="183">
        <v>0.5</v>
      </c>
      <c r="O221" s="183">
        <f t="shared" si="4"/>
        <v>1</v>
      </c>
      <c r="P221" s="183">
        <v>0</v>
      </c>
      <c r="Q221" s="183">
        <f t="shared" si="5"/>
        <v>0</v>
      </c>
      <c r="R221" s="183" t="s">
        <v>2094</v>
      </c>
      <c r="S221" s="183" t="s">
        <v>2019</v>
      </c>
      <c r="T221" s="184" t="s">
        <v>2020</v>
      </c>
      <c r="U221" s="160">
        <v>0</v>
      </c>
      <c r="V221" s="160">
        <f t="shared" si="6"/>
        <v>0</v>
      </c>
      <c r="W221" s="160"/>
      <c r="X221" s="160" t="s">
        <v>2095</v>
      </c>
      <c r="Y221" s="151"/>
      <c r="Z221" s="151"/>
      <c r="AA221" s="151"/>
      <c r="AB221" s="151"/>
      <c r="AC221" s="151"/>
      <c r="AD221" s="151"/>
      <c r="AE221" s="151"/>
      <c r="AF221" s="151"/>
      <c r="AG221" s="151" t="s">
        <v>2096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ht="22.5" outlineLevel="1">
      <c r="A222" s="178">
        <v>71</v>
      </c>
      <c r="B222" s="179" t="s">
        <v>1464</v>
      </c>
      <c r="C222" s="189" t="s">
        <v>1465</v>
      </c>
      <c r="D222" s="180" t="s">
        <v>2196</v>
      </c>
      <c r="E222" s="181">
        <v>3</v>
      </c>
      <c r="F222" s="182"/>
      <c r="G222" s="183">
        <f t="shared" si="0"/>
        <v>0</v>
      </c>
      <c r="H222" s="182"/>
      <c r="I222" s="183">
        <f t="shared" si="1"/>
        <v>0</v>
      </c>
      <c r="J222" s="182"/>
      <c r="K222" s="183">
        <f t="shared" si="2"/>
        <v>0</v>
      </c>
      <c r="L222" s="183">
        <v>21</v>
      </c>
      <c r="M222" s="183">
        <f t="shared" si="3"/>
        <v>0</v>
      </c>
      <c r="N222" s="183">
        <v>1</v>
      </c>
      <c r="O222" s="183">
        <f t="shared" si="4"/>
        <v>3</v>
      </c>
      <c r="P222" s="183">
        <v>0</v>
      </c>
      <c r="Q222" s="183">
        <f t="shared" si="5"/>
        <v>0</v>
      </c>
      <c r="R222" s="183" t="s">
        <v>2094</v>
      </c>
      <c r="S222" s="183" t="s">
        <v>2019</v>
      </c>
      <c r="T222" s="184" t="s">
        <v>2020</v>
      </c>
      <c r="U222" s="160">
        <v>0</v>
      </c>
      <c r="V222" s="160">
        <f t="shared" si="6"/>
        <v>0</v>
      </c>
      <c r="W222" s="160"/>
      <c r="X222" s="160" t="s">
        <v>2095</v>
      </c>
      <c r="Y222" s="151"/>
      <c r="Z222" s="151"/>
      <c r="AA222" s="151"/>
      <c r="AB222" s="151"/>
      <c r="AC222" s="151"/>
      <c r="AD222" s="151"/>
      <c r="AE222" s="151"/>
      <c r="AF222" s="151"/>
      <c r="AG222" s="151" t="s">
        <v>2096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ht="22.5" outlineLevel="1">
      <c r="A223" s="178">
        <v>72</v>
      </c>
      <c r="B223" s="179" t="s">
        <v>1466</v>
      </c>
      <c r="C223" s="189" t="s">
        <v>1467</v>
      </c>
      <c r="D223" s="180" t="s">
        <v>2196</v>
      </c>
      <c r="E223" s="181">
        <v>3</v>
      </c>
      <c r="F223" s="182"/>
      <c r="G223" s="183">
        <f t="shared" si="0"/>
        <v>0</v>
      </c>
      <c r="H223" s="182"/>
      <c r="I223" s="183">
        <f t="shared" si="1"/>
        <v>0</v>
      </c>
      <c r="J223" s="182"/>
      <c r="K223" s="183">
        <f t="shared" si="2"/>
        <v>0</v>
      </c>
      <c r="L223" s="183">
        <v>21</v>
      </c>
      <c r="M223" s="183">
        <f t="shared" si="3"/>
        <v>0</v>
      </c>
      <c r="N223" s="183">
        <v>1.6</v>
      </c>
      <c r="O223" s="183">
        <f t="shared" si="4"/>
        <v>4.8</v>
      </c>
      <c r="P223" s="183">
        <v>0</v>
      </c>
      <c r="Q223" s="183">
        <f t="shared" si="5"/>
        <v>0</v>
      </c>
      <c r="R223" s="183" t="s">
        <v>2094</v>
      </c>
      <c r="S223" s="183" t="s">
        <v>2019</v>
      </c>
      <c r="T223" s="184" t="s">
        <v>2020</v>
      </c>
      <c r="U223" s="160">
        <v>0</v>
      </c>
      <c r="V223" s="160">
        <f t="shared" si="6"/>
        <v>0</v>
      </c>
      <c r="W223" s="160"/>
      <c r="X223" s="160" t="s">
        <v>2095</v>
      </c>
      <c r="Y223" s="151"/>
      <c r="Z223" s="151"/>
      <c r="AA223" s="151"/>
      <c r="AB223" s="151"/>
      <c r="AC223" s="151"/>
      <c r="AD223" s="151"/>
      <c r="AE223" s="151"/>
      <c r="AF223" s="151"/>
      <c r="AG223" s="151" t="s">
        <v>2096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ht="22.5" outlineLevel="1">
      <c r="A224" s="170">
        <v>73</v>
      </c>
      <c r="B224" s="171" t="s">
        <v>1468</v>
      </c>
      <c r="C224" s="187" t="s">
        <v>1469</v>
      </c>
      <c r="D224" s="172" t="s">
        <v>2196</v>
      </c>
      <c r="E224" s="173">
        <v>10</v>
      </c>
      <c r="F224" s="174"/>
      <c r="G224" s="175">
        <f t="shared" si="0"/>
        <v>0</v>
      </c>
      <c r="H224" s="174"/>
      <c r="I224" s="175">
        <f t="shared" si="1"/>
        <v>0</v>
      </c>
      <c r="J224" s="174"/>
      <c r="K224" s="175">
        <f t="shared" si="2"/>
        <v>0</v>
      </c>
      <c r="L224" s="175">
        <v>21</v>
      </c>
      <c r="M224" s="175">
        <f t="shared" si="3"/>
        <v>0</v>
      </c>
      <c r="N224" s="175">
        <v>2E-3</v>
      </c>
      <c r="O224" s="175">
        <f t="shared" si="4"/>
        <v>0.02</v>
      </c>
      <c r="P224" s="175">
        <v>0</v>
      </c>
      <c r="Q224" s="175">
        <f t="shared" si="5"/>
        <v>0</v>
      </c>
      <c r="R224" s="175" t="s">
        <v>2094</v>
      </c>
      <c r="S224" s="175" t="s">
        <v>2019</v>
      </c>
      <c r="T224" s="176" t="s">
        <v>2020</v>
      </c>
      <c r="U224" s="160">
        <v>0</v>
      </c>
      <c r="V224" s="160">
        <f t="shared" si="6"/>
        <v>0</v>
      </c>
      <c r="W224" s="160"/>
      <c r="X224" s="160" t="s">
        <v>2095</v>
      </c>
      <c r="Y224" s="151"/>
      <c r="Z224" s="151"/>
      <c r="AA224" s="151"/>
      <c r="AB224" s="151"/>
      <c r="AC224" s="151"/>
      <c r="AD224" s="151"/>
      <c r="AE224" s="151"/>
      <c r="AF224" s="151"/>
      <c r="AG224" s="151" t="s">
        <v>2096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>
      <c r="A225" s="158"/>
      <c r="B225" s="159"/>
      <c r="C225" s="188" t="s">
        <v>1681</v>
      </c>
      <c r="D225" s="161"/>
      <c r="E225" s="162"/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2034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58"/>
      <c r="B226" s="159"/>
      <c r="C226" s="188" t="s">
        <v>1675</v>
      </c>
      <c r="D226" s="161"/>
      <c r="E226" s="162"/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2034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58"/>
      <c r="B227" s="159"/>
      <c r="C227" s="188" t="s">
        <v>1676</v>
      </c>
      <c r="D227" s="161"/>
      <c r="E227" s="162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2034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>
      <c r="A228" s="158"/>
      <c r="B228" s="159"/>
      <c r="C228" s="188" t="s">
        <v>1677</v>
      </c>
      <c r="D228" s="161"/>
      <c r="E228" s="162"/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51"/>
      <c r="Z228" s="151"/>
      <c r="AA228" s="151"/>
      <c r="AB228" s="151"/>
      <c r="AC228" s="151"/>
      <c r="AD228" s="151"/>
      <c r="AE228" s="151"/>
      <c r="AF228" s="151"/>
      <c r="AG228" s="151" t="s">
        <v>2034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>
      <c r="A229" s="158"/>
      <c r="B229" s="159"/>
      <c r="C229" s="188" t="s">
        <v>1885</v>
      </c>
      <c r="D229" s="161"/>
      <c r="E229" s="162">
        <v>10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51"/>
      <c r="Z229" s="151"/>
      <c r="AA229" s="151"/>
      <c r="AB229" s="151"/>
      <c r="AC229" s="151"/>
      <c r="AD229" s="151"/>
      <c r="AE229" s="151"/>
      <c r="AF229" s="151"/>
      <c r="AG229" s="151" t="s">
        <v>2034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>
      <c r="A230" s="164" t="s">
        <v>2013</v>
      </c>
      <c r="B230" s="165" t="s">
        <v>1932</v>
      </c>
      <c r="C230" s="186" t="s">
        <v>1933</v>
      </c>
      <c r="D230" s="166"/>
      <c r="E230" s="167"/>
      <c r="F230" s="168"/>
      <c r="G230" s="168">
        <f>SUMIF(AG231:AG244,"&lt;&gt;NOR",G231:G244)</f>
        <v>0</v>
      </c>
      <c r="H230" s="168"/>
      <c r="I230" s="168">
        <f>SUM(I231:I244)</f>
        <v>0</v>
      </c>
      <c r="J230" s="168"/>
      <c r="K230" s="168">
        <f>SUM(K231:K244)</f>
        <v>0</v>
      </c>
      <c r="L230" s="168"/>
      <c r="M230" s="168">
        <f>SUM(M231:M244)</f>
        <v>0</v>
      </c>
      <c r="N230" s="168"/>
      <c r="O230" s="168">
        <f>SUM(O231:O244)</f>
        <v>0.34</v>
      </c>
      <c r="P230" s="168"/>
      <c r="Q230" s="168">
        <f>SUM(Q231:Q244)</f>
        <v>0</v>
      </c>
      <c r="R230" s="168"/>
      <c r="S230" s="168"/>
      <c r="T230" s="169"/>
      <c r="U230" s="163"/>
      <c r="V230" s="163">
        <f>SUM(V231:V244)</f>
        <v>41.24</v>
      </c>
      <c r="W230" s="163"/>
      <c r="X230" s="163"/>
      <c r="AG230" t="s">
        <v>2014</v>
      </c>
    </row>
    <row r="231" spans="1:60" outlineLevel="1">
      <c r="A231" s="170">
        <v>74</v>
      </c>
      <c r="B231" s="171" t="s">
        <v>1471</v>
      </c>
      <c r="C231" s="187" t="s">
        <v>1472</v>
      </c>
      <c r="D231" s="172" t="s">
        <v>2099</v>
      </c>
      <c r="E231" s="173">
        <v>79</v>
      </c>
      <c r="F231" s="174"/>
      <c r="G231" s="175">
        <f>ROUND(E231*F231,2)</f>
        <v>0</v>
      </c>
      <c r="H231" s="174"/>
      <c r="I231" s="175">
        <f>ROUND(E231*H231,2)</f>
        <v>0</v>
      </c>
      <c r="J231" s="174"/>
      <c r="K231" s="175">
        <f>ROUND(E231*J231,2)</f>
        <v>0</v>
      </c>
      <c r="L231" s="175">
        <v>21</v>
      </c>
      <c r="M231" s="175">
        <f>G231*(1+L231/100)</f>
        <v>0</v>
      </c>
      <c r="N231" s="175">
        <v>4.3E-3</v>
      </c>
      <c r="O231" s="175">
        <f>ROUND(E231*N231,2)</f>
        <v>0.34</v>
      </c>
      <c r="P231" s="175">
        <v>0</v>
      </c>
      <c r="Q231" s="175">
        <f>ROUND(E231*P231,2)</f>
        <v>0</v>
      </c>
      <c r="R231" s="175" t="s">
        <v>2310</v>
      </c>
      <c r="S231" s="175" t="s">
        <v>2019</v>
      </c>
      <c r="T231" s="176" t="s">
        <v>2020</v>
      </c>
      <c r="U231" s="160">
        <v>0.20799999999999999</v>
      </c>
      <c r="V231" s="160">
        <f>ROUND(E231*U231,2)</f>
        <v>16.43</v>
      </c>
      <c r="W231" s="160"/>
      <c r="X231" s="160" t="s">
        <v>2021</v>
      </c>
      <c r="Y231" s="151"/>
      <c r="Z231" s="151"/>
      <c r="AA231" s="151"/>
      <c r="AB231" s="151"/>
      <c r="AC231" s="151"/>
      <c r="AD231" s="151"/>
      <c r="AE231" s="151"/>
      <c r="AF231" s="151"/>
      <c r="AG231" s="151" t="s">
        <v>2022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>
      <c r="A232" s="158"/>
      <c r="B232" s="159"/>
      <c r="C232" s="248" t="s">
        <v>1473</v>
      </c>
      <c r="D232" s="249"/>
      <c r="E232" s="249"/>
      <c r="F232" s="249"/>
      <c r="G232" s="249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51"/>
      <c r="Z232" s="151"/>
      <c r="AA232" s="151"/>
      <c r="AB232" s="151"/>
      <c r="AC232" s="151"/>
      <c r="AD232" s="151"/>
      <c r="AE232" s="151"/>
      <c r="AF232" s="151"/>
      <c r="AG232" s="151" t="s">
        <v>2024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58"/>
      <c r="B233" s="159"/>
      <c r="C233" s="188" t="s">
        <v>1682</v>
      </c>
      <c r="D233" s="161"/>
      <c r="E233" s="162"/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2034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58"/>
      <c r="B234" s="159"/>
      <c r="C234" s="188" t="s">
        <v>1683</v>
      </c>
      <c r="D234" s="161"/>
      <c r="E234" s="162"/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2034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>
      <c r="A235" s="158"/>
      <c r="B235" s="159"/>
      <c r="C235" s="188" t="s">
        <v>1684</v>
      </c>
      <c r="D235" s="161"/>
      <c r="E235" s="162">
        <v>79</v>
      </c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51"/>
      <c r="Z235" s="151"/>
      <c r="AA235" s="151"/>
      <c r="AB235" s="151"/>
      <c r="AC235" s="151"/>
      <c r="AD235" s="151"/>
      <c r="AE235" s="151"/>
      <c r="AF235" s="151"/>
      <c r="AG235" s="151" t="s">
        <v>2034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70">
        <v>75</v>
      </c>
      <c r="B236" s="171" t="s">
        <v>1477</v>
      </c>
      <c r="C236" s="187" t="s">
        <v>1478</v>
      </c>
      <c r="D236" s="172" t="s">
        <v>2099</v>
      </c>
      <c r="E236" s="173">
        <v>158</v>
      </c>
      <c r="F236" s="174"/>
      <c r="G236" s="175">
        <f>ROUND(E236*F236,2)</f>
        <v>0</v>
      </c>
      <c r="H236" s="174"/>
      <c r="I236" s="175">
        <f>ROUND(E236*H236,2)</f>
        <v>0</v>
      </c>
      <c r="J236" s="174"/>
      <c r="K236" s="175">
        <f>ROUND(E236*J236,2)</f>
        <v>0</v>
      </c>
      <c r="L236" s="175">
        <v>21</v>
      </c>
      <c r="M236" s="175">
        <f>G236*(1+L236/100)</f>
        <v>0</v>
      </c>
      <c r="N236" s="175">
        <v>0</v>
      </c>
      <c r="O236" s="175">
        <f>ROUND(E236*N236,2)</f>
        <v>0</v>
      </c>
      <c r="P236" s="175">
        <v>0</v>
      </c>
      <c r="Q236" s="175">
        <f>ROUND(E236*P236,2)</f>
        <v>0</v>
      </c>
      <c r="R236" s="175" t="s">
        <v>2310</v>
      </c>
      <c r="S236" s="175" t="s">
        <v>2019</v>
      </c>
      <c r="T236" s="176" t="s">
        <v>2020</v>
      </c>
      <c r="U236" s="160">
        <v>0.12</v>
      </c>
      <c r="V236" s="160">
        <f>ROUND(E236*U236,2)</f>
        <v>18.96</v>
      </c>
      <c r="W236" s="160"/>
      <c r="X236" s="160" t="s">
        <v>2021</v>
      </c>
      <c r="Y236" s="151"/>
      <c r="Z236" s="151"/>
      <c r="AA236" s="151"/>
      <c r="AB236" s="151"/>
      <c r="AC236" s="151"/>
      <c r="AD236" s="151"/>
      <c r="AE236" s="151"/>
      <c r="AF236" s="151"/>
      <c r="AG236" s="151" t="s">
        <v>2022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>
      <c r="A237" s="158"/>
      <c r="B237" s="159"/>
      <c r="C237" s="248" t="s">
        <v>1479</v>
      </c>
      <c r="D237" s="249"/>
      <c r="E237" s="249"/>
      <c r="F237" s="249"/>
      <c r="G237" s="249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2024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>
      <c r="A238" s="158"/>
      <c r="B238" s="159"/>
      <c r="C238" s="188" t="s">
        <v>1685</v>
      </c>
      <c r="D238" s="161"/>
      <c r="E238" s="162"/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2034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58"/>
      <c r="B239" s="159"/>
      <c r="C239" s="188" t="s">
        <v>1686</v>
      </c>
      <c r="D239" s="161"/>
      <c r="E239" s="162">
        <v>158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51"/>
      <c r="Z239" s="151"/>
      <c r="AA239" s="151"/>
      <c r="AB239" s="151"/>
      <c r="AC239" s="151"/>
      <c r="AD239" s="151"/>
      <c r="AE239" s="151"/>
      <c r="AF239" s="151"/>
      <c r="AG239" s="151" t="s">
        <v>2034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70">
        <v>76</v>
      </c>
      <c r="B240" s="171" t="s">
        <v>1482</v>
      </c>
      <c r="C240" s="187" t="s">
        <v>1483</v>
      </c>
      <c r="D240" s="172" t="s">
        <v>2099</v>
      </c>
      <c r="E240" s="173">
        <v>158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0</v>
      </c>
      <c r="O240" s="175">
        <f>ROUND(E240*N240,2)</f>
        <v>0</v>
      </c>
      <c r="P240" s="175">
        <v>0</v>
      </c>
      <c r="Q240" s="175">
        <f>ROUND(E240*P240,2)</f>
        <v>0</v>
      </c>
      <c r="R240" s="175" t="s">
        <v>2310</v>
      </c>
      <c r="S240" s="175" t="s">
        <v>2019</v>
      </c>
      <c r="T240" s="176" t="s">
        <v>2020</v>
      </c>
      <c r="U240" s="160">
        <v>3.6999999999999998E-2</v>
      </c>
      <c r="V240" s="160">
        <f>ROUND(E240*U240,2)</f>
        <v>5.85</v>
      </c>
      <c r="W240" s="160"/>
      <c r="X240" s="160" t="s">
        <v>2021</v>
      </c>
      <c r="Y240" s="151"/>
      <c r="Z240" s="151"/>
      <c r="AA240" s="151"/>
      <c r="AB240" s="151"/>
      <c r="AC240" s="151"/>
      <c r="AD240" s="151"/>
      <c r="AE240" s="151"/>
      <c r="AF240" s="151"/>
      <c r="AG240" s="151" t="s">
        <v>2022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248" t="s">
        <v>1484</v>
      </c>
      <c r="D241" s="249"/>
      <c r="E241" s="249"/>
      <c r="F241" s="249"/>
      <c r="G241" s="249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2024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58"/>
      <c r="B242" s="159"/>
      <c r="C242" s="188" t="s">
        <v>1687</v>
      </c>
      <c r="D242" s="161"/>
      <c r="E242" s="162"/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2034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>
      <c r="A243" s="158"/>
      <c r="B243" s="159"/>
      <c r="C243" s="188" t="s">
        <v>1688</v>
      </c>
      <c r="D243" s="161"/>
      <c r="E243" s="162"/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51"/>
      <c r="Z243" s="151"/>
      <c r="AA243" s="151"/>
      <c r="AB243" s="151"/>
      <c r="AC243" s="151"/>
      <c r="AD243" s="151"/>
      <c r="AE243" s="151"/>
      <c r="AF243" s="151"/>
      <c r="AG243" s="151" t="s">
        <v>2034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58"/>
      <c r="B244" s="159"/>
      <c r="C244" s="188" t="s">
        <v>1686</v>
      </c>
      <c r="D244" s="161"/>
      <c r="E244" s="162">
        <v>158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2034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>
      <c r="A245" s="164" t="s">
        <v>2013</v>
      </c>
      <c r="B245" s="165" t="s">
        <v>1940</v>
      </c>
      <c r="C245" s="186" t="s">
        <v>1941</v>
      </c>
      <c r="D245" s="166"/>
      <c r="E245" s="167"/>
      <c r="F245" s="168"/>
      <c r="G245" s="168">
        <f>SUMIF(AG246:AG247,"&lt;&gt;NOR",G246:G247)</f>
        <v>0</v>
      </c>
      <c r="H245" s="168"/>
      <c r="I245" s="168">
        <f>SUM(I246:I247)</f>
        <v>0</v>
      </c>
      <c r="J245" s="168"/>
      <c r="K245" s="168">
        <f>SUM(K246:K247)</f>
        <v>0</v>
      </c>
      <c r="L245" s="168"/>
      <c r="M245" s="168">
        <f>SUM(M246:M247)</f>
        <v>0</v>
      </c>
      <c r="N245" s="168"/>
      <c r="O245" s="168">
        <f>SUM(O246:O247)</f>
        <v>0</v>
      </c>
      <c r="P245" s="168"/>
      <c r="Q245" s="168">
        <f>SUM(Q246:Q247)</f>
        <v>0</v>
      </c>
      <c r="R245" s="168"/>
      <c r="S245" s="168"/>
      <c r="T245" s="169"/>
      <c r="U245" s="163"/>
      <c r="V245" s="163">
        <f>SUM(V246:V247)</f>
        <v>150.26</v>
      </c>
      <c r="W245" s="163"/>
      <c r="X245" s="163"/>
      <c r="AG245" t="s">
        <v>2014</v>
      </c>
    </row>
    <row r="246" spans="1:60" ht="22.5" outlineLevel="1">
      <c r="A246" s="170">
        <v>77</v>
      </c>
      <c r="B246" s="171" t="s">
        <v>1136</v>
      </c>
      <c r="C246" s="187" t="s">
        <v>1137</v>
      </c>
      <c r="D246" s="172" t="s">
        <v>2111</v>
      </c>
      <c r="E246" s="173">
        <v>710.44848000000002</v>
      </c>
      <c r="F246" s="174"/>
      <c r="G246" s="175">
        <f>ROUND(E246*F246,2)</f>
        <v>0</v>
      </c>
      <c r="H246" s="174"/>
      <c r="I246" s="175">
        <f>ROUND(E246*H246,2)</f>
        <v>0</v>
      </c>
      <c r="J246" s="174"/>
      <c r="K246" s="175">
        <f>ROUND(E246*J246,2)</f>
        <v>0</v>
      </c>
      <c r="L246" s="175">
        <v>21</v>
      </c>
      <c r="M246" s="175">
        <f>G246*(1+L246/100)</f>
        <v>0</v>
      </c>
      <c r="N246" s="175">
        <v>0</v>
      </c>
      <c r="O246" s="175">
        <f>ROUND(E246*N246,2)</f>
        <v>0</v>
      </c>
      <c r="P246" s="175">
        <v>0</v>
      </c>
      <c r="Q246" s="175">
        <f>ROUND(E246*P246,2)</f>
        <v>0</v>
      </c>
      <c r="R246" s="175" t="s">
        <v>2100</v>
      </c>
      <c r="S246" s="175" t="s">
        <v>2019</v>
      </c>
      <c r="T246" s="176" t="s">
        <v>2020</v>
      </c>
      <c r="U246" s="160">
        <v>0.21149999999999999</v>
      </c>
      <c r="V246" s="160">
        <f>ROUND(E246*U246,2)</f>
        <v>150.26</v>
      </c>
      <c r="W246" s="160"/>
      <c r="X246" s="160" t="s">
        <v>2021</v>
      </c>
      <c r="Y246" s="151"/>
      <c r="Z246" s="151"/>
      <c r="AA246" s="151"/>
      <c r="AB246" s="151"/>
      <c r="AC246" s="151"/>
      <c r="AD246" s="151"/>
      <c r="AE246" s="151"/>
      <c r="AF246" s="151"/>
      <c r="AG246" s="151" t="s">
        <v>2022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>
      <c r="A247" s="158"/>
      <c r="B247" s="159"/>
      <c r="C247" s="248" t="s">
        <v>1138</v>
      </c>
      <c r="D247" s="249"/>
      <c r="E247" s="249"/>
      <c r="F247" s="249"/>
      <c r="G247" s="249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51"/>
      <c r="Z247" s="151"/>
      <c r="AA247" s="151"/>
      <c r="AB247" s="151"/>
      <c r="AC247" s="151"/>
      <c r="AD247" s="151"/>
      <c r="AE247" s="151"/>
      <c r="AF247" s="151"/>
      <c r="AG247" s="151" t="s">
        <v>2024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>
      <c r="A248" s="164" t="s">
        <v>2013</v>
      </c>
      <c r="B248" s="165" t="s">
        <v>1982</v>
      </c>
      <c r="C248" s="186" t="s">
        <v>1983</v>
      </c>
      <c r="D248" s="166"/>
      <c r="E248" s="167"/>
      <c r="F248" s="168"/>
      <c r="G248" s="168">
        <f>SUMIF(AG249:AG272,"&lt;&gt;NOR",G249:G272)</f>
        <v>0</v>
      </c>
      <c r="H248" s="168"/>
      <c r="I248" s="168">
        <f>SUM(I249:I272)</f>
        <v>0</v>
      </c>
      <c r="J248" s="168"/>
      <c r="K248" s="168">
        <f>SUM(K249:K272)</f>
        <v>0</v>
      </c>
      <c r="L248" s="168"/>
      <c r="M248" s="168">
        <f>SUM(M249:M272)</f>
        <v>0</v>
      </c>
      <c r="N248" s="168"/>
      <c r="O248" s="168">
        <f>SUM(O249:O272)</f>
        <v>0</v>
      </c>
      <c r="P248" s="168"/>
      <c r="Q248" s="168">
        <f>SUM(Q249:Q272)</f>
        <v>0</v>
      </c>
      <c r="R248" s="168"/>
      <c r="S248" s="168"/>
      <c r="T248" s="169"/>
      <c r="U248" s="163"/>
      <c r="V248" s="163">
        <f>SUM(V249:V272)</f>
        <v>57.53</v>
      </c>
      <c r="W248" s="163"/>
      <c r="X248" s="163"/>
      <c r="AG248" t="s">
        <v>2014</v>
      </c>
    </row>
    <row r="249" spans="1:60" outlineLevel="1">
      <c r="A249" s="170">
        <v>78</v>
      </c>
      <c r="B249" s="171" t="s">
        <v>1487</v>
      </c>
      <c r="C249" s="187" t="s">
        <v>1488</v>
      </c>
      <c r="D249" s="172" t="s">
        <v>2111</v>
      </c>
      <c r="E249" s="173">
        <v>257.94369</v>
      </c>
      <c r="F249" s="174"/>
      <c r="G249" s="175">
        <f>ROUND(E249*F249,2)</f>
        <v>0</v>
      </c>
      <c r="H249" s="174"/>
      <c r="I249" s="175">
        <f>ROUND(E249*H249,2)</f>
        <v>0</v>
      </c>
      <c r="J249" s="174"/>
      <c r="K249" s="175">
        <f>ROUND(E249*J249,2)</f>
        <v>0</v>
      </c>
      <c r="L249" s="175">
        <v>21</v>
      </c>
      <c r="M249" s="175">
        <f>G249*(1+L249/100)</f>
        <v>0</v>
      </c>
      <c r="N249" s="175">
        <v>0</v>
      </c>
      <c r="O249" s="175">
        <f>ROUND(E249*N249,2)</f>
        <v>0</v>
      </c>
      <c r="P249" s="175">
        <v>0</v>
      </c>
      <c r="Q249" s="175">
        <f>ROUND(E249*P249,2)</f>
        <v>0</v>
      </c>
      <c r="R249" s="175" t="s">
        <v>1489</v>
      </c>
      <c r="S249" s="175" t="s">
        <v>1490</v>
      </c>
      <c r="T249" s="176" t="s">
        <v>1490</v>
      </c>
      <c r="U249" s="160">
        <v>0</v>
      </c>
      <c r="V249" s="160">
        <f>ROUND(E249*U249,2)</f>
        <v>0</v>
      </c>
      <c r="W249" s="160"/>
      <c r="X249" s="160" t="s">
        <v>2021</v>
      </c>
      <c r="Y249" s="151"/>
      <c r="Z249" s="151"/>
      <c r="AA249" s="151"/>
      <c r="AB249" s="151"/>
      <c r="AC249" s="151"/>
      <c r="AD249" s="151"/>
      <c r="AE249" s="151"/>
      <c r="AF249" s="151"/>
      <c r="AG249" s="151" t="s">
        <v>2022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>
      <c r="A250" s="158"/>
      <c r="B250" s="159"/>
      <c r="C250" s="188" t="s">
        <v>1689</v>
      </c>
      <c r="D250" s="161"/>
      <c r="E250" s="162"/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51"/>
      <c r="Z250" s="151"/>
      <c r="AA250" s="151"/>
      <c r="AB250" s="151"/>
      <c r="AC250" s="151"/>
      <c r="AD250" s="151"/>
      <c r="AE250" s="151"/>
      <c r="AF250" s="151"/>
      <c r="AG250" s="151" t="s">
        <v>2034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>
      <c r="A251" s="158"/>
      <c r="B251" s="159"/>
      <c r="C251" s="188" t="s">
        <v>1690</v>
      </c>
      <c r="D251" s="161"/>
      <c r="E251" s="162"/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  <c r="Y251" s="151"/>
      <c r="Z251" s="151"/>
      <c r="AA251" s="151"/>
      <c r="AB251" s="151"/>
      <c r="AC251" s="151"/>
      <c r="AD251" s="151"/>
      <c r="AE251" s="151"/>
      <c r="AF251" s="151"/>
      <c r="AG251" s="151" t="s">
        <v>2034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>
      <c r="A252" s="158"/>
      <c r="B252" s="159"/>
      <c r="C252" s="188" t="s">
        <v>1691</v>
      </c>
      <c r="D252" s="161"/>
      <c r="E252" s="162"/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  <c r="Y252" s="151"/>
      <c r="Z252" s="151"/>
      <c r="AA252" s="151"/>
      <c r="AB252" s="151"/>
      <c r="AC252" s="151"/>
      <c r="AD252" s="151"/>
      <c r="AE252" s="151"/>
      <c r="AF252" s="151"/>
      <c r="AG252" s="151" t="s">
        <v>2034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>
      <c r="A253" s="158"/>
      <c r="B253" s="159"/>
      <c r="C253" s="188" t="s">
        <v>1692</v>
      </c>
      <c r="D253" s="161"/>
      <c r="E253" s="162">
        <v>160.11009000000001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60"/>
      <c r="Y253" s="151"/>
      <c r="Z253" s="151"/>
      <c r="AA253" s="151"/>
      <c r="AB253" s="151"/>
      <c r="AC253" s="151"/>
      <c r="AD253" s="151"/>
      <c r="AE253" s="151"/>
      <c r="AF253" s="151"/>
      <c r="AG253" s="151" t="s">
        <v>2034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>
      <c r="A254" s="158"/>
      <c r="B254" s="159"/>
      <c r="C254" s="188" t="s">
        <v>1693</v>
      </c>
      <c r="D254" s="161"/>
      <c r="E254" s="162">
        <v>97.833600000000004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  <c r="Y254" s="151"/>
      <c r="Z254" s="151"/>
      <c r="AA254" s="151"/>
      <c r="AB254" s="151"/>
      <c r="AC254" s="151"/>
      <c r="AD254" s="151"/>
      <c r="AE254" s="151"/>
      <c r="AF254" s="151"/>
      <c r="AG254" s="151" t="s">
        <v>2034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70">
        <v>79</v>
      </c>
      <c r="B255" s="171" t="s">
        <v>1496</v>
      </c>
      <c r="C255" s="187" t="s">
        <v>1497</v>
      </c>
      <c r="D255" s="172" t="s">
        <v>2111</v>
      </c>
      <c r="E255" s="173">
        <v>80.469399999999993</v>
      </c>
      <c r="F255" s="174"/>
      <c r="G255" s="175">
        <f>ROUND(E255*F255,2)</f>
        <v>0</v>
      </c>
      <c r="H255" s="174"/>
      <c r="I255" s="175">
        <f>ROUND(E255*H255,2)</f>
        <v>0</v>
      </c>
      <c r="J255" s="174"/>
      <c r="K255" s="175">
        <f>ROUND(E255*J255,2)</f>
        <v>0</v>
      </c>
      <c r="L255" s="175">
        <v>21</v>
      </c>
      <c r="M255" s="175">
        <f>G255*(1+L255/100)</f>
        <v>0</v>
      </c>
      <c r="N255" s="175">
        <v>0</v>
      </c>
      <c r="O255" s="175">
        <f>ROUND(E255*N255,2)</f>
        <v>0</v>
      </c>
      <c r="P255" s="175">
        <v>0</v>
      </c>
      <c r="Q255" s="175">
        <f>ROUND(E255*P255,2)</f>
        <v>0</v>
      </c>
      <c r="R255" s="175" t="s">
        <v>1489</v>
      </c>
      <c r="S255" s="175" t="s">
        <v>1490</v>
      </c>
      <c r="T255" s="176" t="s">
        <v>1490</v>
      </c>
      <c r="U255" s="160">
        <v>0</v>
      </c>
      <c r="V255" s="160">
        <f>ROUND(E255*U255,2)</f>
        <v>0</v>
      </c>
      <c r="W255" s="160"/>
      <c r="X255" s="160" t="s">
        <v>2021</v>
      </c>
      <c r="Y255" s="151"/>
      <c r="Z255" s="151"/>
      <c r="AA255" s="151"/>
      <c r="AB255" s="151"/>
      <c r="AC255" s="151"/>
      <c r="AD255" s="151"/>
      <c r="AE255" s="151"/>
      <c r="AF255" s="151"/>
      <c r="AG255" s="151" t="s">
        <v>2022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>
      <c r="A256" s="158"/>
      <c r="B256" s="159"/>
      <c r="C256" s="188" t="s">
        <v>1694</v>
      </c>
      <c r="D256" s="161"/>
      <c r="E256" s="162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2034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>
      <c r="A257" s="158"/>
      <c r="B257" s="159"/>
      <c r="C257" s="188" t="s">
        <v>1695</v>
      </c>
      <c r="D257" s="161"/>
      <c r="E257" s="162"/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51"/>
      <c r="Z257" s="151"/>
      <c r="AA257" s="151"/>
      <c r="AB257" s="151"/>
      <c r="AC257" s="151"/>
      <c r="AD257" s="151"/>
      <c r="AE257" s="151"/>
      <c r="AF257" s="151"/>
      <c r="AG257" s="151" t="s">
        <v>2034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>
      <c r="A258" s="158"/>
      <c r="B258" s="159"/>
      <c r="C258" s="188" t="s">
        <v>1696</v>
      </c>
      <c r="D258" s="161"/>
      <c r="E258" s="162"/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  <c r="Y258" s="151"/>
      <c r="Z258" s="151"/>
      <c r="AA258" s="151"/>
      <c r="AB258" s="151"/>
      <c r="AC258" s="151"/>
      <c r="AD258" s="151"/>
      <c r="AE258" s="151"/>
      <c r="AF258" s="151"/>
      <c r="AG258" s="151" t="s">
        <v>2034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>
      <c r="A259" s="158"/>
      <c r="B259" s="159"/>
      <c r="C259" s="188" t="s">
        <v>1697</v>
      </c>
      <c r="D259" s="161"/>
      <c r="E259" s="162">
        <v>80.469399999999993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2034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ht="33.75" outlineLevel="1">
      <c r="A260" s="170">
        <v>80</v>
      </c>
      <c r="B260" s="171" t="s">
        <v>1502</v>
      </c>
      <c r="C260" s="187" t="s">
        <v>1503</v>
      </c>
      <c r="D260" s="172" t="s">
        <v>2111</v>
      </c>
      <c r="E260" s="173">
        <v>338.41309000000001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0</v>
      </c>
      <c r="O260" s="175">
        <f>ROUND(E260*N260,2)</f>
        <v>0</v>
      </c>
      <c r="P260" s="175">
        <v>0</v>
      </c>
      <c r="Q260" s="175">
        <f>ROUND(E260*P260,2)</f>
        <v>0</v>
      </c>
      <c r="R260" s="175" t="s">
        <v>1504</v>
      </c>
      <c r="S260" s="175" t="s">
        <v>2019</v>
      </c>
      <c r="T260" s="176" t="s">
        <v>2020</v>
      </c>
      <c r="U260" s="160">
        <v>0</v>
      </c>
      <c r="V260" s="160">
        <f>ROUND(E260*U260,2)</f>
        <v>0</v>
      </c>
      <c r="W260" s="160"/>
      <c r="X260" s="160" t="s">
        <v>2021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2022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>
      <c r="A261" s="158"/>
      <c r="B261" s="159"/>
      <c r="C261" s="248" t="s">
        <v>1505</v>
      </c>
      <c r="D261" s="249"/>
      <c r="E261" s="249"/>
      <c r="F261" s="249"/>
      <c r="G261" s="249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2024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>
      <c r="A262" s="158"/>
      <c r="B262" s="159"/>
      <c r="C262" s="188" t="s">
        <v>1698</v>
      </c>
      <c r="D262" s="161"/>
      <c r="E262" s="162">
        <v>80.469399999999993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2034</v>
      </c>
      <c r="AH262" s="151">
        <v>5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58"/>
      <c r="B263" s="159"/>
      <c r="C263" s="188" t="s">
        <v>1699</v>
      </c>
      <c r="D263" s="161"/>
      <c r="E263" s="162">
        <v>257.94369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2034</v>
      </c>
      <c r="AH263" s="151">
        <v>5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ht="33.75" outlineLevel="1">
      <c r="A264" s="170">
        <v>81</v>
      </c>
      <c r="B264" s="171" t="s">
        <v>1508</v>
      </c>
      <c r="C264" s="187" t="s">
        <v>1509</v>
      </c>
      <c r="D264" s="172" t="s">
        <v>2111</v>
      </c>
      <c r="E264" s="173">
        <v>15228.58905</v>
      </c>
      <c r="F264" s="174"/>
      <c r="G264" s="175">
        <f>ROUND(E264*F264,2)</f>
        <v>0</v>
      </c>
      <c r="H264" s="174"/>
      <c r="I264" s="175">
        <f>ROUND(E264*H264,2)</f>
        <v>0</v>
      </c>
      <c r="J264" s="174"/>
      <c r="K264" s="175">
        <f>ROUND(E264*J264,2)</f>
        <v>0</v>
      </c>
      <c r="L264" s="175">
        <v>21</v>
      </c>
      <c r="M264" s="175">
        <f>G264*(1+L264/100)</f>
        <v>0</v>
      </c>
      <c r="N264" s="175">
        <v>0</v>
      </c>
      <c r="O264" s="175">
        <f>ROUND(E264*N264,2)</f>
        <v>0</v>
      </c>
      <c r="P264" s="175">
        <v>0</v>
      </c>
      <c r="Q264" s="175">
        <f>ROUND(E264*P264,2)</f>
        <v>0</v>
      </c>
      <c r="R264" s="175" t="s">
        <v>1504</v>
      </c>
      <c r="S264" s="175" t="s">
        <v>2019</v>
      </c>
      <c r="T264" s="176" t="s">
        <v>2020</v>
      </c>
      <c r="U264" s="160">
        <v>0</v>
      </c>
      <c r="V264" s="160">
        <f>ROUND(E264*U264,2)</f>
        <v>0</v>
      </c>
      <c r="W264" s="160"/>
      <c r="X264" s="160" t="s">
        <v>2021</v>
      </c>
      <c r="Y264" s="151"/>
      <c r="Z264" s="151"/>
      <c r="AA264" s="151"/>
      <c r="AB264" s="151"/>
      <c r="AC264" s="151"/>
      <c r="AD264" s="151"/>
      <c r="AE264" s="151"/>
      <c r="AF264" s="151"/>
      <c r="AG264" s="151" t="s">
        <v>2022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>
      <c r="A265" s="158"/>
      <c r="B265" s="159"/>
      <c r="C265" s="248" t="s">
        <v>1505</v>
      </c>
      <c r="D265" s="249"/>
      <c r="E265" s="249"/>
      <c r="F265" s="249"/>
      <c r="G265" s="249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60"/>
      <c r="Y265" s="151"/>
      <c r="Z265" s="151"/>
      <c r="AA265" s="151"/>
      <c r="AB265" s="151"/>
      <c r="AC265" s="151"/>
      <c r="AD265" s="151"/>
      <c r="AE265" s="151"/>
      <c r="AF265" s="151"/>
      <c r="AG265" s="151" t="s">
        <v>2024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58"/>
      <c r="B266" s="159"/>
      <c r="C266" s="188" t="s">
        <v>1700</v>
      </c>
      <c r="D266" s="161"/>
      <c r="E266" s="162">
        <v>15228.58905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2034</v>
      </c>
      <c r="AH266" s="151">
        <v>5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70">
        <v>82</v>
      </c>
      <c r="B267" s="171" t="s">
        <v>1511</v>
      </c>
      <c r="C267" s="187" t="s">
        <v>1512</v>
      </c>
      <c r="D267" s="172" t="s">
        <v>2111</v>
      </c>
      <c r="E267" s="173">
        <v>338.41309000000001</v>
      </c>
      <c r="F267" s="174"/>
      <c r="G267" s="175">
        <f>ROUND(E267*F267,2)</f>
        <v>0</v>
      </c>
      <c r="H267" s="174"/>
      <c r="I267" s="175">
        <f>ROUND(E267*H267,2)</f>
        <v>0</v>
      </c>
      <c r="J267" s="174"/>
      <c r="K267" s="175">
        <f>ROUND(E267*J267,2)</f>
        <v>0</v>
      </c>
      <c r="L267" s="175">
        <v>21</v>
      </c>
      <c r="M267" s="175">
        <f>G267*(1+L267/100)</f>
        <v>0</v>
      </c>
      <c r="N267" s="175">
        <v>0</v>
      </c>
      <c r="O267" s="175">
        <f>ROUND(E267*N267,2)</f>
        <v>0</v>
      </c>
      <c r="P267" s="175">
        <v>0</v>
      </c>
      <c r="Q267" s="175">
        <f>ROUND(E267*P267,2)</f>
        <v>0</v>
      </c>
      <c r="R267" s="175" t="s">
        <v>1513</v>
      </c>
      <c r="S267" s="175" t="s">
        <v>2019</v>
      </c>
      <c r="T267" s="176" t="s">
        <v>2020</v>
      </c>
      <c r="U267" s="160">
        <v>0.16400000000000001</v>
      </c>
      <c r="V267" s="160">
        <f>ROUND(E267*U267,2)</f>
        <v>55.5</v>
      </c>
      <c r="W267" s="160"/>
      <c r="X267" s="160" t="s">
        <v>2021</v>
      </c>
      <c r="Y267" s="151"/>
      <c r="Z267" s="151"/>
      <c r="AA267" s="151"/>
      <c r="AB267" s="151"/>
      <c r="AC267" s="151"/>
      <c r="AD267" s="151"/>
      <c r="AE267" s="151"/>
      <c r="AF267" s="151"/>
      <c r="AG267" s="151" t="s">
        <v>2022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ht="22.5" outlineLevel="1">
      <c r="A268" s="158"/>
      <c r="B268" s="159"/>
      <c r="C268" s="248" t="s">
        <v>1514</v>
      </c>
      <c r="D268" s="249"/>
      <c r="E268" s="249"/>
      <c r="F268" s="249"/>
      <c r="G268" s="249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51"/>
      <c r="Z268" s="151"/>
      <c r="AA268" s="151"/>
      <c r="AB268" s="151"/>
      <c r="AC268" s="151"/>
      <c r="AD268" s="151"/>
      <c r="AE268" s="151"/>
      <c r="AF268" s="151"/>
      <c r="AG268" s="151" t="s">
        <v>2024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77" t="str">
        <f>C268</f>
        <v>se složením a hrubým urovnáním nebo s přeložením na jiný dopravní prostředek kromě lodi, vč. příplatku za každých dalších i započatých 1000 m přes 1000 m,</v>
      </c>
      <c r="BB268" s="151"/>
      <c r="BC268" s="151"/>
      <c r="BD268" s="151"/>
      <c r="BE268" s="151"/>
      <c r="BF268" s="151"/>
      <c r="BG268" s="151"/>
      <c r="BH268" s="151"/>
    </row>
    <row r="269" spans="1:60" outlineLevel="1">
      <c r="A269" s="158"/>
      <c r="B269" s="159"/>
      <c r="C269" s="188" t="s">
        <v>1701</v>
      </c>
      <c r="D269" s="161"/>
      <c r="E269" s="162">
        <v>338.41309000000001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60"/>
      <c r="Y269" s="151"/>
      <c r="Z269" s="151"/>
      <c r="AA269" s="151"/>
      <c r="AB269" s="151"/>
      <c r="AC269" s="151"/>
      <c r="AD269" s="151"/>
      <c r="AE269" s="151"/>
      <c r="AF269" s="151"/>
      <c r="AG269" s="151" t="s">
        <v>2034</v>
      </c>
      <c r="AH269" s="151">
        <v>5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70">
        <v>83</v>
      </c>
      <c r="B270" s="171" t="s">
        <v>1516</v>
      </c>
      <c r="C270" s="187" t="s">
        <v>1517</v>
      </c>
      <c r="D270" s="172" t="s">
        <v>2111</v>
      </c>
      <c r="E270" s="173">
        <v>338.41309000000001</v>
      </c>
      <c r="F270" s="174"/>
      <c r="G270" s="175">
        <f>ROUND(E270*F270,2)</f>
        <v>0</v>
      </c>
      <c r="H270" s="174"/>
      <c r="I270" s="175">
        <f>ROUND(E270*H270,2)</f>
        <v>0</v>
      </c>
      <c r="J270" s="174"/>
      <c r="K270" s="175">
        <f>ROUND(E270*J270,2)</f>
        <v>0</v>
      </c>
      <c r="L270" s="175">
        <v>21</v>
      </c>
      <c r="M270" s="175">
        <f>G270*(1+L270/100)</f>
        <v>0</v>
      </c>
      <c r="N270" s="175">
        <v>0</v>
      </c>
      <c r="O270" s="175">
        <f>ROUND(E270*N270,2)</f>
        <v>0</v>
      </c>
      <c r="P270" s="175">
        <v>0</v>
      </c>
      <c r="Q270" s="175">
        <f>ROUND(E270*P270,2)</f>
        <v>0</v>
      </c>
      <c r="R270" s="175" t="s">
        <v>1518</v>
      </c>
      <c r="S270" s="175" t="s">
        <v>2019</v>
      </c>
      <c r="T270" s="176" t="s">
        <v>2020</v>
      </c>
      <c r="U270" s="160">
        <v>6.0000000000000001E-3</v>
      </c>
      <c r="V270" s="160">
        <f>ROUND(E270*U270,2)</f>
        <v>2.0299999999999998</v>
      </c>
      <c r="W270" s="160"/>
      <c r="X270" s="160" t="s">
        <v>2021</v>
      </c>
      <c r="Y270" s="151"/>
      <c r="Z270" s="151"/>
      <c r="AA270" s="151"/>
      <c r="AB270" s="151"/>
      <c r="AC270" s="151"/>
      <c r="AD270" s="151"/>
      <c r="AE270" s="151"/>
      <c r="AF270" s="151"/>
      <c r="AG270" s="151" t="s">
        <v>2022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248" t="s">
        <v>1519</v>
      </c>
      <c r="D271" s="249"/>
      <c r="E271" s="249"/>
      <c r="F271" s="249"/>
      <c r="G271" s="249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2024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>
      <c r="A272" s="158"/>
      <c r="B272" s="159"/>
      <c r="C272" s="188" t="s">
        <v>1701</v>
      </c>
      <c r="D272" s="161"/>
      <c r="E272" s="162">
        <v>338.41309000000001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60"/>
      <c r="Y272" s="151"/>
      <c r="Z272" s="151"/>
      <c r="AA272" s="151"/>
      <c r="AB272" s="151"/>
      <c r="AC272" s="151"/>
      <c r="AD272" s="151"/>
      <c r="AE272" s="151"/>
      <c r="AF272" s="151"/>
      <c r="AG272" s="151" t="s">
        <v>2034</v>
      </c>
      <c r="AH272" s="151">
        <v>5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33">
      <c r="A273" s="3"/>
      <c r="B273" s="4"/>
      <c r="C273" s="190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AE273">
        <v>15</v>
      </c>
      <c r="AF273">
        <v>21</v>
      </c>
      <c r="AG273" t="s">
        <v>2000</v>
      </c>
    </row>
    <row r="274" spans="1:33">
      <c r="A274" s="154"/>
      <c r="B274" s="155" t="s">
        <v>1841</v>
      </c>
      <c r="C274" s="191"/>
      <c r="D274" s="156"/>
      <c r="E274" s="157"/>
      <c r="F274" s="157"/>
      <c r="G274" s="185">
        <f>G8+G117+G127+G132+G177+G230+G245+G248</f>
        <v>0</v>
      </c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AE274">
        <f>SUMIF(L7:L272,AE273,G7:G272)</f>
        <v>0</v>
      </c>
      <c r="AF274">
        <f>SUMIF(L7:L272,AF273,G7:G272)</f>
        <v>0</v>
      </c>
      <c r="AG274" t="s">
        <v>1074</v>
      </c>
    </row>
    <row r="275" spans="1:33">
      <c r="C275" s="192"/>
      <c r="D275" s="10"/>
      <c r="AG275" t="s">
        <v>1075</v>
      </c>
    </row>
    <row r="276" spans="1:33">
      <c r="D276" s="10"/>
    </row>
    <row r="277" spans="1:33">
      <c r="D277" s="10"/>
    </row>
    <row r="278" spans="1:33">
      <c r="D278" s="10"/>
    </row>
    <row r="279" spans="1:33">
      <c r="D279" s="10"/>
    </row>
    <row r="280" spans="1:33">
      <c r="D280" s="10"/>
    </row>
    <row r="281" spans="1:33">
      <c r="D281" s="10"/>
    </row>
    <row r="282" spans="1:33">
      <c r="D282" s="10"/>
    </row>
    <row r="283" spans="1:33">
      <c r="D283" s="10"/>
    </row>
    <row r="284" spans="1:33">
      <c r="D284" s="10"/>
    </row>
    <row r="285" spans="1:33">
      <c r="D285" s="10"/>
    </row>
    <row r="286" spans="1:33">
      <c r="D286" s="10"/>
    </row>
    <row r="287" spans="1:33">
      <c r="D287" s="10"/>
    </row>
    <row r="288" spans="1:33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3">
    <mergeCell ref="C58:G58"/>
    <mergeCell ref="A1:G1"/>
    <mergeCell ref="C2:G2"/>
    <mergeCell ref="C3:G3"/>
    <mergeCell ref="C4:G4"/>
    <mergeCell ref="C31:G31"/>
    <mergeCell ref="C40:G40"/>
    <mergeCell ref="C42:G42"/>
    <mergeCell ref="C44:G44"/>
    <mergeCell ref="C46:G46"/>
    <mergeCell ref="C50:G50"/>
    <mergeCell ref="C54:G54"/>
    <mergeCell ref="C129:G129"/>
    <mergeCell ref="C62:G62"/>
    <mergeCell ref="C66:G66"/>
    <mergeCell ref="C70:G70"/>
    <mergeCell ref="C74:G74"/>
    <mergeCell ref="C79:G79"/>
    <mergeCell ref="C84:G84"/>
    <mergeCell ref="C95:G95"/>
    <mergeCell ref="C187:G187"/>
    <mergeCell ref="C190:G190"/>
    <mergeCell ref="C197:G197"/>
    <mergeCell ref="C96:G96"/>
    <mergeCell ref="C103:G103"/>
    <mergeCell ref="C119:G119"/>
    <mergeCell ref="C121:G121"/>
    <mergeCell ref="C148:G148"/>
    <mergeCell ref="C153:G153"/>
    <mergeCell ref="C179:G179"/>
    <mergeCell ref="C181:G181"/>
    <mergeCell ref="C183:G183"/>
    <mergeCell ref="C185:G185"/>
    <mergeCell ref="C201:G201"/>
    <mergeCell ref="C203:G203"/>
    <mergeCell ref="C271:G271"/>
    <mergeCell ref="C237:G237"/>
    <mergeCell ref="C241:G241"/>
    <mergeCell ref="C247:G247"/>
    <mergeCell ref="C261:G261"/>
    <mergeCell ref="C265:G265"/>
    <mergeCell ref="C268:G268"/>
    <mergeCell ref="C232:G232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1873</v>
      </c>
      <c r="C4" s="260" t="s">
        <v>1874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SUMIF(AG9:AG110,"&lt;&gt;NOR",G9:G110)</f>
        <v>0</v>
      </c>
      <c r="H8" s="168"/>
      <c r="I8" s="168">
        <f>SUM(I9:I110)</f>
        <v>0</v>
      </c>
      <c r="J8" s="168"/>
      <c r="K8" s="168">
        <f>SUM(K9:K110)</f>
        <v>0</v>
      </c>
      <c r="L8" s="168"/>
      <c r="M8" s="168">
        <f>SUM(M9:M110)</f>
        <v>0</v>
      </c>
      <c r="N8" s="168"/>
      <c r="O8" s="168">
        <f>SUM(O9:O110)</f>
        <v>373.4</v>
      </c>
      <c r="P8" s="168"/>
      <c r="Q8" s="168">
        <f>SUM(Q9:Q110)</f>
        <v>355.59999999999997</v>
      </c>
      <c r="R8" s="168"/>
      <c r="S8" s="168"/>
      <c r="T8" s="169"/>
      <c r="U8" s="163"/>
      <c r="V8" s="163">
        <f>SUM(V9:V110)</f>
        <v>655.04000000000008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1249</v>
      </c>
      <c r="C9" s="187" t="s">
        <v>1250</v>
      </c>
      <c r="D9" s="172" t="s">
        <v>2080</v>
      </c>
      <c r="E9" s="173">
        <v>85.8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0.55000000000000004</v>
      </c>
      <c r="Q9" s="175">
        <f>ROUND(E9*P9,2)</f>
        <v>47.19</v>
      </c>
      <c r="R9" s="175" t="s">
        <v>2310</v>
      </c>
      <c r="S9" s="175" t="s">
        <v>2019</v>
      </c>
      <c r="T9" s="176" t="s">
        <v>2020</v>
      </c>
      <c r="U9" s="160">
        <v>9.4500000000000001E-2</v>
      </c>
      <c r="V9" s="160">
        <f>ROUND(E9*U9,2)</f>
        <v>8.11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1702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1703</v>
      </c>
      <c r="D11" s="161"/>
      <c r="E11" s="162">
        <v>85.8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70">
        <v>2</v>
      </c>
      <c r="B12" s="171" t="s">
        <v>1255</v>
      </c>
      <c r="C12" s="187" t="s">
        <v>1256</v>
      </c>
      <c r="D12" s="172" t="s">
        <v>2080</v>
      </c>
      <c r="E12" s="173">
        <v>85.8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0.77</v>
      </c>
      <c r="Q12" s="175">
        <f>ROUND(E12*P12,2)</f>
        <v>66.069999999999993</v>
      </c>
      <c r="R12" s="175" t="s">
        <v>2310</v>
      </c>
      <c r="S12" s="175" t="s">
        <v>2019</v>
      </c>
      <c r="T12" s="176" t="s">
        <v>2020</v>
      </c>
      <c r="U12" s="160">
        <v>0.13100000000000001</v>
      </c>
      <c r="V12" s="160">
        <f>ROUND(E12*U12,2)</f>
        <v>11.24</v>
      </c>
      <c r="W12" s="160"/>
      <c r="X12" s="160" t="s">
        <v>2021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2022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1257</v>
      </c>
      <c r="D13" s="161"/>
      <c r="E13" s="162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1702</v>
      </c>
      <c r="D14" s="161"/>
      <c r="E14" s="162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1703</v>
      </c>
      <c r="D15" s="161"/>
      <c r="E15" s="162">
        <v>85.8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>
      <c r="A16" s="170">
        <v>3</v>
      </c>
      <c r="B16" s="171" t="s">
        <v>1259</v>
      </c>
      <c r="C16" s="187" t="s">
        <v>1260</v>
      </c>
      <c r="D16" s="172" t="s">
        <v>2080</v>
      </c>
      <c r="E16" s="173">
        <v>179.4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0.154</v>
      </c>
      <c r="Q16" s="175">
        <f>ROUND(E16*P16,2)</f>
        <v>27.63</v>
      </c>
      <c r="R16" s="175" t="s">
        <v>2310</v>
      </c>
      <c r="S16" s="175" t="s">
        <v>2019</v>
      </c>
      <c r="T16" s="176" t="s">
        <v>2020</v>
      </c>
      <c r="U16" s="160">
        <v>5.3800000000000001E-2</v>
      </c>
      <c r="V16" s="160">
        <f>ROUND(E16*U16,2)</f>
        <v>9.65</v>
      </c>
      <c r="W16" s="160"/>
      <c r="X16" s="160" t="s">
        <v>2021</v>
      </c>
      <c r="Y16" s="151"/>
      <c r="Z16" s="151"/>
      <c r="AA16" s="151"/>
      <c r="AB16" s="151"/>
      <c r="AC16" s="151"/>
      <c r="AD16" s="151"/>
      <c r="AE16" s="151"/>
      <c r="AF16" s="151"/>
      <c r="AG16" s="151" t="s">
        <v>2022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1704</v>
      </c>
      <c r="D17" s="161"/>
      <c r="E17" s="162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88" t="s">
        <v>1705</v>
      </c>
      <c r="D18" s="161"/>
      <c r="E18" s="162">
        <v>179.4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2034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>
      <c r="A19" s="170">
        <v>4</v>
      </c>
      <c r="B19" s="171" t="s">
        <v>1264</v>
      </c>
      <c r="C19" s="187" t="s">
        <v>1265</v>
      </c>
      <c r="D19" s="172" t="s">
        <v>2080</v>
      </c>
      <c r="E19" s="173">
        <v>148.19999999999999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0.17599999999999999</v>
      </c>
      <c r="Q19" s="175">
        <f>ROUND(E19*P19,2)</f>
        <v>26.08</v>
      </c>
      <c r="R19" s="175" t="s">
        <v>2310</v>
      </c>
      <c r="S19" s="175" t="s">
        <v>2019</v>
      </c>
      <c r="T19" s="176" t="s">
        <v>2020</v>
      </c>
      <c r="U19" s="160">
        <v>5.9200000000000003E-2</v>
      </c>
      <c r="V19" s="160">
        <f>ROUND(E19*U19,2)</f>
        <v>8.77</v>
      </c>
      <c r="W19" s="160"/>
      <c r="X19" s="160" t="s">
        <v>2021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1706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1707</v>
      </c>
      <c r="D21" s="161"/>
      <c r="E21" s="162">
        <v>148.19999999999999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5</v>
      </c>
      <c r="B22" s="171" t="s">
        <v>1269</v>
      </c>
      <c r="C22" s="187" t="s">
        <v>1270</v>
      </c>
      <c r="D22" s="172" t="s">
        <v>2080</v>
      </c>
      <c r="E22" s="173">
        <v>117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0.38313999999999998</v>
      </c>
      <c r="Q22" s="175">
        <f>ROUND(E22*P22,2)</f>
        <v>44.83</v>
      </c>
      <c r="R22" s="175" t="s">
        <v>2310</v>
      </c>
      <c r="S22" s="175" t="s">
        <v>2019</v>
      </c>
      <c r="T22" s="176" t="s">
        <v>2020</v>
      </c>
      <c r="U22" s="160">
        <v>1.7000000000000001E-2</v>
      </c>
      <c r="V22" s="160">
        <f>ROUND(E22*U22,2)</f>
        <v>1.99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1708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1709</v>
      </c>
      <c r="D24" s="161"/>
      <c r="E24" s="162">
        <v>117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>
      <c r="A25" s="170">
        <v>6</v>
      </c>
      <c r="B25" s="171" t="s">
        <v>1532</v>
      </c>
      <c r="C25" s="187" t="s">
        <v>1533</v>
      </c>
      <c r="D25" s="172" t="s">
        <v>2080</v>
      </c>
      <c r="E25" s="173">
        <v>234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0.11</v>
      </c>
      <c r="Q25" s="175">
        <f>ROUND(E25*P25,2)</f>
        <v>25.74</v>
      </c>
      <c r="R25" s="175" t="s">
        <v>2310</v>
      </c>
      <c r="S25" s="175" t="s">
        <v>2019</v>
      </c>
      <c r="T25" s="176" t="s">
        <v>2020</v>
      </c>
      <c r="U25" s="160">
        <v>0.08</v>
      </c>
      <c r="V25" s="160">
        <f>ROUND(E25*U25,2)</f>
        <v>18.72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58"/>
      <c r="B26" s="159"/>
      <c r="C26" s="248" t="s">
        <v>1276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1710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1711</v>
      </c>
      <c r="D28" s="161"/>
      <c r="E28" s="162">
        <v>234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>
      <c r="A29" s="178">
        <v>7</v>
      </c>
      <c r="B29" s="179" t="s">
        <v>1280</v>
      </c>
      <c r="C29" s="189" t="s">
        <v>1281</v>
      </c>
      <c r="D29" s="180" t="s">
        <v>2080</v>
      </c>
      <c r="E29" s="181">
        <v>117</v>
      </c>
      <c r="F29" s="182"/>
      <c r="G29" s="183">
        <f>ROUND(E29*F29,2)</f>
        <v>0</v>
      </c>
      <c r="H29" s="182"/>
      <c r="I29" s="183">
        <f>ROUND(E29*H29,2)</f>
        <v>0</v>
      </c>
      <c r="J29" s="182"/>
      <c r="K29" s="183">
        <f>ROUND(E29*J29,2)</f>
        <v>0</v>
      </c>
      <c r="L29" s="183">
        <v>21</v>
      </c>
      <c r="M29" s="183">
        <f>G29*(1+L29/100)</f>
        <v>0</v>
      </c>
      <c r="N29" s="183">
        <v>0</v>
      </c>
      <c r="O29" s="183">
        <f>ROUND(E29*N29,2)</f>
        <v>0</v>
      </c>
      <c r="P29" s="183">
        <v>0.33</v>
      </c>
      <c r="Q29" s="183">
        <f>ROUND(E29*P29,2)</f>
        <v>38.61</v>
      </c>
      <c r="R29" s="183" t="s">
        <v>2310</v>
      </c>
      <c r="S29" s="183" t="s">
        <v>2019</v>
      </c>
      <c r="T29" s="184" t="s">
        <v>2020</v>
      </c>
      <c r="U29" s="160">
        <v>0.06</v>
      </c>
      <c r="V29" s="160">
        <f>ROUND(E29*U29,2)</f>
        <v>7.02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8">
        <v>8</v>
      </c>
      <c r="B30" s="179" t="s">
        <v>1282</v>
      </c>
      <c r="C30" s="189" t="s">
        <v>1283</v>
      </c>
      <c r="D30" s="180" t="s">
        <v>2080</v>
      </c>
      <c r="E30" s="181">
        <v>148.19999999999999</v>
      </c>
      <c r="F30" s="182"/>
      <c r="G30" s="183">
        <f>ROUND(E30*F30,2)</f>
        <v>0</v>
      </c>
      <c r="H30" s="182"/>
      <c r="I30" s="183">
        <f>ROUND(E30*H30,2)</f>
        <v>0</v>
      </c>
      <c r="J30" s="182"/>
      <c r="K30" s="183">
        <f>ROUND(E30*J30,2)</f>
        <v>0</v>
      </c>
      <c r="L30" s="183">
        <v>21</v>
      </c>
      <c r="M30" s="183">
        <f>G30*(1+L30/100)</f>
        <v>0</v>
      </c>
      <c r="N30" s="183">
        <v>0</v>
      </c>
      <c r="O30" s="183">
        <f>ROUND(E30*N30,2)</f>
        <v>0</v>
      </c>
      <c r="P30" s="183">
        <v>0.17599999999999999</v>
      </c>
      <c r="Q30" s="183">
        <f>ROUND(E30*P30,2)</f>
        <v>26.08</v>
      </c>
      <c r="R30" s="183" t="s">
        <v>2310</v>
      </c>
      <c r="S30" s="183" t="s">
        <v>2019</v>
      </c>
      <c r="T30" s="184" t="s">
        <v>2020</v>
      </c>
      <c r="U30" s="160">
        <v>0.04</v>
      </c>
      <c r="V30" s="160">
        <f>ROUND(E30*U30,2)</f>
        <v>5.93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1284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78">
        <v>9</v>
      </c>
      <c r="B31" s="179" t="s">
        <v>1285</v>
      </c>
      <c r="C31" s="189" t="s">
        <v>1286</v>
      </c>
      <c r="D31" s="180" t="s">
        <v>2080</v>
      </c>
      <c r="E31" s="181">
        <v>179.4</v>
      </c>
      <c r="F31" s="182"/>
      <c r="G31" s="183">
        <f>ROUND(E31*F31,2)</f>
        <v>0</v>
      </c>
      <c r="H31" s="182"/>
      <c r="I31" s="183">
        <f>ROUND(E31*H31,2)</f>
        <v>0</v>
      </c>
      <c r="J31" s="182"/>
      <c r="K31" s="183">
        <f>ROUND(E31*J31,2)</f>
        <v>0</v>
      </c>
      <c r="L31" s="183">
        <v>21</v>
      </c>
      <c r="M31" s="183">
        <f>G31*(1+L31/100)</f>
        <v>0</v>
      </c>
      <c r="N31" s="183">
        <v>0</v>
      </c>
      <c r="O31" s="183">
        <f>ROUND(E31*N31,2)</f>
        <v>0</v>
      </c>
      <c r="P31" s="183">
        <v>0.154</v>
      </c>
      <c r="Q31" s="183">
        <f>ROUND(E31*P31,2)</f>
        <v>27.63</v>
      </c>
      <c r="R31" s="183" t="s">
        <v>2310</v>
      </c>
      <c r="S31" s="183" t="s">
        <v>2019</v>
      </c>
      <c r="T31" s="184" t="s">
        <v>2020</v>
      </c>
      <c r="U31" s="160">
        <v>3.5900000000000001E-2</v>
      </c>
      <c r="V31" s="160">
        <f>ROUND(E31*U31,2)</f>
        <v>6.44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1284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>
      <c r="A32" s="178">
        <v>10</v>
      </c>
      <c r="B32" s="179" t="s">
        <v>1287</v>
      </c>
      <c r="C32" s="189" t="s">
        <v>1288</v>
      </c>
      <c r="D32" s="180" t="s">
        <v>2080</v>
      </c>
      <c r="E32" s="181">
        <v>234</v>
      </c>
      <c r="F32" s="182"/>
      <c r="G32" s="183">
        <f>ROUND(E32*F32,2)</f>
        <v>0</v>
      </c>
      <c r="H32" s="182"/>
      <c r="I32" s="183">
        <f>ROUND(E32*H32,2)</f>
        <v>0</v>
      </c>
      <c r="J32" s="182"/>
      <c r="K32" s="183">
        <f>ROUND(E32*J32,2)</f>
        <v>0</v>
      </c>
      <c r="L32" s="183">
        <v>21</v>
      </c>
      <c r="M32" s="183">
        <f>G32*(1+L32/100)</f>
        <v>0</v>
      </c>
      <c r="N32" s="183">
        <v>0</v>
      </c>
      <c r="O32" s="183">
        <f>ROUND(E32*N32,2)</f>
        <v>0</v>
      </c>
      <c r="P32" s="183">
        <v>0.11</v>
      </c>
      <c r="Q32" s="183">
        <f>ROUND(E32*P32,2)</f>
        <v>25.74</v>
      </c>
      <c r="R32" s="183" t="s">
        <v>2310</v>
      </c>
      <c r="S32" s="183" t="s">
        <v>2019</v>
      </c>
      <c r="T32" s="184" t="s">
        <v>2020</v>
      </c>
      <c r="U32" s="160">
        <v>2.5899999999999999E-2</v>
      </c>
      <c r="V32" s="160">
        <f>ROUND(E32*U32,2)</f>
        <v>6.06</v>
      </c>
      <c r="W32" s="160"/>
      <c r="X32" s="160" t="s">
        <v>2021</v>
      </c>
      <c r="Y32" s="151"/>
      <c r="Z32" s="151"/>
      <c r="AA32" s="151"/>
      <c r="AB32" s="151"/>
      <c r="AC32" s="151"/>
      <c r="AD32" s="151"/>
      <c r="AE32" s="151"/>
      <c r="AF32" s="151"/>
      <c r="AG32" s="151" t="s">
        <v>1284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>
      <c r="A33" s="170">
        <v>11</v>
      </c>
      <c r="B33" s="171" t="s">
        <v>2015</v>
      </c>
      <c r="C33" s="187" t="s">
        <v>2016</v>
      </c>
      <c r="D33" s="172" t="s">
        <v>2017</v>
      </c>
      <c r="E33" s="173">
        <v>48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 t="s">
        <v>2018</v>
      </c>
      <c r="S33" s="175" t="s">
        <v>2019</v>
      </c>
      <c r="T33" s="176" t="s">
        <v>2020</v>
      </c>
      <c r="U33" s="160">
        <v>0.20300000000000001</v>
      </c>
      <c r="V33" s="160">
        <f>ROUND(E33*U33,2)</f>
        <v>9.74</v>
      </c>
      <c r="W33" s="160"/>
      <c r="X33" s="160" t="s">
        <v>2021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2022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>
      <c r="A34" s="158"/>
      <c r="B34" s="159"/>
      <c r="C34" s="248" t="s">
        <v>2023</v>
      </c>
      <c r="D34" s="249"/>
      <c r="E34" s="249"/>
      <c r="F34" s="249"/>
      <c r="G34" s="249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2024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7" t="str">
        <f>C34</f>
        <v>na vzdálenost od hladiny vody v jímce po výšku roviny proložené osou nejvyššího bodu výtlačného potrubí. Včetně odpadní potrubí v délce do 20 m.</v>
      </c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0">
        <v>12</v>
      </c>
      <c r="B35" s="171" t="s">
        <v>2025</v>
      </c>
      <c r="C35" s="187" t="s">
        <v>2026</v>
      </c>
      <c r="D35" s="172" t="s">
        <v>2027</v>
      </c>
      <c r="E35" s="173">
        <v>2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0</v>
      </c>
      <c r="Q35" s="175">
        <f>ROUND(E35*P35,2)</f>
        <v>0</v>
      </c>
      <c r="R35" s="175" t="s">
        <v>2018</v>
      </c>
      <c r="S35" s="175" t="s">
        <v>2019</v>
      </c>
      <c r="T35" s="176" t="s">
        <v>2020</v>
      </c>
      <c r="U35" s="160">
        <v>0</v>
      </c>
      <c r="V35" s="160">
        <f>ROUND(E35*U35,2)</f>
        <v>0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58"/>
      <c r="B36" s="159"/>
      <c r="C36" s="248" t="s">
        <v>2028</v>
      </c>
      <c r="D36" s="249"/>
      <c r="E36" s="249"/>
      <c r="F36" s="249"/>
      <c r="G36" s="249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2024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77" t="str">
        <f>C36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70">
        <v>13</v>
      </c>
      <c r="B37" s="171" t="s">
        <v>1289</v>
      </c>
      <c r="C37" s="187" t="s">
        <v>1290</v>
      </c>
      <c r="D37" s="172" t="s">
        <v>2099</v>
      </c>
      <c r="E37" s="173">
        <v>1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1.0699999999999999E-2</v>
      </c>
      <c r="O37" s="175">
        <f>ROUND(E37*N37,2)</f>
        <v>0.01</v>
      </c>
      <c r="P37" s="175">
        <v>0</v>
      </c>
      <c r="Q37" s="175">
        <f>ROUND(E37*P37,2)</f>
        <v>0</v>
      </c>
      <c r="R37" s="175" t="s">
        <v>2018</v>
      </c>
      <c r="S37" s="175" t="s">
        <v>2019</v>
      </c>
      <c r="T37" s="176" t="s">
        <v>2020</v>
      </c>
      <c r="U37" s="160">
        <v>0.90800000000000003</v>
      </c>
      <c r="V37" s="160">
        <f>ROUND(E37*U37,2)</f>
        <v>0.91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2022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58"/>
      <c r="B38" s="159"/>
      <c r="C38" s="248" t="s">
        <v>1291</v>
      </c>
      <c r="D38" s="249"/>
      <c r="E38" s="249"/>
      <c r="F38" s="249"/>
      <c r="G38" s="249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2024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7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1"/>
      <c r="BC38" s="151"/>
      <c r="BD38" s="151"/>
      <c r="BE38" s="151"/>
      <c r="BF38" s="151"/>
      <c r="BG38" s="151"/>
      <c r="BH38" s="151"/>
    </row>
    <row r="39" spans="1:60" outlineLevel="1">
      <c r="A39" s="170">
        <v>14</v>
      </c>
      <c r="B39" s="171" t="s">
        <v>1296</v>
      </c>
      <c r="C39" s="187" t="s">
        <v>1297</v>
      </c>
      <c r="D39" s="172" t="s">
        <v>2031</v>
      </c>
      <c r="E39" s="173">
        <v>2.97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1.7629999999999999</v>
      </c>
      <c r="V39" s="160">
        <f>ROUND(E39*U39,2)</f>
        <v>5.24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248" t="s">
        <v>1298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7" t="str">
        <f>C40</f>
        <v>Příplatek k cenám hloubených vykopávek za ztížení vykopávky v blízkosti podzemního vedení nebo výbušnin pro jakoukoliv třídu horniny.</v>
      </c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1712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1713</v>
      </c>
      <c r="D42" s="161"/>
      <c r="E42" s="162">
        <v>2.97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70">
        <v>15</v>
      </c>
      <c r="B43" s="171" t="s">
        <v>1301</v>
      </c>
      <c r="C43" s="187" t="s">
        <v>1302</v>
      </c>
      <c r="D43" s="172" t="s">
        <v>2031</v>
      </c>
      <c r="E43" s="173">
        <v>138.99600000000001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0.156</v>
      </c>
      <c r="V43" s="160">
        <f>ROUND(E43*U43,2)</f>
        <v>21.68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>
      <c r="A44" s="158"/>
      <c r="B44" s="159"/>
      <c r="C44" s="248" t="s">
        <v>1078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7" t="str">
        <f>C44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1714</v>
      </c>
      <c r="D45" s="161"/>
      <c r="E45" s="162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1715</v>
      </c>
      <c r="D46" s="161"/>
      <c r="E46" s="162">
        <v>138.99600000000001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70">
        <v>16</v>
      </c>
      <c r="B47" s="171" t="s">
        <v>1081</v>
      </c>
      <c r="C47" s="187" t="s">
        <v>1082</v>
      </c>
      <c r="D47" s="172" t="s">
        <v>2031</v>
      </c>
      <c r="E47" s="173">
        <v>41.698799999999999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5">
        <v>0</v>
      </c>
      <c r="O47" s="175">
        <f>ROUND(E47*N47,2)</f>
        <v>0</v>
      </c>
      <c r="P47" s="175">
        <v>0</v>
      </c>
      <c r="Q47" s="175">
        <f>ROUND(E47*P47,2)</f>
        <v>0</v>
      </c>
      <c r="R47" s="175" t="s">
        <v>2018</v>
      </c>
      <c r="S47" s="175" t="s">
        <v>2019</v>
      </c>
      <c r="T47" s="176" t="s">
        <v>2020</v>
      </c>
      <c r="U47" s="160">
        <v>8.4000000000000005E-2</v>
      </c>
      <c r="V47" s="160">
        <f>ROUND(E47*U47,2)</f>
        <v>3.5</v>
      </c>
      <c r="W47" s="160"/>
      <c r="X47" s="160" t="s">
        <v>2021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33.75" outlineLevel="1">
      <c r="A48" s="158"/>
      <c r="B48" s="159"/>
      <c r="C48" s="248" t="s">
        <v>1078</v>
      </c>
      <c r="D48" s="249"/>
      <c r="E48" s="249"/>
      <c r="F48" s="249"/>
      <c r="G48" s="249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2024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77" t="str">
        <f>C48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1716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1717</v>
      </c>
      <c r="D50" s="161"/>
      <c r="E50" s="162">
        <v>41.698799999999999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0">
        <v>17</v>
      </c>
      <c r="B51" s="171" t="s">
        <v>1718</v>
      </c>
      <c r="C51" s="187" t="s">
        <v>1719</v>
      </c>
      <c r="D51" s="172" t="s">
        <v>2031</v>
      </c>
      <c r="E51" s="173">
        <v>92.664000000000001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 t="s">
        <v>2018</v>
      </c>
      <c r="S51" s="175" t="s">
        <v>2019</v>
      </c>
      <c r="T51" s="176" t="s">
        <v>2020</v>
      </c>
      <c r="U51" s="160">
        <v>0.35</v>
      </c>
      <c r="V51" s="160">
        <f>ROUND(E51*U51,2)</f>
        <v>32.43</v>
      </c>
      <c r="W51" s="160"/>
      <c r="X51" s="160" t="s">
        <v>2021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>
      <c r="A52" s="158"/>
      <c r="B52" s="159"/>
      <c r="C52" s="248" t="s">
        <v>1078</v>
      </c>
      <c r="D52" s="249"/>
      <c r="E52" s="249"/>
      <c r="F52" s="249"/>
      <c r="G52" s="249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2024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7" t="str">
        <f>C52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1720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1721</v>
      </c>
      <c r="D54" s="161"/>
      <c r="E54" s="162">
        <v>92.664000000000001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18</v>
      </c>
      <c r="B55" s="171" t="s">
        <v>1311</v>
      </c>
      <c r="C55" s="187" t="s">
        <v>1312</v>
      </c>
      <c r="D55" s="172" t="s">
        <v>2031</v>
      </c>
      <c r="E55" s="173">
        <v>27.799199999999999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0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2018</v>
      </c>
      <c r="S55" s="175" t="s">
        <v>2019</v>
      </c>
      <c r="T55" s="176" t="s">
        <v>2020</v>
      </c>
      <c r="U55" s="160">
        <v>0.14829999999999999</v>
      </c>
      <c r="V55" s="160">
        <f>ROUND(E55*U55,2)</f>
        <v>4.12</v>
      </c>
      <c r="W55" s="160"/>
      <c r="X55" s="160" t="s">
        <v>2021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33.75" outlineLevel="1">
      <c r="A56" s="158"/>
      <c r="B56" s="159"/>
      <c r="C56" s="248" t="s">
        <v>1078</v>
      </c>
      <c r="D56" s="249"/>
      <c r="E56" s="249"/>
      <c r="F56" s="249"/>
      <c r="G56" s="249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2024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1722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1723</v>
      </c>
      <c r="D58" s="161"/>
      <c r="E58" s="162">
        <v>27.799199999999999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19</v>
      </c>
      <c r="B59" s="171" t="s">
        <v>1315</v>
      </c>
      <c r="C59" s="187" t="s">
        <v>1316</v>
      </c>
      <c r="D59" s="172" t="s">
        <v>2080</v>
      </c>
      <c r="E59" s="173">
        <v>421.2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2.0200000000000001E-3</v>
      </c>
      <c r="O59" s="175">
        <f>ROUND(E59*N59,2)</f>
        <v>0.85</v>
      </c>
      <c r="P59" s="175">
        <v>0</v>
      </c>
      <c r="Q59" s="175">
        <f>ROUND(E59*P59,2)</f>
        <v>0</v>
      </c>
      <c r="R59" s="175" t="s">
        <v>2018</v>
      </c>
      <c r="S59" s="175" t="s">
        <v>2019</v>
      </c>
      <c r="T59" s="176" t="s">
        <v>2020</v>
      </c>
      <c r="U59" s="160">
        <v>0.45800000000000002</v>
      </c>
      <c r="V59" s="160">
        <f>ROUND(E59*U59,2)</f>
        <v>192.91</v>
      </c>
      <c r="W59" s="160"/>
      <c r="X59" s="160" t="s">
        <v>2021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2022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248" t="s">
        <v>1317</v>
      </c>
      <c r="D60" s="249"/>
      <c r="E60" s="249"/>
      <c r="F60" s="249"/>
      <c r="G60" s="249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2024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1724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1725</v>
      </c>
      <c r="D62" s="161"/>
      <c r="E62" s="162">
        <v>421.2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70">
        <v>20</v>
      </c>
      <c r="B63" s="171" t="s">
        <v>1320</v>
      </c>
      <c r="C63" s="187" t="s">
        <v>1321</v>
      </c>
      <c r="D63" s="172" t="s">
        <v>2080</v>
      </c>
      <c r="E63" s="173">
        <v>421.2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2018</v>
      </c>
      <c r="S63" s="175" t="s">
        <v>2019</v>
      </c>
      <c r="T63" s="176" t="s">
        <v>2020</v>
      </c>
      <c r="U63" s="160">
        <v>0.218</v>
      </c>
      <c r="V63" s="160">
        <f>ROUND(E63*U63,2)</f>
        <v>91.82</v>
      </c>
      <c r="W63" s="160"/>
      <c r="X63" s="160" t="s">
        <v>2021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2022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248" t="s">
        <v>1322</v>
      </c>
      <c r="D64" s="249"/>
      <c r="E64" s="249"/>
      <c r="F64" s="249"/>
      <c r="G64" s="249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2024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1726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1725</v>
      </c>
      <c r="D66" s="161"/>
      <c r="E66" s="162">
        <v>421.2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70">
        <v>21</v>
      </c>
      <c r="B67" s="171" t="s">
        <v>1324</v>
      </c>
      <c r="C67" s="187" t="s">
        <v>1325</v>
      </c>
      <c r="D67" s="172" t="s">
        <v>2031</v>
      </c>
      <c r="E67" s="173">
        <v>169.11179999999999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5">
        <v>0</v>
      </c>
      <c r="O67" s="175">
        <f>ROUND(E67*N67,2)</f>
        <v>0</v>
      </c>
      <c r="P67" s="175">
        <v>0</v>
      </c>
      <c r="Q67" s="175">
        <f>ROUND(E67*P67,2)</f>
        <v>0</v>
      </c>
      <c r="R67" s="175" t="s">
        <v>2018</v>
      </c>
      <c r="S67" s="175" t="s">
        <v>2019</v>
      </c>
      <c r="T67" s="176" t="s">
        <v>2020</v>
      </c>
      <c r="U67" s="160">
        <v>0.51900000000000002</v>
      </c>
      <c r="V67" s="160">
        <f>ROUND(E67*U67,2)</f>
        <v>87.77</v>
      </c>
      <c r="W67" s="160"/>
      <c r="X67" s="160" t="s">
        <v>2021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2022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248" t="s">
        <v>2053</v>
      </c>
      <c r="D68" s="249"/>
      <c r="E68" s="249"/>
      <c r="F68" s="249"/>
      <c r="G68" s="249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2024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77" t="str">
        <f>C68</f>
        <v>bez naložení do dopravní nádoby, ale s vyprázdněním dopravní nádoby na hromadu nebo na dopravní prostředek,</v>
      </c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1727</v>
      </c>
      <c r="D69" s="161"/>
      <c r="E69" s="162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1728</v>
      </c>
      <c r="D70" s="161"/>
      <c r="E70" s="162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1729</v>
      </c>
      <c r="D71" s="161"/>
      <c r="E71" s="162">
        <v>169.11179999999999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>
      <c r="A72" s="170">
        <v>22</v>
      </c>
      <c r="B72" s="171" t="s">
        <v>2056</v>
      </c>
      <c r="C72" s="187" t="s">
        <v>2057</v>
      </c>
      <c r="D72" s="172" t="s">
        <v>2031</v>
      </c>
      <c r="E72" s="173">
        <v>231.66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</v>
      </c>
      <c r="O72" s="175">
        <f>ROUND(E72*N72,2)</f>
        <v>0</v>
      </c>
      <c r="P72" s="175">
        <v>0</v>
      </c>
      <c r="Q72" s="175">
        <f>ROUND(E72*P72,2)</f>
        <v>0</v>
      </c>
      <c r="R72" s="175" t="s">
        <v>2018</v>
      </c>
      <c r="S72" s="175" t="s">
        <v>2019</v>
      </c>
      <c r="T72" s="176" t="s">
        <v>2020</v>
      </c>
      <c r="U72" s="160">
        <v>1.0999999999999999E-2</v>
      </c>
      <c r="V72" s="160">
        <f>ROUND(E72*U72,2)</f>
        <v>2.5499999999999998</v>
      </c>
      <c r="W72" s="160"/>
      <c r="X72" s="160" t="s">
        <v>2021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248" t="s">
        <v>2058</v>
      </c>
      <c r="D73" s="249"/>
      <c r="E73" s="249"/>
      <c r="F73" s="249"/>
      <c r="G73" s="249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2024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1332</v>
      </c>
      <c r="D74" s="161"/>
      <c r="E74" s="162"/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1730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1731</v>
      </c>
      <c r="D76" s="161"/>
      <c r="E76" s="162">
        <v>231.66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33.75" outlineLevel="1">
      <c r="A77" s="170">
        <v>23</v>
      </c>
      <c r="B77" s="171" t="s">
        <v>1202</v>
      </c>
      <c r="C77" s="187" t="s">
        <v>1203</v>
      </c>
      <c r="D77" s="172" t="s">
        <v>2031</v>
      </c>
      <c r="E77" s="173">
        <v>9266.4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</v>
      </c>
      <c r="O77" s="175">
        <f>ROUND(E77*N77,2)</f>
        <v>0</v>
      </c>
      <c r="P77" s="175">
        <v>0</v>
      </c>
      <c r="Q77" s="175">
        <f>ROUND(E77*P77,2)</f>
        <v>0</v>
      </c>
      <c r="R77" s="175" t="s">
        <v>2018</v>
      </c>
      <c r="S77" s="175" t="s">
        <v>2019</v>
      </c>
      <c r="T77" s="176" t="s">
        <v>2020</v>
      </c>
      <c r="U77" s="160">
        <v>0</v>
      </c>
      <c r="V77" s="160">
        <f>ROUND(E77*U77,2)</f>
        <v>0</v>
      </c>
      <c r="W77" s="160"/>
      <c r="X77" s="160" t="s">
        <v>2021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248" t="s">
        <v>2058</v>
      </c>
      <c r="D78" s="249"/>
      <c r="E78" s="249"/>
      <c r="F78" s="249"/>
      <c r="G78" s="249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2024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1332</v>
      </c>
      <c r="D79" s="161"/>
      <c r="E79" s="162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1732</v>
      </c>
      <c r="D80" s="161"/>
      <c r="E80" s="162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1733</v>
      </c>
      <c r="D81" s="161"/>
      <c r="E81" s="162">
        <v>9266.4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>
      <c r="A82" s="170">
        <v>24</v>
      </c>
      <c r="B82" s="171" t="s">
        <v>1207</v>
      </c>
      <c r="C82" s="187" t="s">
        <v>1208</v>
      </c>
      <c r="D82" s="172" t="s">
        <v>2031</v>
      </c>
      <c r="E82" s="173">
        <v>231.66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0</v>
      </c>
      <c r="O82" s="175">
        <f>ROUND(E82*N82,2)</f>
        <v>0</v>
      </c>
      <c r="P82" s="175">
        <v>0</v>
      </c>
      <c r="Q82" s="175">
        <f>ROUND(E82*P82,2)</f>
        <v>0</v>
      </c>
      <c r="R82" s="175" t="s">
        <v>2018</v>
      </c>
      <c r="S82" s="175" t="s">
        <v>2019</v>
      </c>
      <c r="T82" s="176" t="s">
        <v>2020</v>
      </c>
      <c r="U82" s="160">
        <v>8.9999999999999993E-3</v>
      </c>
      <c r="V82" s="160">
        <f>ROUND(E82*U82,2)</f>
        <v>2.08</v>
      </c>
      <c r="W82" s="160"/>
      <c r="X82" s="160" t="s">
        <v>2021</v>
      </c>
      <c r="Y82" s="151"/>
      <c r="Z82" s="151"/>
      <c r="AA82" s="151"/>
      <c r="AB82" s="151"/>
      <c r="AC82" s="151"/>
      <c r="AD82" s="151"/>
      <c r="AE82" s="151"/>
      <c r="AF82" s="151"/>
      <c r="AG82" s="151" t="s">
        <v>2022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1734</v>
      </c>
      <c r="D83" s="161"/>
      <c r="E83" s="162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1735</v>
      </c>
      <c r="D84" s="161"/>
      <c r="E84" s="162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1340</v>
      </c>
      <c r="D85" s="161"/>
      <c r="E85" s="162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1736</v>
      </c>
      <c r="D86" s="161"/>
      <c r="E86" s="162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1731</v>
      </c>
      <c r="D87" s="161"/>
      <c r="E87" s="162">
        <v>231.66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>
      <c r="A88" s="170">
        <v>25</v>
      </c>
      <c r="B88" s="171" t="s">
        <v>2069</v>
      </c>
      <c r="C88" s="187" t="s">
        <v>2070</v>
      </c>
      <c r="D88" s="172" t="s">
        <v>2031</v>
      </c>
      <c r="E88" s="173">
        <v>171.6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0</v>
      </c>
      <c r="O88" s="175">
        <f>ROUND(E88*N88,2)</f>
        <v>0</v>
      </c>
      <c r="P88" s="175">
        <v>0</v>
      </c>
      <c r="Q88" s="175">
        <f>ROUND(E88*P88,2)</f>
        <v>0</v>
      </c>
      <c r="R88" s="175" t="s">
        <v>2018</v>
      </c>
      <c r="S88" s="175" t="s">
        <v>2019</v>
      </c>
      <c r="T88" s="176" t="s">
        <v>2020</v>
      </c>
      <c r="U88" s="160">
        <v>0.20200000000000001</v>
      </c>
      <c r="V88" s="160">
        <f>ROUND(E88*U88,2)</f>
        <v>34.659999999999997</v>
      </c>
      <c r="W88" s="160"/>
      <c r="X88" s="160" t="s">
        <v>2021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2022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48" t="s">
        <v>2071</v>
      </c>
      <c r="D89" s="249"/>
      <c r="E89" s="249"/>
      <c r="F89" s="249"/>
      <c r="G89" s="249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2024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254" t="s">
        <v>1089</v>
      </c>
      <c r="D90" s="255"/>
      <c r="E90" s="255"/>
      <c r="F90" s="255"/>
      <c r="G90" s="255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2115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1737</v>
      </c>
      <c r="D91" s="161"/>
      <c r="E91" s="162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1727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1738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1739</v>
      </c>
      <c r="D94" s="161"/>
      <c r="E94" s="162"/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1740</v>
      </c>
      <c r="D95" s="161"/>
      <c r="E95" s="162">
        <v>171.6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70">
        <v>26</v>
      </c>
      <c r="B96" s="171" t="s">
        <v>1092</v>
      </c>
      <c r="C96" s="187" t="s">
        <v>1093</v>
      </c>
      <c r="D96" s="172" t="s">
        <v>2031</v>
      </c>
      <c r="E96" s="173">
        <v>51.48</v>
      </c>
      <c r="F96" s="174"/>
      <c r="G96" s="175">
        <f>ROUND(E96*F96,2)</f>
        <v>0</v>
      </c>
      <c r="H96" s="174"/>
      <c r="I96" s="175">
        <f>ROUND(E96*H96,2)</f>
        <v>0</v>
      </c>
      <c r="J96" s="174"/>
      <c r="K96" s="175">
        <f>ROUND(E96*J96,2)</f>
        <v>0</v>
      </c>
      <c r="L96" s="175">
        <v>21</v>
      </c>
      <c r="M96" s="175">
        <f>G96*(1+L96/100)</f>
        <v>0</v>
      </c>
      <c r="N96" s="175">
        <v>0</v>
      </c>
      <c r="O96" s="175">
        <f>ROUND(E96*N96,2)</f>
        <v>0</v>
      </c>
      <c r="P96" s="175">
        <v>0</v>
      </c>
      <c r="Q96" s="175">
        <f>ROUND(E96*P96,2)</f>
        <v>0</v>
      </c>
      <c r="R96" s="175" t="s">
        <v>2018</v>
      </c>
      <c r="S96" s="175" t="s">
        <v>2019</v>
      </c>
      <c r="T96" s="176" t="s">
        <v>2020</v>
      </c>
      <c r="U96" s="160">
        <v>1.587</v>
      </c>
      <c r="V96" s="160">
        <f>ROUND(E96*U96,2)</f>
        <v>81.7</v>
      </c>
      <c r="W96" s="160"/>
      <c r="X96" s="160" t="s">
        <v>2021</v>
      </c>
      <c r="Y96" s="151"/>
      <c r="Z96" s="151"/>
      <c r="AA96" s="151"/>
      <c r="AB96" s="151"/>
      <c r="AC96" s="151"/>
      <c r="AD96" s="151"/>
      <c r="AE96" s="151"/>
      <c r="AF96" s="151"/>
      <c r="AG96" s="151" t="s">
        <v>2022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>
      <c r="A97" s="158"/>
      <c r="B97" s="159"/>
      <c r="C97" s="248" t="s">
        <v>1094</v>
      </c>
      <c r="D97" s="249"/>
      <c r="E97" s="249"/>
      <c r="F97" s="249"/>
      <c r="G97" s="249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2024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77" t="str">
        <f>C97</f>
        <v>sypaninou z vhodných hornin tř. 1 - 4 nebo materiálem připraveným podél výkopu ve vzdálenosti do 3 m od jeho kraje, pro jakoukoliv hloubku výkopu a jakoukoliv míru zhutnění,</v>
      </c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1741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1742</v>
      </c>
      <c r="D99" s="161"/>
      <c r="E99" s="162">
        <v>51.48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70">
        <v>27</v>
      </c>
      <c r="B100" s="171" t="s">
        <v>1209</v>
      </c>
      <c r="C100" s="187" t="s">
        <v>1210</v>
      </c>
      <c r="D100" s="172" t="s">
        <v>2031</v>
      </c>
      <c r="E100" s="173">
        <v>231.66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0</v>
      </c>
      <c r="O100" s="175">
        <f>ROUND(E100*N100,2)</f>
        <v>0</v>
      </c>
      <c r="P100" s="175">
        <v>0</v>
      </c>
      <c r="Q100" s="175">
        <f>ROUND(E100*P100,2)</f>
        <v>0</v>
      </c>
      <c r="R100" s="175" t="s">
        <v>2018</v>
      </c>
      <c r="S100" s="175" t="s">
        <v>2019</v>
      </c>
      <c r="T100" s="176" t="s">
        <v>2020</v>
      </c>
      <c r="U100" s="160">
        <v>0</v>
      </c>
      <c r="V100" s="160">
        <f>ROUND(E100*U100,2)</f>
        <v>0</v>
      </c>
      <c r="W100" s="160"/>
      <c r="X100" s="160" t="s">
        <v>2021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88" t="s">
        <v>1730</v>
      </c>
      <c r="D101" s="161"/>
      <c r="E101" s="162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2034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1731</v>
      </c>
      <c r="D102" s="161"/>
      <c r="E102" s="162">
        <v>231.66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70">
        <v>28</v>
      </c>
      <c r="B103" s="171" t="s">
        <v>1356</v>
      </c>
      <c r="C103" s="187" t="s">
        <v>1357</v>
      </c>
      <c r="D103" s="172" t="s">
        <v>2111</v>
      </c>
      <c r="E103" s="173">
        <v>85.971599999999995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1</v>
      </c>
      <c r="O103" s="175">
        <f>ROUND(E103*N103,2)</f>
        <v>85.97</v>
      </c>
      <c r="P103" s="175">
        <v>0</v>
      </c>
      <c r="Q103" s="175">
        <f>ROUND(E103*P103,2)</f>
        <v>0</v>
      </c>
      <c r="R103" s="175" t="s">
        <v>2094</v>
      </c>
      <c r="S103" s="175" t="s">
        <v>2019</v>
      </c>
      <c r="T103" s="176" t="s">
        <v>2020</v>
      </c>
      <c r="U103" s="160">
        <v>0</v>
      </c>
      <c r="V103" s="160">
        <f>ROUND(E103*U103,2)</f>
        <v>0</v>
      </c>
      <c r="W103" s="160"/>
      <c r="X103" s="160" t="s">
        <v>2095</v>
      </c>
      <c r="Y103" s="151"/>
      <c r="Z103" s="151"/>
      <c r="AA103" s="151"/>
      <c r="AB103" s="151"/>
      <c r="AC103" s="151"/>
      <c r="AD103" s="151"/>
      <c r="AE103" s="151"/>
      <c r="AF103" s="151"/>
      <c r="AG103" s="151" t="s">
        <v>2096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1358</v>
      </c>
      <c r="D104" s="161"/>
      <c r="E104" s="162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1743</v>
      </c>
      <c r="D105" s="161"/>
      <c r="E105" s="162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1744</v>
      </c>
      <c r="D106" s="161"/>
      <c r="E106" s="162">
        <v>85.971599999999995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70">
        <v>29</v>
      </c>
      <c r="B107" s="171" t="s">
        <v>1361</v>
      </c>
      <c r="C107" s="187" t="s">
        <v>1362</v>
      </c>
      <c r="D107" s="172" t="s">
        <v>2111</v>
      </c>
      <c r="E107" s="173">
        <v>286.572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5">
        <v>1</v>
      </c>
      <c r="O107" s="175">
        <f>ROUND(E107*N107,2)</f>
        <v>286.57</v>
      </c>
      <c r="P107" s="175">
        <v>0</v>
      </c>
      <c r="Q107" s="175">
        <f>ROUND(E107*P107,2)</f>
        <v>0</v>
      </c>
      <c r="R107" s="175" t="s">
        <v>2094</v>
      </c>
      <c r="S107" s="175" t="s">
        <v>2019</v>
      </c>
      <c r="T107" s="176" t="s">
        <v>2020</v>
      </c>
      <c r="U107" s="160">
        <v>0</v>
      </c>
      <c r="V107" s="160">
        <f>ROUND(E107*U107,2)</f>
        <v>0</v>
      </c>
      <c r="W107" s="160"/>
      <c r="X107" s="160" t="s">
        <v>2095</v>
      </c>
      <c r="Y107" s="151"/>
      <c r="Z107" s="151"/>
      <c r="AA107" s="151"/>
      <c r="AB107" s="151"/>
      <c r="AC107" s="151"/>
      <c r="AD107" s="151"/>
      <c r="AE107" s="151"/>
      <c r="AF107" s="151"/>
      <c r="AG107" s="151" t="s">
        <v>2096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1340</v>
      </c>
      <c r="D108" s="161"/>
      <c r="E108" s="162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1745</v>
      </c>
      <c r="D109" s="161"/>
      <c r="E109" s="162"/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1746</v>
      </c>
      <c r="D110" s="161"/>
      <c r="E110" s="162">
        <v>286.572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>
      <c r="A111" s="164" t="s">
        <v>2013</v>
      </c>
      <c r="B111" s="165" t="s">
        <v>1862</v>
      </c>
      <c r="C111" s="186" t="s">
        <v>1918</v>
      </c>
      <c r="D111" s="166"/>
      <c r="E111" s="167"/>
      <c r="F111" s="168"/>
      <c r="G111" s="168">
        <f>SUMIF(AG112:AG120,"&lt;&gt;NOR",G112:G120)</f>
        <v>0</v>
      </c>
      <c r="H111" s="168"/>
      <c r="I111" s="168">
        <f>SUM(I112:I120)</f>
        <v>0</v>
      </c>
      <c r="J111" s="168"/>
      <c r="K111" s="168">
        <f>SUM(K112:K120)</f>
        <v>0</v>
      </c>
      <c r="L111" s="168"/>
      <c r="M111" s="168">
        <f>SUM(M112:M120)</f>
        <v>0</v>
      </c>
      <c r="N111" s="168"/>
      <c r="O111" s="168">
        <f>SUM(O112:O120)</f>
        <v>18.279999999999998</v>
      </c>
      <c r="P111" s="168"/>
      <c r="Q111" s="168">
        <f>SUM(Q112:Q120)</f>
        <v>0</v>
      </c>
      <c r="R111" s="168"/>
      <c r="S111" s="168"/>
      <c r="T111" s="169"/>
      <c r="U111" s="163"/>
      <c r="V111" s="163">
        <f>SUM(V112:V120)</f>
        <v>23.290000000000003</v>
      </c>
      <c r="W111" s="163"/>
      <c r="X111" s="163"/>
      <c r="AG111" t="s">
        <v>2014</v>
      </c>
    </row>
    <row r="112" spans="1:60" outlineLevel="1">
      <c r="A112" s="170">
        <v>30</v>
      </c>
      <c r="B112" s="171" t="s">
        <v>2097</v>
      </c>
      <c r="C112" s="187" t="s">
        <v>2098</v>
      </c>
      <c r="D112" s="172" t="s">
        <v>2099</v>
      </c>
      <c r="E112" s="173">
        <v>78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0.23382</v>
      </c>
      <c r="O112" s="175">
        <f>ROUND(E112*N112,2)</f>
        <v>18.239999999999998</v>
      </c>
      <c r="P112" s="175">
        <v>0</v>
      </c>
      <c r="Q112" s="175">
        <f>ROUND(E112*P112,2)</f>
        <v>0</v>
      </c>
      <c r="R112" s="175" t="s">
        <v>2100</v>
      </c>
      <c r="S112" s="175" t="s">
        <v>2101</v>
      </c>
      <c r="T112" s="176" t="s">
        <v>2020</v>
      </c>
      <c r="U112" s="160">
        <v>0.216</v>
      </c>
      <c r="V112" s="160">
        <f>ROUND(E112*U112,2)</f>
        <v>16.850000000000001</v>
      </c>
      <c r="W112" s="160"/>
      <c r="X112" s="160" t="s">
        <v>2021</v>
      </c>
      <c r="Y112" s="151"/>
      <c r="Z112" s="151"/>
      <c r="AA112" s="151"/>
      <c r="AB112" s="151"/>
      <c r="AC112" s="151"/>
      <c r="AD112" s="151"/>
      <c r="AE112" s="151"/>
      <c r="AF112" s="151"/>
      <c r="AG112" s="151" t="s">
        <v>2022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248" t="s">
        <v>2102</v>
      </c>
      <c r="D113" s="249"/>
      <c r="E113" s="249"/>
      <c r="F113" s="249"/>
      <c r="G113" s="249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2024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77" t="str">
        <f>C113</f>
        <v>se zřízením štěrkopískového lože pod trubky a s jejich obsypem v průměrném celkovém množství do 0,15 m3/m v otevřeném příkopu,</v>
      </c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70">
        <v>31</v>
      </c>
      <c r="B114" s="171" t="s">
        <v>1365</v>
      </c>
      <c r="C114" s="187" t="s">
        <v>1366</v>
      </c>
      <c r="D114" s="172" t="s">
        <v>2080</v>
      </c>
      <c r="E114" s="173">
        <v>85.8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1.8000000000000001E-4</v>
      </c>
      <c r="O114" s="175">
        <f>ROUND(E114*N114,2)</f>
        <v>0.02</v>
      </c>
      <c r="P114" s="175">
        <v>0</v>
      </c>
      <c r="Q114" s="175">
        <f>ROUND(E114*P114,2)</f>
        <v>0</v>
      </c>
      <c r="R114" s="175" t="s">
        <v>2112</v>
      </c>
      <c r="S114" s="175" t="s">
        <v>2019</v>
      </c>
      <c r="T114" s="176" t="s">
        <v>2020</v>
      </c>
      <c r="U114" s="160">
        <v>7.4999999999999997E-2</v>
      </c>
      <c r="V114" s="160">
        <f>ROUND(E114*U114,2)</f>
        <v>6.44</v>
      </c>
      <c r="W114" s="160"/>
      <c r="X114" s="160" t="s">
        <v>2021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2022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248" t="s">
        <v>1367</v>
      </c>
      <c r="D115" s="249"/>
      <c r="E115" s="249"/>
      <c r="F115" s="249"/>
      <c r="G115" s="249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2024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1747</v>
      </c>
      <c r="D116" s="161"/>
      <c r="E116" s="162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1703</v>
      </c>
      <c r="D117" s="161"/>
      <c r="E117" s="162">
        <v>85.8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ht="22.5" outlineLevel="1">
      <c r="A118" s="170">
        <v>32</v>
      </c>
      <c r="B118" s="171" t="s">
        <v>1370</v>
      </c>
      <c r="C118" s="187" t="s">
        <v>1371</v>
      </c>
      <c r="D118" s="172" t="s">
        <v>2080</v>
      </c>
      <c r="E118" s="173">
        <v>94.38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2.0000000000000001E-4</v>
      </c>
      <c r="O118" s="175">
        <f>ROUND(E118*N118,2)</f>
        <v>0.02</v>
      </c>
      <c r="P118" s="175">
        <v>0</v>
      </c>
      <c r="Q118" s="175">
        <f>ROUND(E118*P118,2)</f>
        <v>0</v>
      </c>
      <c r="R118" s="175" t="s">
        <v>2094</v>
      </c>
      <c r="S118" s="175" t="s">
        <v>2019</v>
      </c>
      <c r="T118" s="176" t="s">
        <v>2020</v>
      </c>
      <c r="U118" s="160">
        <v>0</v>
      </c>
      <c r="V118" s="160">
        <f>ROUND(E118*U118,2)</f>
        <v>0</v>
      </c>
      <c r="W118" s="160"/>
      <c r="X118" s="160" t="s">
        <v>2095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2096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1748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1749</v>
      </c>
      <c r="D120" s="161"/>
      <c r="E120" s="162">
        <v>94.38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>
      <c r="A121" s="164" t="s">
        <v>2013</v>
      </c>
      <c r="B121" s="165" t="s">
        <v>1903</v>
      </c>
      <c r="C121" s="186" t="s">
        <v>1920</v>
      </c>
      <c r="D121" s="166"/>
      <c r="E121" s="167"/>
      <c r="F121" s="168"/>
      <c r="G121" s="168">
        <f>SUMIF(AG122:AG125,"&lt;&gt;NOR",G122:G125)</f>
        <v>0</v>
      </c>
      <c r="H121" s="168"/>
      <c r="I121" s="168">
        <f>SUM(I122:I125)</f>
        <v>0</v>
      </c>
      <c r="J121" s="168"/>
      <c r="K121" s="168">
        <f>SUM(K122:K125)</f>
        <v>0</v>
      </c>
      <c r="L121" s="168"/>
      <c r="M121" s="168">
        <f>SUM(M122:M125)</f>
        <v>0</v>
      </c>
      <c r="N121" s="168"/>
      <c r="O121" s="168">
        <f>SUM(O122:O125)</f>
        <v>16.22</v>
      </c>
      <c r="P121" s="168"/>
      <c r="Q121" s="168">
        <f>SUM(Q122:Q125)</f>
        <v>0</v>
      </c>
      <c r="R121" s="168"/>
      <c r="S121" s="168"/>
      <c r="T121" s="169"/>
      <c r="U121" s="163"/>
      <c r="V121" s="163">
        <f>SUM(V122:V125)</f>
        <v>11.3</v>
      </c>
      <c r="W121" s="163"/>
      <c r="X121" s="163"/>
      <c r="AG121" t="s">
        <v>2014</v>
      </c>
    </row>
    <row r="122" spans="1:60" outlineLevel="1">
      <c r="A122" s="170">
        <v>33</v>
      </c>
      <c r="B122" s="171" t="s">
        <v>1101</v>
      </c>
      <c r="C122" s="187" t="s">
        <v>1102</v>
      </c>
      <c r="D122" s="172" t="s">
        <v>2031</v>
      </c>
      <c r="E122" s="173">
        <v>8.58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1.8907700000000001</v>
      </c>
      <c r="O122" s="175">
        <f>ROUND(E122*N122,2)</f>
        <v>16.22</v>
      </c>
      <c r="P122" s="175">
        <v>0</v>
      </c>
      <c r="Q122" s="175">
        <f>ROUND(E122*P122,2)</f>
        <v>0</v>
      </c>
      <c r="R122" s="175" t="s">
        <v>2100</v>
      </c>
      <c r="S122" s="175" t="s">
        <v>2019</v>
      </c>
      <c r="T122" s="176" t="s">
        <v>2020</v>
      </c>
      <c r="U122" s="160">
        <v>1.3169999999999999</v>
      </c>
      <c r="V122" s="160">
        <f>ROUND(E122*U122,2)</f>
        <v>11.3</v>
      </c>
      <c r="W122" s="160"/>
      <c r="X122" s="160" t="s">
        <v>2021</v>
      </c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2022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248" t="s">
        <v>1103</v>
      </c>
      <c r="D123" s="249"/>
      <c r="E123" s="249"/>
      <c r="F123" s="249"/>
      <c r="G123" s="249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2024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1750</v>
      </c>
      <c r="D124" s="161"/>
      <c r="E124" s="162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58"/>
      <c r="B125" s="159"/>
      <c r="C125" s="188" t="s">
        <v>1751</v>
      </c>
      <c r="D125" s="161"/>
      <c r="E125" s="162">
        <v>8.58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2034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>
      <c r="A126" s="164" t="s">
        <v>2013</v>
      </c>
      <c r="B126" s="165" t="s">
        <v>1906</v>
      </c>
      <c r="C126" s="186" t="s">
        <v>1921</v>
      </c>
      <c r="D126" s="166"/>
      <c r="E126" s="167"/>
      <c r="F126" s="168"/>
      <c r="G126" s="168">
        <f>SUMIF(AG127:AG161,"&lt;&gt;NOR",G127:G161)</f>
        <v>0</v>
      </c>
      <c r="H126" s="168"/>
      <c r="I126" s="168">
        <f>SUM(I127:I161)</f>
        <v>0</v>
      </c>
      <c r="J126" s="168"/>
      <c r="K126" s="168">
        <f>SUM(K127:K161)</f>
        <v>0</v>
      </c>
      <c r="L126" s="168"/>
      <c r="M126" s="168">
        <f>SUM(M127:M161)</f>
        <v>0</v>
      </c>
      <c r="N126" s="168"/>
      <c r="O126" s="168">
        <f>SUM(O127:O161)</f>
        <v>371.5200000000001</v>
      </c>
      <c r="P126" s="168"/>
      <c r="Q126" s="168">
        <f>SUM(Q127:Q161)</f>
        <v>0</v>
      </c>
      <c r="R126" s="168"/>
      <c r="S126" s="168"/>
      <c r="T126" s="169"/>
      <c r="U126" s="163"/>
      <c r="V126" s="163">
        <f>SUM(V127:V161)</f>
        <v>67.64</v>
      </c>
      <c r="W126" s="163"/>
      <c r="X126" s="163"/>
      <c r="AG126" t="s">
        <v>2014</v>
      </c>
    </row>
    <row r="127" spans="1:60" ht="22.5" outlineLevel="1">
      <c r="A127" s="170">
        <v>34</v>
      </c>
      <c r="B127" s="171" t="s">
        <v>1376</v>
      </c>
      <c r="C127" s="187" t="s">
        <v>1377</v>
      </c>
      <c r="D127" s="172" t="s">
        <v>2080</v>
      </c>
      <c r="E127" s="173">
        <v>85.8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0.378</v>
      </c>
      <c r="O127" s="175">
        <f>ROUND(E127*N127,2)</f>
        <v>32.43</v>
      </c>
      <c r="P127" s="175">
        <v>0</v>
      </c>
      <c r="Q127" s="175">
        <f>ROUND(E127*P127,2)</f>
        <v>0</v>
      </c>
      <c r="R127" s="175" t="s">
        <v>2310</v>
      </c>
      <c r="S127" s="175" t="s">
        <v>2019</v>
      </c>
      <c r="T127" s="176" t="s">
        <v>2020</v>
      </c>
      <c r="U127" s="160">
        <v>2.5999999999999999E-2</v>
      </c>
      <c r="V127" s="160">
        <f>ROUND(E127*U127,2)</f>
        <v>2.23</v>
      </c>
      <c r="W127" s="160"/>
      <c r="X127" s="160" t="s">
        <v>2021</v>
      </c>
      <c r="Y127" s="151"/>
      <c r="Z127" s="151"/>
      <c r="AA127" s="151"/>
      <c r="AB127" s="151"/>
      <c r="AC127" s="151"/>
      <c r="AD127" s="151"/>
      <c r="AE127" s="151"/>
      <c r="AF127" s="151"/>
      <c r="AG127" s="151" t="s">
        <v>2022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1257</v>
      </c>
      <c r="D128" s="161"/>
      <c r="E128" s="162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188" t="s">
        <v>1702</v>
      </c>
      <c r="D129" s="161"/>
      <c r="E129" s="162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2034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1703</v>
      </c>
      <c r="D130" s="161"/>
      <c r="E130" s="162">
        <v>85.8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22.5" outlineLevel="1">
      <c r="A131" s="170">
        <v>35</v>
      </c>
      <c r="B131" s="171" t="s">
        <v>1378</v>
      </c>
      <c r="C131" s="187" t="s">
        <v>1379</v>
      </c>
      <c r="D131" s="172" t="s">
        <v>2080</v>
      </c>
      <c r="E131" s="173">
        <v>85.8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0.441</v>
      </c>
      <c r="O131" s="175">
        <f>ROUND(E131*N131,2)</f>
        <v>37.840000000000003</v>
      </c>
      <c r="P131" s="175">
        <v>0</v>
      </c>
      <c r="Q131" s="175">
        <f>ROUND(E131*P131,2)</f>
        <v>0</v>
      </c>
      <c r="R131" s="175" t="s">
        <v>2310</v>
      </c>
      <c r="S131" s="175" t="s">
        <v>2019</v>
      </c>
      <c r="T131" s="176" t="s">
        <v>2020</v>
      </c>
      <c r="U131" s="160">
        <v>2.9000000000000001E-2</v>
      </c>
      <c r="V131" s="160">
        <f>ROUND(E131*U131,2)</f>
        <v>2.4900000000000002</v>
      </c>
      <c r="W131" s="160"/>
      <c r="X131" s="160" t="s">
        <v>2021</v>
      </c>
      <c r="Y131" s="151"/>
      <c r="Z131" s="151"/>
      <c r="AA131" s="151"/>
      <c r="AB131" s="151"/>
      <c r="AC131" s="151"/>
      <c r="AD131" s="151"/>
      <c r="AE131" s="151"/>
      <c r="AF131" s="151"/>
      <c r="AG131" s="151" t="s">
        <v>2022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1257</v>
      </c>
      <c r="D132" s="161"/>
      <c r="E132" s="162"/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1702</v>
      </c>
      <c r="D133" s="161"/>
      <c r="E133" s="162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1703</v>
      </c>
      <c r="D134" s="161"/>
      <c r="E134" s="162">
        <v>85.8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ht="22.5" outlineLevel="1">
      <c r="A135" s="170">
        <v>36</v>
      </c>
      <c r="B135" s="171" t="s">
        <v>1380</v>
      </c>
      <c r="C135" s="187" t="s">
        <v>1381</v>
      </c>
      <c r="D135" s="172" t="s">
        <v>2080</v>
      </c>
      <c r="E135" s="173">
        <v>85.8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0.55125000000000002</v>
      </c>
      <c r="O135" s="175">
        <f>ROUND(E135*N135,2)</f>
        <v>47.3</v>
      </c>
      <c r="P135" s="175">
        <v>0</v>
      </c>
      <c r="Q135" s="175">
        <f>ROUND(E135*P135,2)</f>
        <v>0</v>
      </c>
      <c r="R135" s="175" t="s">
        <v>2310</v>
      </c>
      <c r="S135" s="175" t="s">
        <v>2019</v>
      </c>
      <c r="T135" s="176" t="s">
        <v>2020</v>
      </c>
      <c r="U135" s="160">
        <v>2.7E-2</v>
      </c>
      <c r="V135" s="160">
        <f>ROUND(E135*U135,2)</f>
        <v>2.3199999999999998</v>
      </c>
      <c r="W135" s="160"/>
      <c r="X135" s="160" t="s">
        <v>2021</v>
      </c>
      <c r="Y135" s="151"/>
      <c r="Z135" s="151"/>
      <c r="AA135" s="151"/>
      <c r="AB135" s="151"/>
      <c r="AC135" s="151"/>
      <c r="AD135" s="151"/>
      <c r="AE135" s="151"/>
      <c r="AF135" s="151"/>
      <c r="AG135" s="151" t="s">
        <v>2022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1702</v>
      </c>
      <c r="D136" s="161"/>
      <c r="E136" s="162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1703</v>
      </c>
      <c r="D137" s="161"/>
      <c r="E137" s="162">
        <v>85.8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>
      <c r="A138" s="170">
        <v>37</v>
      </c>
      <c r="B138" s="171" t="s">
        <v>1382</v>
      </c>
      <c r="C138" s="187" t="s">
        <v>1383</v>
      </c>
      <c r="D138" s="172" t="s">
        <v>2080</v>
      </c>
      <c r="E138" s="173">
        <v>148.19999999999999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0.21099999999999999</v>
      </c>
      <c r="O138" s="175">
        <f>ROUND(E138*N138,2)</f>
        <v>31.27</v>
      </c>
      <c r="P138" s="175">
        <v>0</v>
      </c>
      <c r="Q138" s="175">
        <f>ROUND(E138*P138,2)</f>
        <v>0</v>
      </c>
      <c r="R138" s="175" t="s">
        <v>2310</v>
      </c>
      <c r="S138" s="175" t="s">
        <v>2019</v>
      </c>
      <c r="T138" s="176" t="s">
        <v>2020</v>
      </c>
      <c r="U138" s="160">
        <v>7.1999999999999995E-2</v>
      </c>
      <c r="V138" s="160">
        <f>ROUND(E138*U138,2)</f>
        <v>10.67</v>
      </c>
      <c r="W138" s="160"/>
      <c r="X138" s="160" t="s">
        <v>2021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2022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248" t="s">
        <v>1384</v>
      </c>
      <c r="D139" s="249"/>
      <c r="E139" s="249"/>
      <c r="F139" s="249"/>
      <c r="G139" s="249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2024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88" t="s">
        <v>1706</v>
      </c>
      <c r="D140" s="161"/>
      <c r="E140" s="162"/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2034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88" t="s">
        <v>1707</v>
      </c>
      <c r="D141" s="161"/>
      <c r="E141" s="162">
        <v>148.19999999999999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70">
        <v>38</v>
      </c>
      <c r="B142" s="171" t="s">
        <v>2308</v>
      </c>
      <c r="C142" s="187" t="s">
        <v>2309</v>
      </c>
      <c r="D142" s="172" t="s">
        <v>2080</v>
      </c>
      <c r="E142" s="173">
        <v>117</v>
      </c>
      <c r="F142" s="174"/>
      <c r="G142" s="175">
        <f>ROUND(E142*F142,2)</f>
        <v>0</v>
      </c>
      <c r="H142" s="174"/>
      <c r="I142" s="175">
        <f>ROUND(E142*H142,2)</f>
        <v>0</v>
      </c>
      <c r="J142" s="174"/>
      <c r="K142" s="175">
        <f>ROUND(E142*J142,2)</f>
        <v>0</v>
      </c>
      <c r="L142" s="175">
        <v>21</v>
      </c>
      <c r="M142" s="175">
        <f>G142*(1+L142/100)</f>
        <v>0</v>
      </c>
      <c r="N142" s="175">
        <v>0.38313999999999998</v>
      </c>
      <c r="O142" s="175">
        <f>ROUND(E142*N142,2)</f>
        <v>44.83</v>
      </c>
      <c r="P142" s="175">
        <v>0</v>
      </c>
      <c r="Q142" s="175">
        <f>ROUND(E142*P142,2)</f>
        <v>0</v>
      </c>
      <c r="R142" s="175" t="s">
        <v>2310</v>
      </c>
      <c r="S142" s="175" t="s">
        <v>2019</v>
      </c>
      <c r="T142" s="176" t="s">
        <v>2020</v>
      </c>
      <c r="U142" s="160">
        <v>2.5999999999999999E-2</v>
      </c>
      <c r="V142" s="160">
        <f>ROUND(E142*U142,2)</f>
        <v>3.04</v>
      </c>
      <c r="W142" s="160"/>
      <c r="X142" s="160" t="s">
        <v>2021</v>
      </c>
      <c r="Y142" s="151"/>
      <c r="Z142" s="151"/>
      <c r="AA142" s="151"/>
      <c r="AB142" s="151"/>
      <c r="AC142" s="151"/>
      <c r="AD142" s="151"/>
      <c r="AE142" s="151"/>
      <c r="AF142" s="151"/>
      <c r="AG142" s="151" t="s">
        <v>2022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248" t="s">
        <v>2311</v>
      </c>
      <c r="D143" s="249"/>
      <c r="E143" s="249"/>
      <c r="F143" s="249"/>
      <c r="G143" s="249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2024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1708</v>
      </c>
      <c r="D144" s="161"/>
      <c r="E144" s="162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1709</v>
      </c>
      <c r="D145" s="161"/>
      <c r="E145" s="162">
        <v>117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>
      <c r="A146" s="170">
        <v>39</v>
      </c>
      <c r="B146" s="171" t="s">
        <v>1385</v>
      </c>
      <c r="C146" s="187" t="s">
        <v>1386</v>
      </c>
      <c r="D146" s="172" t="s">
        <v>2080</v>
      </c>
      <c r="E146" s="173">
        <v>179.4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6.0999999999999997E-4</v>
      </c>
      <c r="O146" s="175">
        <f>ROUND(E146*N146,2)</f>
        <v>0.11</v>
      </c>
      <c r="P146" s="175">
        <v>0</v>
      </c>
      <c r="Q146" s="175">
        <f>ROUND(E146*P146,2)</f>
        <v>0</v>
      </c>
      <c r="R146" s="175" t="s">
        <v>2310</v>
      </c>
      <c r="S146" s="175" t="s">
        <v>2019</v>
      </c>
      <c r="T146" s="176" t="s">
        <v>2020</v>
      </c>
      <c r="U146" s="160">
        <v>2E-3</v>
      </c>
      <c r="V146" s="160">
        <f>ROUND(E146*U146,2)</f>
        <v>0.36</v>
      </c>
      <c r="W146" s="160"/>
      <c r="X146" s="160" t="s">
        <v>2021</v>
      </c>
      <c r="Y146" s="151"/>
      <c r="Z146" s="151"/>
      <c r="AA146" s="151"/>
      <c r="AB146" s="151"/>
      <c r="AC146" s="151"/>
      <c r="AD146" s="151"/>
      <c r="AE146" s="151"/>
      <c r="AF146" s="151"/>
      <c r="AG146" s="151" t="s">
        <v>2022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88" t="s">
        <v>1704</v>
      </c>
      <c r="D147" s="161"/>
      <c r="E147" s="162"/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188" t="s">
        <v>1705</v>
      </c>
      <c r="D148" s="161"/>
      <c r="E148" s="162">
        <v>179.4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2034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22.5" outlineLevel="1">
      <c r="A149" s="170">
        <v>40</v>
      </c>
      <c r="B149" s="171" t="s">
        <v>1387</v>
      </c>
      <c r="C149" s="187" t="s">
        <v>1388</v>
      </c>
      <c r="D149" s="172" t="s">
        <v>2080</v>
      </c>
      <c r="E149" s="173">
        <v>234</v>
      </c>
      <c r="F149" s="174"/>
      <c r="G149" s="175">
        <f>ROUND(E149*F149,2)</f>
        <v>0</v>
      </c>
      <c r="H149" s="174"/>
      <c r="I149" s="175">
        <f>ROUND(E149*H149,2)</f>
        <v>0</v>
      </c>
      <c r="J149" s="174"/>
      <c r="K149" s="175">
        <f>ROUND(E149*J149,2)</f>
        <v>0</v>
      </c>
      <c r="L149" s="175">
        <v>21</v>
      </c>
      <c r="M149" s="175">
        <f>G149*(1+L149/100)</f>
        <v>0</v>
      </c>
      <c r="N149" s="175">
        <v>5.0000000000000001E-4</v>
      </c>
      <c r="O149" s="175">
        <f>ROUND(E149*N149,2)</f>
        <v>0.12</v>
      </c>
      <c r="P149" s="175">
        <v>0</v>
      </c>
      <c r="Q149" s="175">
        <f>ROUND(E149*P149,2)</f>
        <v>0</v>
      </c>
      <c r="R149" s="175" t="s">
        <v>2310</v>
      </c>
      <c r="S149" s="175" t="s">
        <v>2019</v>
      </c>
      <c r="T149" s="176" t="s">
        <v>2020</v>
      </c>
      <c r="U149" s="160">
        <v>2E-3</v>
      </c>
      <c r="V149" s="160">
        <f>ROUND(E149*U149,2)</f>
        <v>0.47</v>
      </c>
      <c r="W149" s="160"/>
      <c r="X149" s="160" t="s">
        <v>2021</v>
      </c>
      <c r="Y149" s="151"/>
      <c r="Z149" s="151"/>
      <c r="AA149" s="151"/>
      <c r="AB149" s="151"/>
      <c r="AC149" s="151"/>
      <c r="AD149" s="151"/>
      <c r="AE149" s="151"/>
      <c r="AF149" s="151"/>
      <c r="AG149" s="151" t="s">
        <v>2022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1710</v>
      </c>
      <c r="D150" s="161"/>
      <c r="E150" s="162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88" t="s">
        <v>1711</v>
      </c>
      <c r="D151" s="161"/>
      <c r="E151" s="162">
        <v>234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2034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2.5" outlineLevel="1">
      <c r="A152" s="170">
        <v>41</v>
      </c>
      <c r="B152" s="171" t="s">
        <v>1389</v>
      </c>
      <c r="C152" s="187" t="s">
        <v>1390</v>
      </c>
      <c r="D152" s="172" t="s">
        <v>2080</v>
      </c>
      <c r="E152" s="173">
        <v>234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5">
        <v>0.12966</v>
      </c>
      <c r="O152" s="175">
        <f>ROUND(E152*N152,2)</f>
        <v>30.34</v>
      </c>
      <c r="P152" s="175">
        <v>0</v>
      </c>
      <c r="Q152" s="175">
        <f>ROUND(E152*P152,2)</f>
        <v>0</v>
      </c>
      <c r="R152" s="175" t="s">
        <v>2310</v>
      </c>
      <c r="S152" s="175" t="s">
        <v>2019</v>
      </c>
      <c r="T152" s="176" t="s">
        <v>2020</v>
      </c>
      <c r="U152" s="160">
        <v>7.1999999999999995E-2</v>
      </c>
      <c r="V152" s="160">
        <f>ROUND(E152*U152,2)</f>
        <v>16.850000000000001</v>
      </c>
      <c r="W152" s="160"/>
      <c r="X152" s="160" t="s">
        <v>2021</v>
      </c>
      <c r="Y152" s="151"/>
      <c r="Z152" s="151"/>
      <c r="AA152" s="151"/>
      <c r="AB152" s="151"/>
      <c r="AC152" s="151"/>
      <c r="AD152" s="151"/>
      <c r="AE152" s="151"/>
      <c r="AF152" s="151"/>
      <c r="AG152" s="151" t="s">
        <v>2022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88" t="s">
        <v>1710</v>
      </c>
      <c r="D153" s="161"/>
      <c r="E153" s="162"/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188" t="s">
        <v>1711</v>
      </c>
      <c r="D154" s="161"/>
      <c r="E154" s="162">
        <v>234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2034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>
      <c r="A155" s="170">
        <v>42</v>
      </c>
      <c r="B155" s="171" t="s">
        <v>1391</v>
      </c>
      <c r="C155" s="187" t="s">
        <v>1392</v>
      </c>
      <c r="D155" s="172" t="s">
        <v>2080</v>
      </c>
      <c r="E155" s="173">
        <v>179.4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0.17946000000000001</v>
      </c>
      <c r="O155" s="175">
        <f>ROUND(E155*N155,2)</f>
        <v>32.200000000000003</v>
      </c>
      <c r="P155" s="175">
        <v>0</v>
      </c>
      <c r="Q155" s="175">
        <f>ROUND(E155*P155,2)</f>
        <v>0</v>
      </c>
      <c r="R155" s="175" t="s">
        <v>2310</v>
      </c>
      <c r="S155" s="175" t="s">
        <v>2019</v>
      </c>
      <c r="T155" s="176" t="s">
        <v>2020</v>
      </c>
      <c r="U155" s="160">
        <v>8.7999999999999995E-2</v>
      </c>
      <c r="V155" s="160">
        <f>ROUND(E155*U155,2)</f>
        <v>15.79</v>
      </c>
      <c r="W155" s="160"/>
      <c r="X155" s="160" t="s">
        <v>2021</v>
      </c>
      <c r="Y155" s="151"/>
      <c r="Z155" s="151"/>
      <c r="AA155" s="151"/>
      <c r="AB155" s="151"/>
      <c r="AC155" s="151"/>
      <c r="AD155" s="151"/>
      <c r="AE155" s="151"/>
      <c r="AF155" s="151"/>
      <c r="AG155" s="151" t="s">
        <v>2022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88" t="s">
        <v>1704</v>
      </c>
      <c r="D156" s="161"/>
      <c r="E156" s="162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2034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88" t="s">
        <v>1705</v>
      </c>
      <c r="D157" s="161"/>
      <c r="E157" s="162">
        <v>179.4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2034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>
      <c r="A158" s="178">
        <v>43</v>
      </c>
      <c r="B158" s="179" t="s">
        <v>1399</v>
      </c>
      <c r="C158" s="189" t="s">
        <v>1400</v>
      </c>
      <c r="D158" s="180" t="s">
        <v>2080</v>
      </c>
      <c r="E158" s="181">
        <v>117</v>
      </c>
      <c r="F158" s="182"/>
      <c r="G158" s="183">
        <f>ROUND(E158*F158,2)</f>
        <v>0</v>
      </c>
      <c r="H158" s="182"/>
      <c r="I158" s="183">
        <f>ROUND(E158*H158,2)</f>
        <v>0</v>
      </c>
      <c r="J158" s="182"/>
      <c r="K158" s="183">
        <f>ROUND(E158*J158,2)</f>
        <v>0</v>
      </c>
      <c r="L158" s="183">
        <v>21</v>
      </c>
      <c r="M158" s="183">
        <f>G158*(1+L158/100)</f>
        <v>0</v>
      </c>
      <c r="N158" s="183">
        <v>0.378</v>
      </c>
      <c r="O158" s="183">
        <f>ROUND(E158*N158,2)</f>
        <v>44.23</v>
      </c>
      <c r="P158" s="183">
        <v>0</v>
      </c>
      <c r="Q158" s="183">
        <f>ROUND(E158*P158,2)</f>
        <v>0</v>
      </c>
      <c r="R158" s="183" t="s">
        <v>2310</v>
      </c>
      <c r="S158" s="183" t="s">
        <v>2019</v>
      </c>
      <c r="T158" s="184" t="s">
        <v>2020</v>
      </c>
      <c r="U158" s="160">
        <v>2.5999999999999999E-2</v>
      </c>
      <c r="V158" s="160">
        <f>ROUND(E158*U158,2)</f>
        <v>3.04</v>
      </c>
      <c r="W158" s="160"/>
      <c r="X158" s="160" t="s">
        <v>2021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1284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>
      <c r="A159" s="178">
        <v>44</v>
      </c>
      <c r="B159" s="179" t="s">
        <v>1397</v>
      </c>
      <c r="C159" s="189" t="s">
        <v>1398</v>
      </c>
      <c r="D159" s="180" t="s">
        <v>2080</v>
      </c>
      <c r="E159" s="181">
        <v>48.2</v>
      </c>
      <c r="F159" s="182"/>
      <c r="G159" s="183">
        <f>ROUND(E159*F159,2)</f>
        <v>0</v>
      </c>
      <c r="H159" s="182"/>
      <c r="I159" s="183">
        <f>ROUND(E159*H159,2)</f>
        <v>0</v>
      </c>
      <c r="J159" s="182"/>
      <c r="K159" s="183">
        <f>ROUND(E159*J159,2)</f>
        <v>0</v>
      </c>
      <c r="L159" s="183">
        <v>21</v>
      </c>
      <c r="M159" s="183">
        <f>G159*(1+L159/100)</f>
        <v>0</v>
      </c>
      <c r="N159" s="183">
        <v>0.2016</v>
      </c>
      <c r="O159" s="183">
        <f>ROUND(E159*N159,2)</f>
        <v>9.7200000000000006</v>
      </c>
      <c r="P159" s="183">
        <v>0</v>
      </c>
      <c r="Q159" s="183">
        <f>ROUND(E159*P159,2)</f>
        <v>0</v>
      </c>
      <c r="R159" s="183" t="s">
        <v>2310</v>
      </c>
      <c r="S159" s="183" t="s">
        <v>2019</v>
      </c>
      <c r="T159" s="184" t="s">
        <v>2020</v>
      </c>
      <c r="U159" s="160">
        <v>2.4E-2</v>
      </c>
      <c r="V159" s="160">
        <f>ROUND(E159*U159,2)</f>
        <v>1.1599999999999999</v>
      </c>
      <c r="W159" s="160"/>
      <c r="X159" s="160" t="s">
        <v>2021</v>
      </c>
      <c r="Y159" s="151"/>
      <c r="Z159" s="151"/>
      <c r="AA159" s="151"/>
      <c r="AB159" s="151"/>
      <c r="AC159" s="151"/>
      <c r="AD159" s="151"/>
      <c r="AE159" s="151"/>
      <c r="AF159" s="151"/>
      <c r="AG159" s="151" t="s">
        <v>1284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>
      <c r="A160" s="178">
        <v>45</v>
      </c>
      <c r="B160" s="179" t="s">
        <v>1395</v>
      </c>
      <c r="C160" s="189" t="s">
        <v>1396</v>
      </c>
      <c r="D160" s="180" t="s">
        <v>2080</v>
      </c>
      <c r="E160" s="181">
        <v>179.4</v>
      </c>
      <c r="F160" s="182"/>
      <c r="G160" s="183">
        <f>ROUND(E160*F160,2)</f>
        <v>0</v>
      </c>
      <c r="H160" s="182"/>
      <c r="I160" s="183">
        <f>ROUND(E160*H160,2)</f>
        <v>0</v>
      </c>
      <c r="J160" s="182"/>
      <c r="K160" s="183">
        <f>ROUND(E160*J160,2)</f>
        <v>0</v>
      </c>
      <c r="L160" s="183">
        <v>21</v>
      </c>
      <c r="M160" s="183">
        <f>G160*(1+L160/100)</f>
        <v>0</v>
      </c>
      <c r="N160" s="183">
        <v>0.1764</v>
      </c>
      <c r="O160" s="183">
        <f>ROUND(E160*N160,2)</f>
        <v>31.65</v>
      </c>
      <c r="P160" s="183">
        <v>0</v>
      </c>
      <c r="Q160" s="183">
        <f>ROUND(E160*P160,2)</f>
        <v>0</v>
      </c>
      <c r="R160" s="183" t="s">
        <v>2310</v>
      </c>
      <c r="S160" s="183" t="s">
        <v>2019</v>
      </c>
      <c r="T160" s="184" t="s">
        <v>2020</v>
      </c>
      <c r="U160" s="160">
        <v>2.4E-2</v>
      </c>
      <c r="V160" s="160">
        <f>ROUND(E160*U160,2)</f>
        <v>4.3099999999999996</v>
      </c>
      <c r="W160" s="160"/>
      <c r="X160" s="160" t="s">
        <v>2021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1284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78">
        <v>46</v>
      </c>
      <c r="B161" s="179" t="s">
        <v>1393</v>
      </c>
      <c r="C161" s="189" t="s">
        <v>1394</v>
      </c>
      <c r="D161" s="180" t="s">
        <v>2080</v>
      </c>
      <c r="E161" s="181">
        <v>234</v>
      </c>
      <c r="F161" s="182"/>
      <c r="G161" s="183">
        <f>ROUND(E161*F161,2)</f>
        <v>0</v>
      </c>
      <c r="H161" s="182"/>
      <c r="I161" s="183">
        <f>ROUND(E161*H161,2)</f>
        <v>0</v>
      </c>
      <c r="J161" s="182"/>
      <c r="K161" s="183">
        <f>ROUND(E161*J161,2)</f>
        <v>0</v>
      </c>
      <c r="L161" s="183">
        <v>21</v>
      </c>
      <c r="M161" s="183">
        <f>G161*(1+L161/100)</f>
        <v>0</v>
      </c>
      <c r="N161" s="183">
        <v>0.126</v>
      </c>
      <c r="O161" s="183">
        <f>ROUND(E161*N161,2)</f>
        <v>29.48</v>
      </c>
      <c r="P161" s="183">
        <v>0</v>
      </c>
      <c r="Q161" s="183">
        <f>ROUND(E161*P161,2)</f>
        <v>0</v>
      </c>
      <c r="R161" s="183" t="s">
        <v>2310</v>
      </c>
      <c r="S161" s="183" t="s">
        <v>2019</v>
      </c>
      <c r="T161" s="184" t="s">
        <v>2020</v>
      </c>
      <c r="U161" s="160">
        <v>2.1000000000000001E-2</v>
      </c>
      <c r="V161" s="160">
        <f>ROUND(E161*U161,2)</f>
        <v>4.91</v>
      </c>
      <c r="W161" s="160"/>
      <c r="X161" s="160" t="s">
        <v>2021</v>
      </c>
      <c r="Y161" s="151"/>
      <c r="Z161" s="151"/>
      <c r="AA161" s="151"/>
      <c r="AB161" s="151"/>
      <c r="AC161" s="151"/>
      <c r="AD161" s="151"/>
      <c r="AE161" s="151"/>
      <c r="AF161" s="151"/>
      <c r="AG161" s="151" t="s">
        <v>1284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>
      <c r="A162" s="164" t="s">
        <v>2013</v>
      </c>
      <c r="B162" s="165" t="s">
        <v>1928</v>
      </c>
      <c r="C162" s="186" t="s">
        <v>1929</v>
      </c>
      <c r="D162" s="166"/>
      <c r="E162" s="167"/>
      <c r="F162" s="168"/>
      <c r="G162" s="168">
        <f>SUMIF(AG163:AG210,"&lt;&gt;NOR",G163:G210)</f>
        <v>0</v>
      </c>
      <c r="H162" s="168"/>
      <c r="I162" s="168">
        <f>SUM(I163:I210)</f>
        <v>0</v>
      </c>
      <c r="J162" s="168"/>
      <c r="K162" s="168">
        <f>SUM(K163:K210)</f>
        <v>0</v>
      </c>
      <c r="L162" s="168"/>
      <c r="M162" s="168">
        <f>SUM(M163:M210)</f>
        <v>0</v>
      </c>
      <c r="N162" s="168"/>
      <c r="O162" s="168">
        <f>SUM(O163:O210)</f>
        <v>7.1</v>
      </c>
      <c r="P162" s="168"/>
      <c r="Q162" s="168">
        <f>SUM(Q163:Q210)</f>
        <v>0</v>
      </c>
      <c r="R162" s="168"/>
      <c r="S162" s="168"/>
      <c r="T162" s="169"/>
      <c r="U162" s="163"/>
      <c r="V162" s="163">
        <f>SUM(V163:V210)</f>
        <v>45.160000000000004</v>
      </c>
      <c r="W162" s="163"/>
      <c r="X162" s="163"/>
      <c r="AG162" t="s">
        <v>2014</v>
      </c>
    </row>
    <row r="163" spans="1:60" outlineLevel="1">
      <c r="A163" s="170">
        <v>47</v>
      </c>
      <c r="B163" s="171" t="s">
        <v>1401</v>
      </c>
      <c r="C163" s="187" t="s">
        <v>1402</v>
      </c>
      <c r="D163" s="172" t="s">
        <v>2099</v>
      </c>
      <c r="E163" s="173">
        <v>78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5">
        <v>1.0000000000000001E-5</v>
      </c>
      <c r="O163" s="175">
        <f>ROUND(E163*N163,2)</f>
        <v>0</v>
      </c>
      <c r="P163" s="175">
        <v>0</v>
      </c>
      <c r="Q163" s="175">
        <f>ROUND(E163*P163,2)</f>
        <v>0</v>
      </c>
      <c r="R163" s="175" t="s">
        <v>2100</v>
      </c>
      <c r="S163" s="175" t="s">
        <v>2019</v>
      </c>
      <c r="T163" s="176" t="s">
        <v>2020</v>
      </c>
      <c r="U163" s="160">
        <v>9.7000000000000003E-2</v>
      </c>
      <c r="V163" s="160">
        <f>ROUND(E163*U163,2)</f>
        <v>7.57</v>
      </c>
      <c r="W163" s="160"/>
      <c r="X163" s="160" t="s">
        <v>2021</v>
      </c>
      <c r="Y163" s="151"/>
      <c r="Z163" s="151"/>
      <c r="AA163" s="151"/>
      <c r="AB163" s="151"/>
      <c r="AC163" s="151"/>
      <c r="AD163" s="151"/>
      <c r="AE163" s="151"/>
      <c r="AF163" s="151"/>
      <c r="AG163" s="151" t="s">
        <v>2022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248" t="s">
        <v>1403</v>
      </c>
      <c r="D164" s="249"/>
      <c r="E164" s="249"/>
      <c r="F164" s="249"/>
      <c r="G164" s="249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2024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>
      <c r="A165" s="170">
        <v>48</v>
      </c>
      <c r="B165" s="171" t="s">
        <v>1404</v>
      </c>
      <c r="C165" s="187" t="s">
        <v>1405</v>
      </c>
      <c r="D165" s="172" t="s">
        <v>2196</v>
      </c>
      <c r="E165" s="173">
        <v>3</v>
      </c>
      <c r="F165" s="174"/>
      <c r="G165" s="175">
        <f>ROUND(E165*F165,2)</f>
        <v>0</v>
      </c>
      <c r="H165" s="174"/>
      <c r="I165" s="175">
        <f>ROUND(E165*H165,2)</f>
        <v>0</v>
      </c>
      <c r="J165" s="174"/>
      <c r="K165" s="175">
        <f>ROUND(E165*J165,2)</f>
        <v>0</v>
      </c>
      <c r="L165" s="175">
        <v>21</v>
      </c>
      <c r="M165" s="175">
        <f>G165*(1+L165/100)</f>
        <v>0</v>
      </c>
      <c r="N165" s="175">
        <v>5.0000000000000002E-5</v>
      </c>
      <c r="O165" s="175">
        <f>ROUND(E165*N165,2)</f>
        <v>0</v>
      </c>
      <c r="P165" s="175">
        <v>0</v>
      </c>
      <c r="Q165" s="175">
        <f>ROUND(E165*P165,2)</f>
        <v>0</v>
      </c>
      <c r="R165" s="175" t="s">
        <v>2100</v>
      </c>
      <c r="S165" s="175" t="s">
        <v>2019</v>
      </c>
      <c r="T165" s="176" t="s">
        <v>2020</v>
      </c>
      <c r="U165" s="160">
        <v>0.42</v>
      </c>
      <c r="V165" s="160">
        <f>ROUND(E165*U165,2)</f>
        <v>1.26</v>
      </c>
      <c r="W165" s="160"/>
      <c r="X165" s="160" t="s">
        <v>2021</v>
      </c>
      <c r="Y165" s="151"/>
      <c r="Z165" s="151"/>
      <c r="AA165" s="151"/>
      <c r="AB165" s="151"/>
      <c r="AC165" s="151"/>
      <c r="AD165" s="151"/>
      <c r="AE165" s="151"/>
      <c r="AF165" s="151"/>
      <c r="AG165" s="151" t="s">
        <v>2022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248" t="s">
        <v>1103</v>
      </c>
      <c r="D166" s="249"/>
      <c r="E166" s="249"/>
      <c r="F166" s="249"/>
      <c r="G166" s="249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2024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ht="22.5" outlineLevel="1">
      <c r="A167" s="170">
        <v>49</v>
      </c>
      <c r="B167" s="171" t="s">
        <v>1110</v>
      </c>
      <c r="C167" s="187" t="s">
        <v>1111</v>
      </c>
      <c r="D167" s="172" t="s">
        <v>2196</v>
      </c>
      <c r="E167" s="173">
        <v>3</v>
      </c>
      <c r="F167" s="174"/>
      <c r="G167" s="175">
        <f>ROUND(E167*F167,2)</f>
        <v>0</v>
      </c>
      <c r="H167" s="174"/>
      <c r="I167" s="175">
        <f>ROUND(E167*H167,2)</f>
        <v>0</v>
      </c>
      <c r="J167" s="174"/>
      <c r="K167" s="175">
        <f>ROUND(E167*J167,2)</f>
        <v>0</v>
      </c>
      <c r="L167" s="175">
        <v>21</v>
      </c>
      <c r="M167" s="175">
        <f>G167*(1+L167/100)</f>
        <v>0</v>
      </c>
      <c r="N167" s="175">
        <v>1.0000000000000001E-5</v>
      </c>
      <c r="O167" s="175">
        <f>ROUND(E167*N167,2)</f>
        <v>0</v>
      </c>
      <c r="P167" s="175">
        <v>0</v>
      </c>
      <c r="Q167" s="175">
        <f>ROUND(E167*P167,2)</f>
        <v>0</v>
      </c>
      <c r="R167" s="175" t="s">
        <v>2100</v>
      </c>
      <c r="S167" s="175" t="s">
        <v>2019</v>
      </c>
      <c r="T167" s="176" t="s">
        <v>2020</v>
      </c>
      <c r="U167" s="160">
        <v>0.17599999999999999</v>
      </c>
      <c r="V167" s="160">
        <f>ROUND(E167*U167,2)</f>
        <v>0.53</v>
      </c>
      <c r="W167" s="160"/>
      <c r="X167" s="160" t="s">
        <v>2021</v>
      </c>
      <c r="Y167" s="151"/>
      <c r="Z167" s="151"/>
      <c r="AA167" s="151"/>
      <c r="AB167" s="151"/>
      <c r="AC167" s="151"/>
      <c r="AD167" s="151"/>
      <c r="AE167" s="151"/>
      <c r="AF167" s="151"/>
      <c r="AG167" s="151" t="s">
        <v>2022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248" t="s">
        <v>1103</v>
      </c>
      <c r="D168" s="249"/>
      <c r="E168" s="249"/>
      <c r="F168" s="249"/>
      <c r="G168" s="249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2024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ht="22.5" outlineLevel="1">
      <c r="A169" s="170">
        <v>50</v>
      </c>
      <c r="B169" s="171" t="s">
        <v>1406</v>
      </c>
      <c r="C169" s="187" t="s">
        <v>1407</v>
      </c>
      <c r="D169" s="172" t="s">
        <v>2196</v>
      </c>
      <c r="E169" s="173">
        <v>3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1.0000000000000001E-5</v>
      </c>
      <c r="O169" s="175">
        <f>ROUND(E169*N169,2)</f>
        <v>0</v>
      </c>
      <c r="P169" s="175">
        <v>0</v>
      </c>
      <c r="Q169" s="175">
        <f>ROUND(E169*P169,2)</f>
        <v>0</v>
      </c>
      <c r="R169" s="175" t="s">
        <v>2100</v>
      </c>
      <c r="S169" s="175" t="s">
        <v>2019</v>
      </c>
      <c r="T169" s="176" t="s">
        <v>2020</v>
      </c>
      <c r="U169" s="160">
        <v>0.15840000000000001</v>
      </c>
      <c r="V169" s="160">
        <f>ROUND(E169*U169,2)</f>
        <v>0.48</v>
      </c>
      <c r="W169" s="160"/>
      <c r="X169" s="160" t="s">
        <v>2021</v>
      </c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2022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248" t="s">
        <v>1103</v>
      </c>
      <c r="D170" s="249"/>
      <c r="E170" s="249"/>
      <c r="F170" s="249"/>
      <c r="G170" s="249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2024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ht="33.75" outlineLevel="1">
      <c r="A171" s="170">
        <v>51</v>
      </c>
      <c r="B171" s="171" t="s">
        <v>1408</v>
      </c>
      <c r="C171" s="187" t="s">
        <v>1409</v>
      </c>
      <c r="D171" s="172" t="s">
        <v>1114</v>
      </c>
      <c r="E171" s="173">
        <v>2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1.2999999999999999E-4</v>
      </c>
      <c r="O171" s="175">
        <f>ROUND(E171*N171,2)</f>
        <v>0</v>
      </c>
      <c r="P171" s="175">
        <v>0</v>
      </c>
      <c r="Q171" s="175">
        <f>ROUND(E171*P171,2)</f>
        <v>0</v>
      </c>
      <c r="R171" s="175" t="s">
        <v>2100</v>
      </c>
      <c r="S171" s="175" t="s">
        <v>2019</v>
      </c>
      <c r="T171" s="176" t="s">
        <v>2020</v>
      </c>
      <c r="U171" s="160">
        <v>7.5</v>
      </c>
      <c r="V171" s="160">
        <f>ROUND(E171*U171,2)</f>
        <v>15</v>
      </c>
      <c r="W171" s="160"/>
      <c r="X171" s="160" t="s">
        <v>2021</v>
      </c>
      <c r="Y171" s="151"/>
      <c r="Z171" s="151"/>
      <c r="AA171" s="151"/>
      <c r="AB171" s="151"/>
      <c r="AC171" s="151"/>
      <c r="AD171" s="151"/>
      <c r="AE171" s="151"/>
      <c r="AF171" s="151"/>
      <c r="AG171" s="151" t="s">
        <v>2022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248" t="s">
        <v>1115</v>
      </c>
      <c r="D172" s="249"/>
      <c r="E172" s="249"/>
      <c r="F172" s="249"/>
      <c r="G172" s="249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2024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78">
        <v>52</v>
      </c>
      <c r="B173" s="179" t="s">
        <v>1410</v>
      </c>
      <c r="C173" s="189" t="s">
        <v>1411</v>
      </c>
      <c r="D173" s="180" t="s">
        <v>2099</v>
      </c>
      <c r="E173" s="181">
        <v>78</v>
      </c>
      <c r="F173" s="182"/>
      <c r="G173" s="183">
        <f>ROUND(E173*F173,2)</f>
        <v>0</v>
      </c>
      <c r="H173" s="182"/>
      <c r="I173" s="183">
        <f>ROUND(E173*H173,2)</f>
        <v>0</v>
      </c>
      <c r="J173" s="182"/>
      <c r="K173" s="183">
        <f>ROUND(E173*J173,2)</f>
        <v>0</v>
      </c>
      <c r="L173" s="183">
        <v>21</v>
      </c>
      <c r="M173" s="183">
        <f>G173*(1+L173/100)</f>
        <v>0</v>
      </c>
      <c r="N173" s="183">
        <v>0</v>
      </c>
      <c r="O173" s="183">
        <f>ROUND(E173*N173,2)</f>
        <v>0</v>
      </c>
      <c r="P173" s="183">
        <v>0</v>
      </c>
      <c r="Q173" s="183">
        <f>ROUND(E173*P173,2)</f>
        <v>0</v>
      </c>
      <c r="R173" s="183" t="s">
        <v>2100</v>
      </c>
      <c r="S173" s="183" t="s">
        <v>2019</v>
      </c>
      <c r="T173" s="184" t="s">
        <v>2020</v>
      </c>
      <c r="U173" s="160">
        <v>3.9E-2</v>
      </c>
      <c r="V173" s="160">
        <f>ROUND(E173*U173,2)</f>
        <v>3.04</v>
      </c>
      <c r="W173" s="160"/>
      <c r="X173" s="160" t="s">
        <v>2021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2022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70">
        <v>53</v>
      </c>
      <c r="B174" s="171" t="s">
        <v>1412</v>
      </c>
      <c r="C174" s="187" t="s">
        <v>1413</v>
      </c>
      <c r="D174" s="172" t="s">
        <v>2196</v>
      </c>
      <c r="E174" s="173">
        <v>8</v>
      </c>
      <c r="F174" s="174"/>
      <c r="G174" s="175">
        <f>ROUND(E174*F174,2)</f>
        <v>0</v>
      </c>
      <c r="H174" s="174"/>
      <c r="I174" s="175">
        <f>ROUND(E174*H174,2)</f>
        <v>0</v>
      </c>
      <c r="J174" s="174"/>
      <c r="K174" s="175">
        <f>ROUND(E174*J174,2)</f>
        <v>0</v>
      </c>
      <c r="L174" s="175">
        <v>21</v>
      </c>
      <c r="M174" s="175">
        <f>G174*(1+L174/100)</f>
        <v>0</v>
      </c>
      <c r="N174" s="175">
        <v>0</v>
      </c>
      <c r="O174" s="175">
        <f>ROUND(E174*N174,2)</f>
        <v>0</v>
      </c>
      <c r="P174" s="175">
        <v>0</v>
      </c>
      <c r="Q174" s="175">
        <f>ROUND(E174*P174,2)</f>
        <v>0</v>
      </c>
      <c r="R174" s="175" t="s">
        <v>2100</v>
      </c>
      <c r="S174" s="175" t="s">
        <v>2019</v>
      </c>
      <c r="T174" s="176" t="s">
        <v>2020</v>
      </c>
      <c r="U174" s="160">
        <v>0.79</v>
      </c>
      <c r="V174" s="160">
        <f>ROUND(E174*U174,2)</f>
        <v>6.32</v>
      </c>
      <c r="W174" s="160"/>
      <c r="X174" s="160" t="s">
        <v>2021</v>
      </c>
      <c r="Y174" s="151"/>
      <c r="Z174" s="151"/>
      <c r="AA174" s="151"/>
      <c r="AB174" s="151"/>
      <c r="AC174" s="151"/>
      <c r="AD174" s="151"/>
      <c r="AE174" s="151"/>
      <c r="AF174" s="151"/>
      <c r="AG174" s="151" t="s">
        <v>2022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58"/>
      <c r="B175" s="159"/>
      <c r="C175" s="248" t="s">
        <v>1414</v>
      </c>
      <c r="D175" s="249"/>
      <c r="E175" s="249"/>
      <c r="F175" s="249"/>
      <c r="G175" s="249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2024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188" t="s">
        <v>1674</v>
      </c>
      <c r="D176" s="161"/>
      <c r="E176" s="162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2034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188" t="s">
        <v>1752</v>
      </c>
      <c r="D177" s="161"/>
      <c r="E177" s="162"/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2034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188" t="s">
        <v>1673</v>
      </c>
      <c r="D178" s="161"/>
      <c r="E178" s="162"/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2034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188" t="s">
        <v>1675</v>
      </c>
      <c r="D179" s="161"/>
      <c r="E179" s="162"/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2034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>
      <c r="A180" s="158"/>
      <c r="B180" s="159"/>
      <c r="C180" s="188" t="s">
        <v>1676</v>
      </c>
      <c r="D180" s="161"/>
      <c r="E180" s="162"/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2034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188" t="s">
        <v>1928</v>
      </c>
      <c r="D181" s="161"/>
      <c r="E181" s="162">
        <v>8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2034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>
      <c r="A182" s="170">
        <v>54</v>
      </c>
      <c r="B182" s="171" t="s">
        <v>1425</v>
      </c>
      <c r="C182" s="187" t="s">
        <v>1426</v>
      </c>
      <c r="D182" s="172" t="s">
        <v>2196</v>
      </c>
      <c r="E182" s="173">
        <v>2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0</v>
      </c>
      <c r="O182" s="175">
        <f>ROUND(E182*N182,2)</f>
        <v>0</v>
      </c>
      <c r="P182" s="175">
        <v>0</v>
      </c>
      <c r="Q182" s="175">
        <f>ROUND(E182*P182,2)</f>
        <v>0</v>
      </c>
      <c r="R182" s="175" t="s">
        <v>2100</v>
      </c>
      <c r="S182" s="175" t="s">
        <v>2019</v>
      </c>
      <c r="T182" s="176" t="s">
        <v>2020</v>
      </c>
      <c r="U182" s="160">
        <v>0.9</v>
      </c>
      <c r="V182" s="160">
        <f>ROUND(E182*U182,2)</f>
        <v>1.8</v>
      </c>
      <c r="W182" s="160"/>
      <c r="X182" s="160" t="s">
        <v>2021</v>
      </c>
      <c r="Y182" s="151"/>
      <c r="Z182" s="151"/>
      <c r="AA182" s="151"/>
      <c r="AB182" s="151"/>
      <c r="AC182" s="151"/>
      <c r="AD182" s="151"/>
      <c r="AE182" s="151"/>
      <c r="AF182" s="151"/>
      <c r="AG182" s="151" t="s">
        <v>2022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248" t="s">
        <v>1414</v>
      </c>
      <c r="D183" s="249"/>
      <c r="E183" s="249"/>
      <c r="F183" s="249"/>
      <c r="G183" s="249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2024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ht="22.5" outlineLevel="1">
      <c r="A184" s="170">
        <v>55</v>
      </c>
      <c r="B184" s="171" t="s">
        <v>1427</v>
      </c>
      <c r="C184" s="187" t="s">
        <v>1428</v>
      </c>
      <c r="D184" s="172" t="s">
        <v>2196</v>
      </c>
      <c r="E184" s="173">
        <v>2</v>
      </c>
      <c r="F184" s="174"/>
      <c r="G184" s="175">
        <f>ROUND(E184*F184,2)</f>
        <v>0</v>
      </c>
      <c r="H184" s="174"/>
      <c r="I184" s="175">
        <f>ROUND(E184*H184,2)</f>
        <v>0</v>
      </c>
      <c r="J184" s="174"/>
      <c r="K184" s="175">
        <f>ROUND(E184*J184,2)</f>
        <v>0</v>
      </c>
      <c r="L184" s="175">
        <v>21</v>
      </c>
      <c r="M184" s="175">
        <f>G184*(1+L184/100)</f>
        <v>0</v>
      </c>
      <c r="N184" s="175">
        <v>0</v>
      </c>
      <c r="O184" s="175">
        <f>ROUND(E184*N184,2)</f>
        <v>0</v>
      </c>
      <c r="P184" s="175">
        <v>0</v>
      </c>
      <c r="Q184" s="175">
        <f>ROUND(E184*P184,2)</f>
        <v>0</v>
      </c>
      <c r="R184" s="175" t="s">
        <v>2100</v>
      </c>
      <c r="S184" s="175" t="s">
        <v>2019</v>
      </c>
      <c r="T184" s="176" t="s">
        <v>2020</v>
      </c>
      <c r="U184" s="160">
        <v>2.2519999999999998</v>
      </c>
      <c r="V184" s="160">
        <f>ROUND(E184*U184,2)</f>
        <v>4.5</v>
      </c>
      <c r="W184" s="160"/>
      <c r="X184" s="160" t="s">
        <v>2021</v>
      </c>
      <c r="Y184" s="151"/>
      <c r="Z184" s="151"/>
      <c r="AA184" s="151"/>
      <c r="AB184" s="151"/>
      <c r="AC184" s="151"/>
      <c r="AD184" s="151"/>
      <c r="AE184" s="151"/>
      <c r="AF184" s="151"/>
      <c r="AG184" s="151" t="s">
        <v>2022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248" t="s">
        <v>1414</v>
      </c>
      <c r="D185" s="249"/>
      <c r="E185" s="249"/>
      <c r="F185" s="249"/>
      <c r="G185" s="249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2024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>
      <c r="A186" s="178">
        <v>56</v>
      </c>
      <c r="B186" s="179" t="s">
        <v>1429</v>
      </c>
      <c r="C186" s="189" t="s">
        <v>1430</v>
      </c>
      <c r="D186" s="180" t="s">
        <v>2196</v>
      </c>
      <c r="E186" s="181">
        <v>2</v>
      </c>
      <c r="F186" s="182"/>
      <c r="G186" s="183">
        <f>ROUND(E186*F186,2)</f>
        <v>0</v>
      </c>
      <c r="H186" s="182"/>
      <c r="I186" s="183">
        <f>ROUND(E186*H186,2)</f>
        <v>0</v>
      </c>
      <c r="J186" s="182"/>
      <c r="K186" s="183">
        <f>ROUND(E186*J186,2)</f>
        <v>0</v>
      </c>
      <c r="L186" s="183">
        <v>21</v>
      </c>
      <c r="M186" s="183">
        <f>G186*(1+L186/100)</f>
        <v>0</v>
      </c>
      <c r="N186" s="183">
        <v>7.0200000000000002E-3</v>
      </c>
      <c r="O186" s="183">
        <f>ROUND(E186*N186,2)</f>
        <v>0.01</v>
      </c>
      <c r="P186" s="183">
        <v>0</v>
      </c>
      <c r="Q186" s="183">
        <f>ROUND(E186*P186,2)</f>
        <v>0</v>
      </c>
      <c r="R186" s="183" t="s">
        <v>2100</v>
      </c>
      <c r="S186" s="183" t="s">
        <v>2019</v>
      </c>
      <c r="T186" s="184" t="s">
        <v>2020</v>
      </c>
      <c r="U186" s="160">
        <v>1.3140000000000001</v>
      </c>
      <c r="V186" s="160">
        <f>ROUND(E186*U186,2)</f>
        <v>2.63</v>
      </c>
      <c r="W186" s="160"/>
      <c r="X186" s="160" t="s">
        <v>2021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2022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>
      <c r="A187" s="178">
        <v>57</v>
      </c>
      <c r="B187" s="179" t="s">
        <v>1116</v>
      </c>
      <c r="C187" s="189" t="s">
        <v>1117</v>
      </c>
      <c r="D187" s="180" t="s">
        <v>2099</v>
      </c>
      <c r="E187" s="181">
        <v>78</v>
      </c>
      <c r="F187" s="182"/>
      <c r="G187" s="183">
        <f>ROUND(E187*F187,2)</f>
        <v>0</v>
      </c>
      <c r="H187" s="182"/>
      <c r="I187" s="183">
        <f>ROUND(E187*H187,2)</f>
        <v>0</v>
      </c>
      <c r="J187" s="182"/>
      <c r="K187" s="183">
        <f>ROUND(E187*J187,2)</f>
        <v>0</v>
      </c>
      <c r="L187" s="183">
        <v>21</v>
      </c>
      <c r="M187" s="183">
        <f>G187*(1+L187/100)</f>
        <v>0</v>
      </c>
      <c r="N187" s="183">
        <v>0</v>
      </c>
      <c r="O187" s="183">
        <f>ROUND(E187*N187,2)</f>
        <v>0</v>
      </c>
      <c r="P187" s="183">
        <v>0</v>
      </c>
      <c r="Q187" s="183">
        <f>ROUND(E187*P187,2)</f>
        <v>0</v>
      </c>
      <c r="R187" s="183" t="s">
        <v>2100</v>
      </c>
      <c r="S187" s="183" t="s">
        <v>2019</v>
      </c>
      <c r="T187" s="184" t="s">
        <v>2020</v>
      </c>
      <c r="U187" s="160">
        <v>2.5999999999999999E-2</v>
      </c>
      <c r="V187" s="160">
        <f>ROUND(E187*U187,2)</f>
        <v>2.0299999999999998</v>
      </c>
      <c r="W187" s="160"/>
      <c r="X187" s="160" t="s">
        <v>2021</v>
      </c>
      <c r="Y187" s="151"/>
      <c r="Z187" s="151"/>
      <c r="AA187" s="151"/>
      <c r="AB187" s="151"/>
      <c r="AC187" s="151"/>
      <c r="AD187" s="151"/>
      <c r="AE187" s="151"/>
      <c r="AF187" s="151"/>
      <c r="AG187" s="151" t="s">
        <v>2022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ht="22.5" outlineLevel="1">
      <c r="A188" s="170">
        <v>58</v>
      </c>
      <c r="B188" s="171" t="s">
        <v>1431</v>
      </c>
      <c r="C188" s="187" t="s">
        <v>1432</v>
      </c>
      <c r="D188" s="172" t="s">
        <v>2196</v>
      </c>
      <c r="E188" s="173">
        <v>17.050799999999999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4.2000000000000003E-2</v>
      </c>
      <c r="O188" s="175">
        <f>ROUND(E188*N188,2)</f>
        <v>0.72</v>
      </c>
      <c r="P188" s="175">
        <v>0</v>
      </c>
      <c r="Q188" s="175">
        <f>ROUND(E188*P188,2)</f>
        <v>0</v>
      </c>
      <c r="R188" s="175" t="s">
        <v>2094</v>
      </c>
      <c r="S188" s="175" t="s">
        <v>2019</v>
      </c>
      <c r="T188" s="176" t="s">
        <v>2020</v>
      </c>
      <c r="U188" s="160">
        <v>0</v>
      </c>
      <c r="V188" s="160">
        <f>ROUND(E188*U188,2)</f>
        <v>0</v>
      </c>
      <c r="W188" s="160"/>
      <c r="X188" s="160" t="s">
        <v>2095</v>
      </c>
      <c r="Y188" s="151"/>
      <c r="Z188" s="151"/>
      <c r="AA188" s="151"/>
      <c r="AB188" s="151"/>
      <c r="AC188" s="151"/>
      <c r="AD188" s="151"/>
      <c r="AE188" s="151"/>
      <c r="AF188" s="151"/>
      <c r="AG188" s="151" t="s">
        <v>2096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>
      <c r="A189" s="158"/>
      <c r="B189" s="159"/>
      <c r="C189" s="188" t="s">
        <v>1753</v>
      </c>
      <c r="D189" s="161"/>
      <c r="E189" s="162"/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51"/>
      <c r="Z189" s="151"/>
      <c r="AA189" s="151"/>
      <c r="AB189" s="151"/>
      <c r="AC189" s="151"/>
      <c r="AD189" s="151"/>
      <c r="AE189" s="151"/>
      <c r="AF189" s="151"/>
      <c r="AG189" s="151" t="s">
        <v>2034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58"/>
      <c r="B190" s="159"/>
      <c r="C190" s="188" t="s">
        <v>1754</v>
      </c>
      <c r="D190" s="161"/>
      <c r="E190" s="162">
        <v>17.050799999999999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2034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>
      <c r="A191" s="178">
        <v>59</v>
      </c>
      <c r="B191" s="179" t="s">
        <v>1435</v>
      </c>
      <c r="C191" s="189" t="s">
        <v>1436</v>
      </c>
      <c r="D191" s="180" t="s">
        <v>2196</v>
      </c>
      <c r="E191" s="181">
        <v>3</v>
      </c>
      <c r="F191" s="182"/>
      <c r="G191" s="183">
        <f>ROUND(E191*F191,2)</f>
        <v>0</v>
      </c>
      <c r="H191" s="182"/>
      <c r="I191" s="183">
        <f>ROUND(E191*H191,2)</f>
        <v>0</v>
      </c>
      <c r="J191" s="182"/>
      <c r="K191" s="183">
        <f>ROUND(E191*J191,2)</f>
        <v>0</v>
      </c>
      <c r="L191" s="183">
        <v>21</v>
      </c>
      <c r="M191" s="183">
        <f>G191*(1+L191/100)</f>
        <v>0</v>
      </c>
      <c r="N191" s="183">
        <v>6.6E-4</v>
      </c>
      <c r="O191" s="183">
        <f>ROUND(E191*N191,2)</f>
        <v>0</v>
      </c>
      <c r="P191" s="183">
        <v>0</v>
      </c>
      <c r="Q191" s="183">
        <f>ROUND(E191*P191,2)</f>
        <v>0</v>
      </c>
      <c r="R191" s="183" t="s">
        <v>2094</v>
      </c>
      <c r="S191" s="183" t="s">
        <v>2019</v>
      </c>
      <c r="T191" s="184" t="s">
        <v>2020</v>
      </c>
      <c r="U191" s="160">
        <v>0</v>
      </c>
      <c r="V191" s="160">
        <f>ROUND(E191*U191,2)</f>
        <v>0</v>
      </c>
      <c r="W191" s="160"/>
      <c r="X191" s="160" t="s">
        <v>2095</v>
      </c>
      <c r="Y191" s="151"/>
      <c r="Z191" s="151"/>
      <c r="AA191" s="151"/>
      <c r="AB191" s="151"/>
      <c r="AC191" s="151"/>
      <c r="AD191" s="151"/>
      <c r="AE191" s="151"/>
      <c r="AF191" s="151"/>
      <c r="AG191" s="151" t="s">
        <v>2096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78">
        <v>60</v>
      </c>
      <c r="B192" s="179" t="s">
        <v>1437</v>
      </c>
      <c r="C192" s="189" t="s">
        <v>1438</v>
      </c>
      <c r="D192" s="180" t="s">
        <v>2196</v>
      </c>
      <c r="E192" s="181">
        <v>3</v>
      </c>
      <c r="F192" s="182"/>
      <c r="G192" s="183">
        <f>ROUND(E192*F192,2)</f>
        <v>0</v>
      </c>
      <c r="H192" s="182"/>
      <c r="I192" s="183">
        <f>ROUND(E192*H192,2)</f>
        <v>0</v>
      </c>
      <c r="J192" s="182"/>
      <c r="K192" s="183">
        <f>ROUND(E192*J192,2)</f>
        <v>0</v>
      </c>
      <c r="L192" s="183">
        <v>21</v>
      </c>
      <c r="M192" s="183">
        <f>G192*(1+L192/100)</f>
        <v>0</v>
      </c>
      <c r="N192" s="183">
        <v>2.5000000000000001E-4</v>
      </c>
      <c r="O192" s="183">
        <f>ROUND(E192*N192,2)</f>
        <v>0</v>
      </c>
      <c r="P192" s="183">
        <v>0</v>
      </c>
      <c r="Q192" s="183">
        <f>ROUND(E192*P192,2)</f>
        <v>0</v>
      </c>
      <c r="R192" s="183" t="s">
        <v>2094</v>
      </c>
      <c r="S192" s="183" t="s">
        <v>2019</v>
      </c>
      <c r="T192" s="184" t="s">
        <v>2020</v>
      </c>
      <c r="U192" s="160">
        <v>0</v>
      </c>
      <c r="V192" s="160">
        <f>ROUND(E192*U192,2)</f>
        <v>0</v>
      </c>
      <c r="W192" s="160"/>
      <c r="X192" s="160" t="s">
        <v>2095</v>
      </c>
      <c r="Y192" s="151"/>
      <c r="Z192" s="151"/>
      <c r="AA192" s="151"/>
      <c r="AB192" s="151"/>
      <c r="AC192" s="151"/>
      <c r="AD192" s="151"/>
      <c r="AE192" s="151"/>
      <c r="AF192" s="151"/>
      <c r="AG192" s="151" t="s">
        <v>2096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>
      <c r="A193" s="178">
        <v>61</v>
      </c>
      <c r="B193" s="179" t="s">
        <v>1439</v>
      </c>
      <c r="C193" s="189" t="s">
        <v>1440</v>
      </c>
      <c r="D193" s="180" t="s">
        <v>2196</v>
      </c>
      <c r="E193" s="181">
        <v>3</v>
      </c>
      <c r="F193" s="182"/>
      <c r="G193" s="183">
        <f>ROUND(E193*F193,2)</f>
        <v>0</v>
      </c>
      <c r="H193" s="182"/>
      <c r="I193" s="183">
        <f>ROUND(E193*H193,2)</f>
        <v>0</v>
      </c>
      <c r="J193" s="182"/>
      <c r="K193" s="183">
        <f>ROUND(E193*J193,2)</f>
        <v>0</v>
      </c>
      <c r="L193" s="183">
        <v>21</v>
      </c>
      <c r="M193" s="183">
        <f>G193*(1+L193/100)</f>
        <v>0</v>
      </c>
      <c r="N193" s="183">
        <v>6.0000000000000001E-3</v>
      </c>
      <c r="O193" s="183">
        <f>ROUND(E193*N193,2)</f>
        <v>0.02</v>
      </c>
      <c r="P193" s="183">
        <v>0</v>
      </c>
      <c r="Q193" s="183">
        <f>ROUND(E193*P193,2)</f>
        <v>0</v>
      </c>
      <c r="R193" s="183" t="s">
        <v>2094</v>
      </c>
      <c r="S193" s="183" t="s">
        <v>2019</v>
      </c>
      <c r="T193" s="184" t="s">
        <v>2020</v>
      </c>
      <c r="U193" s="160">
        <v>0</v>
      </c>
      <c r="V193" s="160">
        <f>ROUND(E193*U193,2)</f>
        <v>0</v>
      </c>
      <c r="W193" s="160"/>
      <c r="X193" s="160" t="s">
        <v>2095</v>
      </c>
      <c r="Y193" s="151"/>
      <c r="Z193" s="151"/>
      <c r="AA193" s="151"/>
      <c r="AB193" s="151"/>
      <c r="AC193" s="151"/>
      <c r="AD193" s="151"/>
      <c r="AE193" s="151"/>
      <c r="AF193" s="151"/>
      <c r="AG193" s="151" t="s">
        <v>2096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>
      <c r="A194" s="170">
        <v>62</v>
      </c>
      <c r="B194" s="171" t="s">
        <v>1441</v>
      </c>
      <c r="C194" s="187" t="s">
        <v>1442</v>
      </c>
      <c r="D194" s="172" t="s">
        <v>2196</v>
      </c>
      <c r="E194" s="173">
        <v>4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1.1199999999999999E-3</v>
      </c>
      <c r="O194" s="175">
        <f>ROUND(E194*N194,2)</f>
        <v>0</v>
      </c>
      <c r="P194" s="175">
        <v>0</v>
      </c>
      <c r="Q194" s="175">
        <f>ROUND(E194*P194,2)</f>
        <v>0</v>
      </c>
      <c r="R194" s="175" t="s">
        <v>2094</v>
      </c>
      <c r="S194" s="175" t="s">
        <v>1240</v>
      </c>
      <c r="T194" s="176" t="s">
        <v>2020</v>
      </c>
      <c r="U194" s="160">
        <v>0</v>
      </c>
      <c r="V194" s="160">
        <f>ROUND(E194*U194,2)</f>
        <v>0</v>
      </c>
      <c r="W194" s="160"/>
      <c r="X194" s="160" t="s">
        <v>2095</v>
      </c>
      <c r="Y194" s="151"/>
      <c r="Z194" s="151"/>
      <c r="AA194" s="151"/>
      <c r="AB194" s="151"/>
      <c r="AC194" s="151"/>
      <c r="AD194" s="151"/>
      <c r="AE194" s="151"/>
      <c r="AF194" s="151"/>
      <c r="AG194" s="151" t="s">
        <v>2096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>
      <c r="A195" s="158"/>
      <c r="B195" s="159"/>
      <c r="C195" s="188" t="s">
        <v>1755</v>
      </c>
      <c r="D195" s="161"/>
      <c r="E195" s="162"/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2034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58"/>
      <c r="B196" s="159"/>
      <c r="C196" s="188" t="s">
        <v>1903</v>
      </c>
      <c r="D196" s="161"/>
      <c r="E196" s="162">
        <v>4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2034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22.5" outlineLevel="1">
      <c r="A197" s="178">
        <v>63</v>
      </c>
      <c r="B197" s="179" t="s">
        <v>1444</v>
      </c>
      <c r="C197" s="189" t="s">
        <v>1445</v>
      </c>
      <c r="D197" s="180" t="s">
        <v>2196</v>
      </c>
      <c r="E197" s="181">
        <v>1</v>
      </c>
      <c r="F197" s="182"/>
      <c r="G197" s="183">
        <f t="shared" ref="G197:G206" si="0">ROUND(E197*F197,2)</f>
        <v>0</v>
      </c>
      <c r="H197" s="182"/>
      <c r="I197" s="183">
        <f t="shared" ref="I197:I206" si="1">ROUND(E197*H197,2)</f>
        <v>0</v>
      </c>
      <c r="J197" s="182"/>
      <c r="K197" s="183">
        <f t="shared" ref="K197:K206" si="2">ROUND(E197*J197,2)</f>
        <v>0</v>
      </c>
      <c r="L197" s="183">
        <v>21</v>
      </c>
      <c r="M197" s="183">
        <f t="shared" ref="M197:M206" si="3">G197*(1+L197/100)</f>
        <v>0</v>
      </c>
      <c r="N197" s="183">
        <v>0.10199999999999999</v>
      </c>
      <c r="O197" s="183">
        <f t="shared" ref="O197:O206" si="4">ROUND(E197*N197,2)</f>
        <v>0.1</v>
      </c>
      <c r="P197" s="183">
        <v>0</v>
      </c>
      <c r="Q197" s="183">
        <f t="shared" ref="Q197:Q206" si="5">ROUND(E197*P197,2)</f>
        <v>0</v>
      </c>
      <c r="R197" s="183" t="s">
        <v>2094</v>
      </c>
      <c r="S197" s="183" t="s">
        <v>2019</v>
      </c>
      <c r="T197" s="184" t="s">
        <v>2020</v>
      </c>
      <c r="U197" s="160">
        <v>0</v>
      </c>
      <c r="V197" s="160">
        <f t="shared" ref="V197:V206" si="6">ROUND(E197*U197,2)</f>
        <v>0</v>
      </c>
      <c r="W197" s="160"/>
      <c r="X197" s="160" t="s">
        <v>2095</v>
      </c>
      <c r="Y197" s="151"/>
      <c r="Z197" s="151"/>
      <c r="AA197" s="151"/>
      <c r="AB197" s="151"/>
      <c r="AC197" s="151"/>
      <c r="AD197" s="151"/>
      <c r="AE197" s="151"/>
      <c r="AF197" s="151"/>
      <c r="AG197" s="151" t="s">
        <v>2096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ht="22.5" outlineLevel="1">
      <c r="A198" s="178">
        <v>64</v>
      </c>
      <c r="B198" s="179" t="s">
        <v>1446</v>
      </c>
      <c r="C198" s="189" t="s">
        <v>1447</v>
      </c>
      <c r="D198" s="180" t="s">
        <v>2196</v>
      </c>
      <c r="E198" s="181">
        <v>1</v>
      </c>
      <c r="F198" s="182"/>
      <c r="G198" s="183">
        <f t="shared" si="0"/>
        <v>0</v>
      </c>
      <c r="H198" s="182"/>
      <c r="I198" s="183">
        <f t="shared" si="1"/>
        <v>0</v>
      </c>
      <c r="J198" s="182"/>
      <c r="K198" s="183">
        <f t="shared" si="2"/>
        <v>0</v>
      </c>
      <c r="L198" s="183">
        <v>21</v>
      </c>
      <c r="M198" s="183">
        <f t="shared" si="3"/>
        <v>0</v>
      </c>
      <c r="N198" s="183">
        <v>0.10100000000000001</v>
      </c>
      <c r="O198" s="183">
        <f t="shared" si="4"/>
        <v>0.1</v>
      </c>
      <c r="P198" s="183">
        <v>0</v>
      </c>
      <c r="Q198" s="183">
        <f t="shared" si="5"/>
        <v>0</v>
      </c>
      <c r="R198" s="183" t="s">
        <v>2094</v>
      </c>
      <c r="S198" s="183" t="s">
        <v>2019</v>
      </c>
      <c r="T198" s="184" t="s">
        <v>2020</v>
      </c>
      <c r="U198" s="160">
        <v>0</v>
      </c>
      <c r="V198" s="160">
        <f t="shared" si="6"/>
        <v>0</v>
      </c>
      <c r="W198" s="160"/>
      <c r="X198" s="160" t="s">
        <v>2095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2096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78">
        <v>65</v>
      </c>
      <c r="B199" s="179" t="s">
        <v>1452</v>
      </c>
      <c r="C199" s="189" t="s">
        <v>1453</v>
      </c>
      <c r="D199" s="180" t="s">
        <v>2196</v>
      </c>
      <c r="E199" s="181">
        <v>1</v>
      </c>
      <c r="F199" s="182"/>
      <c r="G199" s="183">
        <f t="shared" si="0"/>
        <v>0</v>
      </c>
      <c r="H199" s="182"/>
      <c r="I199" s="183">
        <f t="shared" si="1"/>
        <v>0</v>
      </c>
      <c r="J199" s="182"/>
      <c r="K199" s="183">
        <f t="shared" si="2"/>
        <v>0</v>
      </c>
      <c r="L199" s="183">
        <v>21</v>
      </c>
      <c r="M199" s="183">
        <f t="shared" si="3"/>
        <v>0</v>
      </c>
      <c r="N199" s="183">
        <v>5.0999999999999997E-2</v>
      </c>
      <c r="O199" s="183">
        <f t="shared" si="4"/>
        <v>0.05</v>
      </c>
      <c r="P199" s="183">
        <v>0</v>
      </c>
      <c r="Q199" s="183">
        <f t="shared" si="5"/>
        <v>0</v>
      </c>
      <c r="R199" s="183" t="s">
        <v>2094</v>
      </c>
      <c r="S199" s="183" t="s">
        <v>2019</v>
      </c>
      <c r="T199" s="184" t="s">
        <v>2020</v>
      </c>
      <c r="U199" s="160">
        <v>0</v>
      </c>
      <c r="V199" s="160">
        <f t="shared" si="6"/>
        <v>0</v>
      </c>
      <c r="W199" s="160"/>
      <c r="X199" s="160" t="s">
        <v>2095</v>
      </c>
      <c r="Y199" s="151"/>
      <c r="Z199" s="151"/>
      <c r="AA199" s="151"/>
      <c r="AB199" s="151"/>
      <c r="AC199" s="151"/>
      <c r="AD199" s="151"/>
      <c r="AE199" s="151"/>
      <c r="AF199" s="151"/>
      <c r="AG199" s="151" t="s">
        <v>2096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>
      <c r="A200" s="178">
        <v>66</v>
      </c>
      <c r="B200" s="179" t="s">
        <v>1454</v>
      </c>
      <c r="C200" s="189" t="s">
        <v>1455</v>
      </c>
      <c r="D200" s="180" t="s">
        <v>2196</v>
      </c>
      <c r="E200" s="181">
        <v>1</v>
      </c>
      <c r="F200" s="182"/>
      <c r="G200" s="183">
        <f t="shared" si="0"/>
        <v>0</v>
      </c>
      <c r="H200" s="182"/>
      <c r="I200" s="183">
        <f t="shared" si="1"/>
        <v>0</v>
      </c>
      <c r="J200" s="182"/>
      <c r="K200" s="183">
        <f t="shared" si="2"/>
        <v>0</v>
      </c>
      <c r="L200" s="183">
        <v>21</v>
      </c>
      <c r="M200" s="183">
        <f t="shared" si="3"/>
        <v>0</v>
      </c>
      <c r="N200" s="183">
        <v>0.08</v>
      </c>
      <c r="O200" s="183">
        <f t="shared" si="4"/>
        <v>0.08</v>
      </c>
      <c r="P200" s="183">
        <v>0</v>
      </c>
      <c r="Q200" s="183">
        <f t="shared" si="5"/>
        <v>0</v>
      </c>
      <c r="R200" s="183" t="s">
        <v>2094</v>
      </c>
      <c r="S200" s="183" t="s">
        <v>2019</v>
      </c>
      <c r="T200" s="184" t="s">
        <v>2020</v>
      </c>
      <c r="U200" s="160">
        <v>0</v>
      </c>
      <c r="V200" s="160">
        <f t="shared" si="6"/>
        <v>0</v>
      </c>
      <c r="W200" s="160"/>
      <c r="X200" s="160" t="s">
        <v>2095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2096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>
      <c r="A201" s="178">
        <v>67</v>
      </c>
      <c r="B201" s="179" t="s">
        <v>1456</v>
      </c>
      <c r="C201" s="189" t="s">
        <v>1457</v>
      </c>
      <c r="D201" s="180" t="s">
        <v>2196</v>
      </c>
      <c r="E201" s="181">
        <v>2</v>
      </c>
      <c r="F201" s="182"/>
      <c r="G201" s="183">
        <f t="shared" si="0"/>
        <v>0</v>
      </c>
      <c r="H201" s="182"/>
      <c r="I201" s="183">
        <f t="shared" si="1"/>
        <v>0</v>
      </c>
      <c r="J201" s="182"/>
      <c r="K201" s="183">
        <f t="shared" si="2"/>
        <v>0</v>
      </c>
      <c r="L201" s="183">
        <v>21</v>
      </c>
      <c r="M201" s="183">
        <f t="shared" si="3"/>
        <v>0</v>
      </c>
      <c r="N201" s="183">
        <v>6.8000000000000005E-2</v>
      </c>
      <c r="O201" s="183">
        <f t="shared" si="4"/>
        <v>0.14000000000000001</v>
      </c>
      <c r="P201" s="183">
        <v>0</v>
      </c>
      <c r="Q201" s="183">
        <f t="shared" si="5"/>
        <v>0</v>
      </c>
      <c r="R201" s="183" t="s">
        <v>2094</v>
      </c>
      <c r="S201" s="183" t="s">
        <v>2019</v>
      </c>
      <c r="T201" s="184" t="s">
        <v>2020</v>
      </c>
      <c r="U201" s="160">
        <v>0</v>
      </c>
      <c r="V201" s="160">
        <f t="shared" si="6"/>
        <v>0</v>
      </c>
      <c r="W201" s="160"/>
      <c r="X201" s="160" t="s">
        <v>2095</v>
      </c>
      <c r="Y201" s="151"/>
      <c r="Z201" s="151"/>
      <c r="AA201" s="151"/>
      <c r="AB201" s="151"/>
      <c r="AC201" s="151"/>
      <c r="AD201" s="151"/>
      <c r="AE201" s="151"/>
      <c r="AF201" s="151"/>
      <c r="AG201" s="151" t="s">
        <v>2096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ht="22.5" outlineLevel="1">
      <c r="A202" s="178">
        <v>68</v>
      </c>
      <c r="B202" s="179" t="s">
        <v>1458</v>
      </c>
      <c r="C202" s="189" t="s">
        <v>1459</v>
      </c>
      <c r="D202" s="180" t="s">
        <v>2196</v>
      </c>
      <c r="E202" s="181">
        <v>2</v>
      </c>
      <c r="F202" s="182"/>
      <c r="G202" s="183">
        <f t="shared" si="0"/>
        <v>0</v>
      </c>
      <c r="H202" s="182"/>
      <c r="I202" s="183">
        <f t="shared" si="1"/>
        <v>0</v>
      </c>
      <c r="J202" s="182"/>
      <c r="K202" s="183">
        <f t="shared" si="2"/>
        <v>0</v>
      </c>
      <c r="L202" s="183">
        <v>21</v>
      </c>
      <c r="M202" s="183">
        <f t="shared" si="3"/>
        <v>0</v>
      </c>
      <c r="N202" s="183">
        <v>0.58499999999999996</v>
      </c>
      <c r="O202" s="183">
        <f t="shared" si="4"/>
        <v>1.17</v>
      </c>
      <c r="P202" s="183">
        <v>0</v>
      </c>
      <c r="Q202" s="183">
        <f t="shared" si="5"/>
        <v>0</v>
      </c>
      <c r="R202" s="183" t="s">
        <v>2094</v>
      </c>
      <c r="S202" s="183" t="s">
        <v>2019</v>
      </c>
      <c r="T202" s="184" t="s">
        <v>2020</v>
      </c>
      <c r="U202" s="160">
        <v>0</v>
      </c>
      <c r="V202" s="160">
        <f t="shared" si="6"/>
        <v>0</v>
      </c>
      <c r="W202" s="160"/>
      <c r="X202" s="160" t="s">
        <v>2095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2096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22.5" outlineLevel="1">
      <c r="A203" s="178">
        <v>69</v>
      </c>
      <c r="B203" s="179" t="s">
        <v>1460</v>
      </c>
      <c r="C203" s="189" t="s">
        <v>1461</v>
      </c>
      <c r="D203" s="180" t="s">
        <v>2196</v>
      </c>
      <c r="E203" s="181">
        <v>2</v>
      </c>
      <c r="F203" s="182"/>
      <c r="G203" s="183">
        <f t="shared" si="0"/>
        <v>0</v>
      </c>
      <c r="H203" s="182"/>
      <c r="I203" s="183">
        <f t="shared" si="1"/>
        <v>0</v>
      </c>
      <c r="J203" s="182"/>
      <c r="K203" s="183">
        <f t="shared" si="2"/>
        <v>0</v>
      </c>
      <c r="L203" s="183">
        <v>21</v>
      </c>
      <c r="M203" s="183">
        <f t="shared" si="3"/>
        <v>0</v>
      </c>
      <c r="N203" s="183">
        <v>0.25</v>
      </c>
      <c r="O203" s="183">
        <f t="shared" si="4"/>
        <v>0.5</v>
      </c>
      <c r="P203" s="183">
        <v>0</v>
      </c>
      <c r="Q203" s="183">
        <f t="shared" si="5"/>
        <v>0</v>
      </c>
      <c r="R203" s="183" t="s">
        <v>2094</v>
      </c>
      <c r="S203" s="183" t="s">
        <v>2019</v>
      </c>
      <c r="T203" s="184" t="s">
        <v>2020</v>
      </c>
      <c r="U203" s="160">
        <v>0</v>
      </c>
      <c r="V203" s="160">
        <f t="shared" si="6"/>
        <v>0</v>
      </c>
      <c r="W203" s="160"/>
      <c r="X203" s="160" t="s">
        <v>2095</v>
      </c>
      <c r="Y203" s="151"/>
      <c r="Z203" s="151"/>
      <c r="AA203" s="151"/>
      <c r="AB203" s="151"/>
      <c r="AC203" s="151"/>
      <c r="AD203" s="151"/>
      <c r="AE203" s="151"/>
      <c r="AF203" s="151"/>
      <c r="AG203" s="151" t="s">
        <v>2096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ht="22.5" outlineLevel="1">
      <c r="A204" s="178">
        <v>70</v>
      </c>
      <c r="B204" s="179" t="s">
        <v>1462</v>
      </c>
      <c r="C204" s="189" t="s">
        <v>1463</v>
      </c>
      <c r="D204" s="180" t="s">
        <v>2196</v>
      </c>
      <c r="E204" s="181">
        <v>2</v>
      </c>
      <c r="F204" s="182"/>
      <c r="G204" s="183">
        <f t="shared" si="0"/>
        <v>0</v>
      </c>
      <c r="H204" s="182"/>
      <c r="I204" s="183">
        <f t="shared" si="1"/>
        <v>0</v>
      </c>
      <c r="J204" s="182"/>
      <c r="K204" s="183">
        <f t="shared" si="2"/>
        <v>0</v>
      </c>
      <c r="L204" s="183">
        <v>21</v>
      </c>
      <c r="M204" s="183">
        <f t="shared" si="3"/>
        <v>0</v>
      </c>
      <c r="N204" s="183">
        <v>0.5</v>
      </c>
      <c r="O204" s="183">
        <f t="shared" si="4"/>
        <v>1</v>
      </c>
      <c r="P204" s="183">
        <v>0</v>
      </c>
      <c r="Q204" s="183">
        <f t="shared" si="5"/>
        <v>0</v>
      </c>
      <c r="R204" s="183" t="s">
        <v>2094</v>
      </c>
      <c r="S204" s="183" t="s">
        <v>2019</v>
      </c>
      <c r="T204" s="184" t="s">
        <v>2020</v>
      </c>
      <c r="U204" s="160">
        <v>0</v>
      </c>
      <c r="V204" s="160">
        <f t="shared" si="6"/>
        <v>0</v>
      </c>
      <c r="W204" s="160"/>
      <c r="X204" s="160" t="s">
        <v>2095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2096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ht="22.5" outlineLevel="1">
      <c r="A205" s="178">
        <v>71</v>
      </c>
      <c r="B205" s="179" t="s">
        <v>1466</v>
      </c>
      <c r="C205" s="189" t="s">
        <v>1467</v>
      </c>
      <c r="D205" s="180" t="s">
        <v>2196</v>
      </c>
      <c r="E205" s="181">
        <v>2</v>
      </c>
      <c r="F205" s="182"/>
      <c r="G205" s="183">
        <f t="shared" si="0"/>
        <v>0</v>
      </c>
      <c r="H205" s="182"/>
      <c r="I205" s="183">
        <f t="shared" si="1"/>
        <v>0</v>
      </c>
      <c r="J205" s="182"/>
      <c r="K205" s="183">
        <f t="shared" si="2"/>
        <v>0</v>
      </c>
      <c r="L205" s="183">
        <v>21</v>
      </c>
      <c r="M205" s="183">
        <f t="shared" si="3"/>
        <v>0</v>
      </c>
      <c r="N205" s="183">
        <v>1.6</v>
      </c>
      <c r="O205" s="183">
        <f t="shared" si="4"/>
        <v>3.2</v>
      </c>
      <c r="P205" s="183">
        <v>0</v>
      </c>
      <c r="Q205" s="183">
        <f t="shared" si="5"/>
        <v>0</v>
      </c>
      <c r="R205" s="183" t="s">
        <v>2094</v>
      </c>
      <c r="S205" s="183" t="s">
        <v>2019</v>
      </c>
      <c r="T205" s="184" t="s">
        <v>2020</v>
      </c>
      <c r="U205" s="160">
        <v>0</v>
      </c>
      <c r="V205" s="160">
        <f t="shared" si="6"/>
        <v>0</v>
      </c>
      <c r="W205" s="160"/>
      <c r="X205" s="160" t="s">
        <v>2095</v>
      </c>
      <c r="Y205" s="151"/>
      <c r="Z205" s="151"/>
      <c r="AA205" s="151"/>
      <c r="AB205" s="151"/>
      <c r="AC205" s="151"/>
      <c r="AD205" s="151"/>
      <c r="AE205" s="151"/>
      <c r="AF205" s="151"/>
      <c r="AG205" s="151" t="s">
        <v>2096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ht="22.5" outlineLevel="1">
      <c r="A206" s="170">
        <v>72</v>
      </c>
      <c r="B206" s="171" t="s">
        <v>1468</v>
      </c>
      <c r="C206" s="187" t="s">
        <v>1469</v>
      </c>
      <c r="D206" s="172" t="s">
        <v>2196</v>
      </c>
      <c r="E206" s="173">
        <v>6</v>
      </c>
      <c r="F206" s="174"/>
      <c r="G206" s="175">
        <f t="shared" si="0"/>
        <v>0</v>
      </c>
      <c r="H206" s="174"/>
      <c r="I206" s="175">
        <f t="shared" si="1"/>
        <v>0</v>
      </c>
      <c r="J206" s="174"/>
      <c r="K206" s="175">
        <f t="shared" si="2"/>
        <v>0</v>
      </c>
      <c r="L206" s="175">
        <v>21</v>
      </c>
      <c r="M206" s="175">
        <f t="shared" si="3"/>
        <v>0</v>
      </c>
      <c r="N206" s="175">
        <v>2E-3</v>
      </c>
      <c r="O206" s="175">
        <f t="shared" si="4"/>
        <v>0.01</v>
      </c>
      <c r="P206" s="175">
        <v>0</v>
      </c>
      <c r="Q206" s="175">
        <f t="shared" si="5"/>
        <v>0</v>
      </c>
      <c r="R206" s="175" t="s">
        <v>2094</v>
      </c>
      <c r="S206" s="175" t="s">
        <v>2019</v>
      </c>
      <c r="T206" s="176" t="s">
        <v>2020</v>
      </c>
      <c r="U206" s="160">
        <v>0</v>
      </c>
      <c r="V206" s="160">
        <f t="shared" si="6"/>
        <v>0</v>
      </c>
      <c r="W206" s="160"/>
      <c r="X206" s="160" t="s">
        <v>2095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2096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188" t="s">
        <v>1756</v>
      </c>
      <c r="D207" s="161"/>
      <c r="E207" s="162"/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2034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>
      <c r="A208" s="158"/>
      <c r="B208" s="159"/>
      <c r="C208" s="188" t="s">
        <v>1675</v>
      </c>
      <c r="D208" s="161"/>
      <c r="E208" s="162"/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2034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58"/>
      <c r="B209" s="159"/>
      <c r="C209" s="188" t="s">
        <v>1676</v>
      </c>
      <c r="D209" s="161"/>
      <c r="E209" s="162"/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2034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>
      <c r="A210" s="158"/>
      <c r="B210" s="159"/>
      <c r="C210" s="188" t="s">
        <v>1908</v>
      </c>
      <c r="D210" s="161"/>
      <c r="E210" s="162">
        <v>6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  <c r="Y210" s="151"/>
      <c r="Z210" s="151"/>
      <c r="AA210" s="151"/>
      <c r="AB210" s="151"/>
      <c r="AC210" s="151"/>
      <c r="AD210" s="151"/>
      <c r="AE210" s="151"/>
      <c r="AF210" s="151"/>
      <c r="AG210" s="151" t="s">
        <v>2034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>
      <c r="A211" s="164" t="s">
        <v>2013</v>
      </c>
      <c r="B211" s="165" t="s">
        <v>1932</v>
      </c>
      <c r="C211" s="186" t="s">
        <v>1933</v>
      </c>
      <c r="D211" s="166"/>
      <c r="E211" s="167"/>
      <c r="F211" s="168"/>
      <c r="G211" s="168">
        <f>SUMIF(AG212:AG223,"&lt;&gt;NOR",G212:G223)</f>
        <v>0</v>
      </c>
      <c r="H211" s="168"/>
      <c r="I211" s="168">
        <f>SUM(I212:I223)</f>
        <v>0</v>
      </c>
      <c r="J211" s="168"/>
      <c r="K211" s="168">
        <f>SUM(K212:K223)</f>
        <v>0</v>
      </c>
      <c r="L211" s="168"/>
      <c r="M211" s="168">
        <f>SUM(M212:M223)</f>
        <v>0</v>
      </c>
      <c r="N211" s="168"/>
      <c r="O211" s="168">
        <f>SUM(O212:O223)</f>
        <v>0.34</v>
      </c>
      <c r="P211" s="168"/>
      <c r="Q211" s="168">
        <f>SUM(Q212:Q223)</f>
        <v>0</v>
      </c>
      <c r="R211" s="168"/>
      <c r="S211" s="168"/>
      <c r="T211" s="169"/>
      <c r="U211" s="163"/>
      <c r="V211" s="163">
        <f>SUM(V212:V223)</f>
        <v>40.709999999999994</v>
      </c>
      <c r="W211" s="163"/>
      <c r="X211" s="163"/>
      <c r="AG211" t="s">
        <v>2014</v>
      </c>
    </row>
    <row r="212" spans="1:60" outlineLevel="1">
      <c r="A212" s="170">
        <v>73</v>
      </c>
      <c r="B212" s="171" t="s">
        <v>1471</v>
      </c>
      <c r="C212" s="187" t="s">
        <v>1472</v>
      </c>
      <c r="D212" s="172" t="s">
        <v>2099</v>
      </c>
      <c r="E212" s="173">
        <v>78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5">
        <v>4.3E-3</v>
      </c>
      <c r="O212" s="175">
        <f>ROUND(E212*N212,2)</f>
        <v>0.34</v>
      </c>
      <c r="P212" s="175">
        <v>0</v>
      </c>
      <c r="Q212" s="175">
        <f>ROUND(E212*P212,2)</f>
        <v>0</v>
      </c>
      <c r="R212" s="175" t="s">
        <v>2310</v>
      </c>
      <c r="S212" s="175" t="s">
        <v>2019</v>
      </c>
      <c r="T212" s="176" t="s">
        <v>2020</v>
      </c>
      <c r="U212" s="160">
        <v>0.20799999999999999</v>
      </c>
      <c r="V212" s="160">
        <f>ROUND(E212*U212,2)</f>
        <v>16.22</v>
      </c>
      <c r="W212" s="160"/>
      <c r="X212" s="160" t="s">
        <v>2021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2022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58"/>
      <c r="B213" s="159"/>
      <c r="C213" s="248" t="s">
        <v>1473</v>
      </c>
      <c r="D213" s="249"/>
      <c r="E213" s="249"/>
      <c r="F213" s="249"/>
      <c r="G213" s="249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2024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>
      <c r="A214" s="158"/>
      <c r="B214" s="159"/>
      <c r="C214" s="188" t="s">
        <v>1757</v>
      </c>
      <c r="D214" s="161"/>
      <c r="E214" s="162"/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2034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>
      <c r="A215" s="158"/>
      <c r="B215" s="159"/>
      <c r="C215" s="188" t="s">
        <v>1758</v>
      </c>
      <c r="D215" s="161"/>
      <c r="E215" s="162">
        <v>78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51"/>
      <c r="Z215" s="151"/>
      <c r="AA215" s="151"/>
      <c r="AB215" s="151"/>
      <c r="AC215" s="151"/>
      <c r="AD215" s="151"/>
      <c r="AE215" s="151"/>
      <c r="AF215" s="151"/>
      <c r="AG215" s="151" t="s">
        <v>2034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70">
        <v>74</v>
      </c>
      <c r="B216" s="171" t="s">
        <v>1477</v>
      </c>
      <c r="C216" s="187" t="s">
        <v>1478</v>
      </c>
      <c r="D216" s="172" t="s">
        <v>2099</v>
      </c>
      <c r="E216" s="173">
        <v>156</v>
      </c>
      <c r="F216" s="174"/>
      <c r="G216" s="175">
        <f>ROUND(E216*F216,2)</f>
        <v>0</v>
      </c>
      <c r="H216" s="174"/>
      <c r="I216" s="175">
        <f>ROUND(E216*H216,2)</f>
        <v>0</v>
      </c>
      <c r="J216" s="174"/>
      <c r="K216" s="175">
        <f>ROUND(E216*J216,2)</f>
        <v>0</v>
      </c>
      <c r="L216" s="175">
        <v>21</v>
      </c>
      <c r="M216" s="175">
        <f>G216*(1+L216/100)</f>
        <v>0</v>
      </c>
      <c r="N216" s="175">
        <v>0</v>
      </c>
      <c r="O216" s="175">
        <f>ROUND(E216*N216,2)</f>
        <v>0</v>
      </c>
      <c r="P216" s="175">
        <v>0</v>
      </c>
      <c r="Q216" s="175">
        <f>ROUND(E216*P216,2)</f>
        <v>0</v>
      </c>
      <c r="R216" s="175" t="s">
        <v>2310</v>
      </c>
      <c r="S216" s="175" t="s">
        <v>2019</v>
      </c>
      <c r="T216" s="176" t="s">
        <v>2020</v>
      </c>
      <c r="U216" s="160">
        <v>0.12</v>
      </c>
      <c r="V216" s="160">
        <f>ROUND(E216*U216,2)</f>
        <v>18.72</v>
      </c>
      <c r="W216" s="160"/>
      <c r="X216" s="160" t="s">
        <v>2021</v>
      </c>
      <c r="Y216" s="151"/>
      <c r="Z216" s="151"/>
      <c r="AA216" s="151"/>
      <c r="AB216" s="151"/>
      <c r="AC216" s="151"/>
      <c r="AD216" s="151"/>
      <c r="AE216" s="151"/>
      <c r="AF216" s="151"/>
      <c r="AG216" s="151" t="s">
        <v>2022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58"/>
      <c r="B217" s="159"/>
      <c r="C217" s="248" t="s">
        <v>1479</v>
      </c>
      <c r="D217" s="249"/>
      <c r="E217" s="249"/>
      <c r="F217" s="249"/>
      <c r="G217" s="249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51"/>
      <c r="Z217" s="151"/>
      <c r="AA217" s="151"/>
      <c r="AB217" s="151"/>
      <c r="AC217" s="151"/>
      <c r="AD217" s="151"/>
      <c r="AE217" s="151"/>
      <c r="AF217" s="151"/>
      <c r="AG217" s="151" t="s">
        <v>2024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58"/>
      <c r="B218" s="159"/>
      <c r="C218" s="188" t="s">
        <v>1759</v>
      </c>
      <c r="D218" s="161"/>
      <c r="E218" s="162"/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2034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58"/>
      <c r="B219" s="159"/>
      <c r="C219" s="188" t="s">
        <v>1760</v>
      </c>
      <c r="D219" s="161"/>
      <c r="E219" s="162">
        <v>156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51"/>
      <c r="Z219" s="151"/>
      <c r="AA219" s="151"/>
      <c r="AB219" s="151"/>
      <c r="AC219" s="151"/>
      <c r="AD219" s="151"/>
      <c r="AE219" s="151"/>
      <c r="AF219" s="151"/>
      <c r="AG219" s="151" t="s">
        <v>2034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70">
        <v>75</v>
      </c>
      <c r="B220" s="171" t="s">
        <v>1482</v>
      </c>
      <c r="C220" s="187" t="s">
        <v>1483</v>
      </c>
      <c r="D220" s="172" t="s">
        <v>2099</v>
      </c>
      <c r="E220" s="173">
        <v>156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0</v>
      </c>
      <c r="O220" s="175">
        <f>ROUND(E220*N220,2)</f>
        <v>0</v>
      </c>
      <c r="P220" s="175">
        <v>0</v>
      </c>
      <c r="Q220" s="175">
        <f>ROUND(E220*P220,2)</f>
        <v>0</v>
      </c>
      <c r="R220" s="175" t="s">
        <v>2310</v>
      </c>
      <c r="S220" s="175" t="s">
        <v>2019</v>
      </c>
      <c r="T220" s="176" t="s">
        <v>2020</v>
      </c>
      <c r="U220" s="160">
        <v>3.6999999999999998E-2</v>
      </c>
      <c r="V220" s="160">
        <f>ROUND(E220*U220,2)</f>
        <v>5.77</v>
      </c>
      <c r="W220" s="160"/>
      <c r="X220" s="160" t="s">
        <v>2021</v>
      </c>
      <c r="Y220" s="151"/>
      <c r="Z220" s="151"/>
      <c r="AA220" s="151"/>
      <c r="AB220" s="151"/>
      <c r="AC220" s="151"/>
      <c r="AD220" s="151"/>
      <c r="AE220" s="151"/>
      <c r="AF220" s="151"/>
      <c r="AG220" s="151" t="s">
        <v>2022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58"/>
      <c r="B221" s="159"/>
      <c r="C221" s="248" t="s">
        <v>1484</v>
      </c>
      <c r="D221" s="249"/>
      <c r="E221" s="249"/>
      <c r="F221" s="249"/>
      <c r="G221" s="249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51"/>
      <c r="Z221" s="151"/>
      <c r="AA221" s="151"/>
      <c r="AB221" s="151"/>
      <c r="AC221" s="151"/>
      <c r="AD221" s="151"/>
      <c r="AE221" s="151"/>
      <c r="AF221" s="151"/>
      <c r="AG221" s="151" t="s">
        <v>2024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88" t="s">
        <v>1761</v>
      </c>
      <c r="D222" s="161"/>
      <c r="E222" s="162"/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2034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>
      <c r="A223" s="158"/>
      <c r="B223" s="159"/>
      <c r="C223" s="188" t="s">
        <v>1760</v>
      </c>
      <c r="D223" s="161"/>
      <c r="E223" s="162">
        <v>156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51"/>
      <c r="Z223" s="151"/>
      <c r="AA223" s="151"/>
      <c r="AB223" s="151"/>
      <c r="AC223" s="151"/>
      <c r="AD223" s="151"/>
      <c r="AE223" s="151"/>
      <c r="AF223" s="151"/>
      <c r="AG223" s="151" t="s">
        <v>2034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>
      <c r="A224" s="164" t="s">
        <v>2013</v>
      </c>
      <c r="B224" s="165" t="s">
        <v>1940</v>
      </c>
      <c r="C224" s="186" t="s">
        <v>1941</v>
      </c>
      <c r="D224" s="166"/>
      <c r="E224" s="167"/>
      <c r="F224" s="168"/>
      <c r="G224" s="168">
        <f>SUMIF(AG225:AG226,"&lt;&gt;NOR",G225:G226)</f>
        <v>0</v>
      </c>
      <c r="H224" s="168"/>
      <c r="I224" s="168">
        <f>SUM(I225:I226)</f>
        <v>0</v>
      </c>
      <c r="J224" s="168"/>
      <c r="K224" s="168">
        <f>SUM(K225:K226)</f>
        <v>0</v>
      </c>
      <c r="L224" s="168"/>
      <c r="M224" s="168">
        <f>SUM(M225:M226)</f>
        <v>0</v>
      </c>
      <c r="N224" s="168"/>
      <c r="O224" s="168">
        <f>SUM(O225:O226)</f>
        <v>0</v>
      </c>
      <c r="P224" s="168"/>
      <c r="Q224" s="168">
        <f>SUM(Q225:Q226)</f>
        <v>0</v>
      </c>
      <c r="R224" s="168"/>
      <c r="S224" s="168"/>
      <c r="T224" s="169"/>
      <c r="U224" s="163"/>
      <c r="V224" s="163">
        <f>SUM(V225:V226)</f>
        <v>141.22</v>
      </c>
      <c r="W224" s="163"/>
      <c r="X224" s="163"/>
      <c r="AG224" t="s">
        <v>2014</v>
      </c>
    </row>
    <row r="225" spans="1:60" ht="22.5" outlineLevel="1">
      <c r="A225" s="170">
        <v>76</v>
      </c>
      <c r="B225" s="171" t="s">
        <v>1136</v>
      </c>
      <c r="C225" s="187" t="s">
        <v>1137</v>
      </c>
      <c r="D225" s="172" t="s">
        <v>2111</v>
      </c>
      <c r="E225" s="173">
        <v>667.71722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5">
        <v>0</v>
      </c>
      <c r="O225" s="175">
        <f>ROUND(E225*N225,2)</f>
        <v>0</v>
      </c>
      <c r="P225" s="175">
        <v>0</v>
      </c>
      <c r="Q225" s="175">
        <f>ROUND(E225*P225,2)</f>
        <v>0</v>
      </c>
      <c r="R225" s="175" t="s">
        <v>2100</v>
      </c>
      <c r="S225" s="175" t="s">
        <v>2019</v>
      </c>
      <c r="T225" s="176" t="s">
        <v>2020</v>
      </c>
      <c r="U225" s="160">
        <v>0.21149999999999999</v>
      </c>
      <c r="V225" s="160">
        <f>ROUND(E225*U225,2)</f>
        <v>141.22</v>
      </c>
      <c r="W225" s="160"/>
      <c r="X225" s="160" t="s">
        <v>2021</v>
      </c>
      <c r="Y225" s="151"/>
      <c r="Z225" s="151"/>
      <c r="AA225" s="151"/>
      <c r="AB225" s="151"/>
      <c r="AC225" s="151"/>
      <c r="AD225" s="151"/>
      <c r="AE225" s="151"/>
      <c r="AF225" s="151"/>
      <c r="AG225" s="151" t="s">
        <v>2022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58"/>
      <c r="B226" s="159"/>
      <c r="C226" s="248" t="s">
        <v>1138</v>
      </c>
      <c r="D226" s="249"/>
      <c r="E226" s="249"/>
      <c r="F226" s="249"/>
      <c r="G226" s="249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2024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>
      <c r="A227" s="164" t="s">
        <v>2013</v>
      </c>
      <c r="B227" s="165" t="s">
        <v>1982</v>
      </c>
      <c r="C227" s="186" t="s">
        <v>1983</v>
      </c>
      <c r="D227" s="166"/>
      <c r="E227" s="167"/>
      <c r="F227" s="168"/>
      <c r="G227" s="168">
        <f>SUMIF(AG228:AG251,"&lt;&gt;NOR",G228:G251)</f>
        <v>0</v>
      </c>
      <c r="H227" s="168"/>
      <c r="I227" s="168">
        <f>SUM(I228:I251)</f>
        <v>0</v>
      </c>
      <c r="J227" s="168"/>
      <c r="K227" s="168">
        <f>SUM(K228:K251)</f>
        <v>0</v>
      </c>
      <c r="L227" s="168"/>
      <c r="M227" s="168">
        <f>SUM(M228:M251)</f>
        <v>0</v>
      </c>
      <c r="N227" s="168"/>
      <c r="O227" s="168">
        <f>SUM(O228:O251)</f>
        <v>0</v>
      </c>
      <c r="P227" s="168"/>
      <c r="Q227" s="168">
        <f>SUM(Q228:Q251)</f>
        <v>0</v>
      </c>
      <c r="R227" s="168"/>
      <c r="S227" s="168"/>
      <c r="T227" s="169"/>
      <c r="U227" s="163"/>
      <c r="V227" s="163">
        <f>SUM(V228:V251)</f>
        <v>56.8</v>
      </c>
      <c r="W227" s="163"/>
      <c r="X227" s="163"/>
      <c r="AG227" t="s">
        <v>2014</v>
      </c>
    </row>
    <row r="228" spans="1:60" outlineLevel="1">
      <c r="A228" s="170">
        <v>77</v>
      </c>
      <c r="B228" s="171" t="s">
        <v>1487</v>
      </c>
      <c r="C228" s="187" t="s">
        <v>1488</v>
      </c>
      <c r="D228" s="172" t="s">
        <v>2111</v>
      </c>
      <c r="E228" s="173">
        <v>254.67858000000001</v>
      </c>
      <c r="F228" s="174"/>
      <c r="G228" s="175">
        <f>ROUND(E228*F228,2)</f>
        <v>0</v>
      </c>
      <c r="H228" s="174"/>
      <c r="I228" s="175">
        <f>ROUND(E228*H228,2)</f>
        <v>0</v>
      </c>
      <c r="J228" s="174"/>
      <c r="K228" s="175">
        <f>ROUND(E228*J228,2)</f>
        <v>0</v>
      </c>
      <c r="L228" s="175">
        <v>21</v>
      </c>
      <c r="M228" s="175">
        <f>G228*(1+L228/100)</f>
        <v>0</v>
      </c>
      <c r="N228" s="175">
        <v>0</v>
      </c>
      <c r="O228" s="175">
        <f>ROUND(E228*N228,2)</f>
        <v>0</v>
      </c>
      <c r="P228" s="175">
        <v>0</v>
      </c>
      <c r="Q228" s="175">
        <f>ROUND(E228*P228,2)</f>
        <v>0</v>
      </c>
      <c r="R228" s="175" t="s">
        <v>1489</v>
      </c>
      <c r="S228" s="175" t="s">
        <v>1490</v>
      </c>
      <c r="T228" s="176" t="s">
        <v>1490</v>
      </c>
      <c r="U228" s="160">
        <v>0</v>
      </c>
      <c r="V228" s="160">
        <f>ROUND(E228*U228,2)</f>
        <v>0</v>
      </c>
      <c r="W228" s="160"/>
      <c r="X228" s="160" t="s">
        <v>2021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2022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>
      <c r="A229" s="158"/>
      <c r="B229" s="159"/>
      <c r="C229" s="188" t="s">
        <v>1762</v>
      </c>
      <c r="D229" s="161"/>
      <c r="E229" s="162"/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51"/>
      <c r="Z229" s="151"/>
      <c r="AA229" s="151"/>
      <c r="AB229" s="151"/>
      <c r="AC229" s="151"/>
      <c r="AD229" s="151"/>
      <c r="AE229" s="151"/>
      <c r="AF229" s="151"/>
      <c r="AG229" s="151" t="s">
        <v>2034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>
      <c r="A230" s="158"/>
      <c r="B230" s="159"/>
      <c r="C230" s="188" t="s">
        <v>1763</v>
      </c>
      <c r="D230" s="161"/>
      <c r="E230" s="162"/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2034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>
      <c r="A231" s="158"/>
      <c r="B231" s="159"/>
      <c r="C231" s="188" t="s">
        <v>1764</v>
      </c>
      <c r="D231" s="161"/>
      <c r="E231" s="162"/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51"/>
      <c r="Z231" s="151"/>
      <c r="AA231" s="151"/>
      <c r="AB231" s="151"/>
      <c r="AC231" s="151"/>
      <c r="AD231" s="151"/>
      <c r="AE231" s="151"/>
      <c r="AF231" s="151"/>
      <c r="AG231" s="151" t="s">
        <v>2034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>
      <c r="A232" s="158"/>
      <c r="B232" s="159"/>
      <c r="C232" s="188" t="s">
        <v>1765</v>
      </c>
      <c r="D232" s="161"/>
      <c r="E232" s="162">
        <v>158.08338000000001</v>
      </c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51"/>
      <c r="Z232" s="151"/>
      <c r="AA232" s="151"/>
      <c r="AB232" s="151"/>
      <c r="AC232" s="151"/>
      <c r="AD232" s="151"/>
      <c r="AE232" s="151"/>
      <c r="AF232" s="151"/>
      <c r="AG232" s="151" t="s">
        <v>2034</v>
      </c>
      <c r="AH232" s="151">
        <v>0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58"/>
      <c r="B233" s="159"/>
      <c r="C233" s="188" t="s">
        <v>1766</v>
      </c>
      <c r="D233" s="161"/>
      <c r="E233" s="162">
        <v>96.595200000000006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2034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70">
        <v>78</v>
      </c>
      <c r="B234" s="171" t="s">
        <v>1496</v>
      </c>
      <c r="C234" s="187" t="s">
        <v>1497</v>
      </c>
      <c r="D234" s="172" t="s">
        <v>2111</v>
      </c>
      <c r="E234" s="173">
        <v>79.450800000000001</v>
      </c>
      <c r="F234" s="174"/>
      <c r="G234" s="175">
        <f>ROUND(E234*F234,2)</f>
        <v>0</v>
      </c>
      <c r="H234" s="174"/>
      <c r="I234" s="175">
        <f>ROUND(E234*H234,2)</f>
        <v>0</v>
      </c>
      <c r="J234" s="174"/>
      <c r="K234" s="175">
        <f>ROUND(E234*J234,2)</f>
        <v>0</v>
      </c>
      <c r="L234" s="175">
        <v>21</v>
      </c>
      <c r="M234" s="175">
        <f>G234*(1+L234/100)</f>
        <v>0</v>
      </c>
      <c r="N234" s="175">
        <v>0</v>
      </c>
      <c r="O234" s="175">
        <f>ROUND(E234*N234,2)</f>
        <v>0</v>
      </c>
      <c r="P234" s="175">
        <v>0</v>
      </c>
      <c r="Q234" s="175">
        <f>ROUND(E234*P234,2)</f>
        <v>0</v>
      </c>
      <c r="R234" s="175" t="s">
        <v>1489</v>
      </c>
      <c r="S234" s="175" t="s">
        <v>1490</v>
      </c>
      <c r="T234" s="176" t="s">
        <v>1490</v>
      </c>
      <c r="U234" s="160">
        <v>0</v>
      </c>
      <c r="V234" s="160">
        <f>ROUND(E234*U234,2)</f>
        <v>0</v>
      </c>
      <c r="W234" s="160"/>
      <c r="X234" s="160" t="s">
        <v>2021</v>
      </c>
      <c r="Y234" s="151"/>
      <c r="Z234" s="151"/>
      <c r="AA234" s="151"/>
      <c r="AB234" s="151"/>
      <c r="AC234" s="151"/>
      <c r="AD234" s="151"/>
      <c r="AE234" s="151"/>
      <c r="AF234" s="151"/>
      <c r="AG234" s="151" t="s">
        <v>2022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>
      <c r="A235" s="158"/>
      <c r="B235" s="159"/>
      <c r="C235" s="188" t="s">
        <v>1767</v>
      </c>
      <c r="D235" s="161"/>
      <c r="E235" s="162"/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51"/>
      <c r="Z235" s="151"/>
      <c r="AA235" s="151"/>
      <c r="AB235" s="151"/>
      <c r="AC235" s="151"/>
      <c r="AD235" s="151"/>
      <c r="AE235" s="151"/>
      <c r="AF235" s="151"/>
      <c r="AG235" s="151" t="s">
        <v>2034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58"/>
      <c r="B236" s="159"/>
      <c r="C236" s="188" t="s">
        <v>1768</v>
      </c>
      <c r="D236" s="161"/>
      <c r="E236" s="162"/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51"/>
      <c r="Z236" s="151"/>
      <c r="AA236" s="151"/>
      <c r="AB236" s="151"/>
      <c r="AC236" s="151"/>
      <c r="AD236" s="151"/>
      <c r="AE236" s="151"/>
      <c r="AF236" s="151"/>
      <c r="AG236" s="151" t="s">
        <v>2034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>
      <c r="A237" s="158"/>
      <c r="B237" s="159"/>
      <c r="C237" s="188" t="s">
        <v>1769</v>
      </c>
      <c r="D237" s="161"/>
      <c r="E237" s="162"/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2034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>
      <c r="A238" s="158"/>
      <c r="B238" s="159"/>
      <c r="C238" s="188" t="s">
        <v>1770</v>
      </c>
      <c r="D238" s="161"/>
      <c r="E238" s="162">
        <v>79.450800000000001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2034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33.75" outlineLevel="1">
      <c r="A239" s="170">
        <v>79</v>
      </c>
      <c r="B239" s="171" t="s">
        <v>1502</v>
      </c>
      <c r="C239" s="187" t="s">
        <v>1503</v>
      </c>
      <c r="D239" s="172" t="s">
        <v>2111</v>
      </c>
      <c r="E239" s="173">
        <v>334.12938000000003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0</v>
      </c>
      <c r="O239" s="175">
        <f>ROUND(E239*N239,2)</f>
        <v>0</v>
      </c>
      <c r="P239" s="175">
        <v>0</v>
      </c>
      <c r="Q239" s="175">
        <f>ROUND(E239*P239,2)</f>
        <v>0</v>
      </c>
      <c r="R239" s="175" t="s">
        <v>1504</v>
      </c>
      <c r="S239" s="175" t="s">
        <v>2019</v>
      </c>
      <c r="T239" s="176" t="s">
        <v>2020</v>
      </c>
      <c r="U239" s="160">
        <v>0</v>
      </c>
      <c r="V239" s="160">
        <f>ROUND(E239*U239,2)</f>
        <v>0</v>
      </c>
      <c r="W239" s="160"/>
      <c r="X239" s="160" t="s">
        <v>2021</v>
      </c>
      <c r="Y239" s="151"/>
      <c r="Z239" s="151"/>
      <c r="AA239" s="151"/>
      <c r="AB239" s="151"/>
      <c r="AC239" s="151"/>
      <c r="AD239" s="151"/>
      <c r="AE239" s="151"/>
      <c r="AF239" s="151"/>
      <c r="AG239" s="151" t="s">
        <v>2022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58"/>
      <c r="B240" s="159"/>
      <c r="C240" s="248" t="s">
        <v>1505</v>
      </c>
      <c r="D240" s="249"/>
      <c r="E240" s="249"/>
      <c r="F240" s="249"/>
      <c r="G240" s="249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2024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188" t="s">
        <v>1771</v>
      </c>
      <c r="D241" s="161"/>
      <c r="E241" s="162">
        <v>79.450800000000001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2034</v>
      </c>
      <c r="AH241" s="151">
        <v>5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58"/>
      <c r="B242" s="159"/>
      <c r="C242" s="188" t="s">
        <v>1772</v>
      </c>
      <c r="D242" s="161"/>
      <c r="E242" s="162">
        <v>254.67858000000001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2034</v>
      </c>
      <c r="AH242" s="151">
        <v>5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33.75" outlineLevel="1">
      <c r="A243" s="170">
        <v>80</v>
      </c>
      <c r="B243" s="171" t="s">
        <v>1508</v>
      </c>
      <c r="C243" s="187" t="s">
        <v>1509</v>
      </c>
      <c r="D243" s="172" t="s">
        <v>2111</v>
      </c>
      <c r="E243" s="173">
        <v>15035.822099999999</v>
      </c>
      <c r="F243" s="174"/>
      <c r="G243" s="175">
        <f>ROUND(E243*F243,2)</f>
        <v>0</v>
      </c>
      <c r="H243" s="174"/>
      <c r="I243" s="175">
        <f>ROUND(E243*H243,2)</f>
        <v>0</v>
      </c>
      <c r="J243" s="174"/>
      <c r="K243" s="175">
        <f>ROUND(E243*J243,2)</f>
        <v>0</v>
      </c>
      <c r="L243" s="175">
        <v>21</v>
      </c>
      <c r="M243" s="175">
        <f>G243*(1+L243/100)</f>
        <v>0</v>
      </c>
      <c r="N243" s="175">
        <v>0</v>
      </c>
      <c r="O243" s="175">
        <f>ROUND(E243*N243,2)</f>
        <v>0</v>
      </c>
      <c r="P243" s="175">
        <v>0</v>
      </c>
      <c r="Q243" s="175">
        <f>ROUND(E243*P243,2)</f>
        <v>0</v>
      </c>
      <c r="R243" s="175" t="s">
        <v>1504</v>
      </c>
      <c r="S243" s="175" t="s">
        <v>2019</v>
      </c>
      <c r="T243" s="176" t="s">
        <v>2020</v>
      </c>
      <c r="U243" s="160">
        <v>0</v>
      </c>
      <c r="V243" s="160">
        <f>ROUND(E243*U243,2)</f>
        <v>0</v>
      </c>
      <c r="W243" s="160"/>
      <c r="X243" s="160" t="s">
        <v>2021</v>
      </c>
      <c r="Y243" s="151"/>
      <c r="Z243" s="151"/>
      <c r="AA243" s="151"/>
      <c r="AB243" s="151"/>
      <c r="AC243" s="151"/>
      <c r="AD243" s="151"/>
      <c r="AE243" s="151"/>
      <c r="AF243" s="151"/>
      <c r="AG243" s="151" t="s">
        <v>2022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58"/>
      <c r="B244" s="159"/>
      <c r="C244" s="248" t="s">
        <v>1505</v>
      </c>
      <c r="D244" s="249"/>
      <c r="E244" s="249"/>
      <c r="F244" s="249"/>
      <c r="G244" s="249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2024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58"/>
      <c r="B245" s="159"/>
      <c r="C245" s="188" t="s">
        <v>1773</v>
      </c>
      <c r="D245" s="161"/>
      <c r="E245" s="162">
        <v>15035.822099999999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  <c r="Y245" s="151"/>
      <c r="Z245" s="151"/>
      <c r="AA245" s="151"/>
      <c r="AB245" s="151"/>
      <c r="AC245" s="151"/>
      <c r="AD245" s="151"/>
      <c r="AE245" s="151"/>
      <c r="AF245" s="151"/>
      <c r="AG245" s="151" t="s">
        <v>2034</v>
      </c>
      <c r="AH245" s="151">
        <v>5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>
      <c r="A246" s="170">
        <v>81</v>
      </c>
      <c r="B246" s="171" t="s">
        <v>1511</v>
      </c>
      <c r="C246" s="187" t="s">
        <v>1512</v>
      </c>
      <c r="D246" s="172" t="s">
        <v>2111</v>
      </c>
      <c r="E246" s="173">
        <v>334.12938000000003</v>
      </c>
      <c r="F246" s="174"/>
      <c r="G246" s="175">
        <f>ROUND(E246*F246,2)</f>
        <v>0</v>
      </c>
      <c r="H246" s="174"/>
      <c r="I246" s="175">
        <f>ROUND(E246*H246,2)</f>
        <v>0</v>
      </c>
      <c r="J246" s="174"/>
      <c r="K246" s="175">
        <f>ROUND(E246*J246,2)</f>
        <v>0</v>
      </c>
      <c r="L246" s="175">
        <v>21</v>
      </c>
      <c r="M246" s="175">
        <f>G246*(1+L246/100)</f>
        <v>0</v>
      </c>
      <c r="N246" s="175">
        <v>0</v>
      </c>
      <c r="O246" s="175">
        <f>ROUND(E246*N246,2)</f>
        <v>0</v>
      </c>
      <c r="P246" s="175">
        <v>0</v>
      </c>
      <c r="Q246" s="175">
        <f>ROUND(E246*P246,2)</f>
        <v>0</v>
      </c>
      <c r="R246" s="175" t="s">
        <v>1513</v>
      </c>
      <c r="S246" s="175" t="s">
        <v>2019</v>
      </c>
      <c r="T246" s="176" t="s">
        <v>2020</v>
      </c>
      <c r="U246" s="160">
        <v>0.16400000000000001</v>
      </c>
      <c r="V246" s="160">
        <f>ROUND(E246*U246,2)</f>
        <v>54.8</v>
      </c>
      <c r="W246" s="160"/>
      <c r="X246" s="160" t="s">
        <v>2021</v>
      </c>
      <c r="Y246" s="151"/>
      <c r="Z246" s="151"/>
      <c r="AA246" s="151"/>
      <c r="AB246" s="151"/>
      <c r="AC246" s="151"/>
      <c r="AD246" s="151"/>
      <c r="AE246" s="151"/>
      <c r="AF246" s="151"/>
      <c r="AG246" s="151" t="s">
        <v>2022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ht="22.5" outlineLevel="1">
      <c r="A247" s="158"/>
      <c r="B247" s="159"/>
      <c r="C247" s="248" t="s">
        <v>1514</v>
      </c>
      <c r="D247" s="249"/>
      <c r="E247" s="249"/>
      <c r="F247" s="249"/>
      <c r="G247" s="249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51"/>
      <c r="Z247" s="151"/>
      <c r="AA247" s="151"/>
      <c r="AB247" s="151"/>
      <c r="AC247" s="151"/>
      <c r="AD247" s="151"/>
      <c r="AE247" s="151"/>
      <c r="AF247" s="151"/>
      <c r="AG247" s="151" t="s">
        <v>2024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77" t="str">
        <f>C247</f>
        <v>se složením a hrubým urovnáním nebo s přeložením na jiný dopravní prostředek kromě lodi, vč. příplatku za každých dalších i započatých 1000 m přes 1000 m,</v>
      </c>
      <c r="BB247" s="151"/>
      <c r="BC247" s="151"/>
      <c r="BD247" s="151"/>
      <c r="BE247" s="151"/>
      <c r="BF247" s="151"/>
      <c r="BG247" s="151"/>
      <c r="BH247" s="151"/>
    </row>
    <row r="248" spans="1:60" outlineLevel="1">
      <c r="A248" s="158"/>
      <c r="B248" s="159"/>
      <c r="C248" s="188" t="s">
        <v>1774</v>
      </c>
      <c r="D248" s="161"/>
      <c r="E248" s="162">
        <v>334.12938000000003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51"/>
      <c r="Z248" s="151"/>
      <c r="AA248" s="151"/>
      <c r="AB248" s="151"/>
      <c r="AC248" s="151"/>
      <c r="AD248" s="151"/>
      <c r="AE248" s="151"/>
      <c r="AF248" s="151"/>
      <c r="AG248" s="151" t="s">
        <v>2034</v>
      </c>
      <c r="AH248" s="151">
        <v>5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>
      <c r="A249" s="170">
        <v>82</v>
      </c>
      <c r="B249" s="171" t="s">
        <v>1516</v>
      </c>
      <c r="C249" s="187" t="s">
        <v>1517</v>
      </c>
      <c r="D249" s="172" t="s">
        <v>2111</v>
      </c>
      <c r="E249" s="173">
        <v>334.12938000000003</v>
      </c>
      <c r="F249" s="174"/>
      <c r="G249" s="175">
        <f>ROUND(E249*F249,2)</f>
        <v>0</v>
      </c>
      <c r="H249" s="174"/>
      <c r="I249" s="175">
        <f>ROUND(E249*H249,2)</f>
        <v>0</v>
      </c>
      <c r="J249" s="174"/>
      <c r="K249" s="175">
        <f>ROUND(E249*J249,2)</f>
        <v>0</v>
      </c>
      <c r="L249" s="175">
        <v>21</v>
      </c>
      <c r="M249" s="175">
        <f>G249*(1+L249/100)</f>
        <v>0</v>
      </c>
      <c r="N249" s="175">
        <v>0</v>
      </c>
      <c r="O249" s="175">
        <f>ROUND(E249*N249,2)</f>
        <v>0</v>
      </c>
      <c r="P249" s="175">
        <v>0</v>
      </c>
      <c r="Q249" s="175">
        <f>ROUND(E249*P249,2)</f>
        <v>0</v>
      </c>
      <c r="R249" s="175" t="s">
        <v>1518</v>
      </c>
      <c r="S249" s="175" t="s">
        <v>2019</v>
      </c>
      <c r="T249" s="176" t="s">
        <v>2020</v>
      </c>
      <c r="U249" s="160">
        <v>6.0000000000000001E-3</v>
      </c>
      <c r="V249" s="160">
        <f>ROUND(E249*U249,2)</f>
        <v>2</v>
      </c>
      <c r="W249" s="160"/>
      <c r="X249" s="160" t="s">
        <v>2021</v>
      </c>
      <c r="Y249" s="151"/>
      <c r="Z249" s="151"/>
      <c r="AA249" s="151"/>
      <c r="AB249" s="151"/>
      <c r="AC249" s="151"/>
      <c r="AD249" s="151"/>
      <c r="AE249" s="151"/>
      <c r="AF249" s="151"/>
      <c r="AG249" s="151" t="s">
        <v>2022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>
      <c r="A250" s="158"/>
      <c r="B250" s="159"/>
      <c r="C250" s="248" t="s">
        <v>1519</v>
      </c>
      <c r="D250" s="249"/>
      <c r="E250" s="249"/>
      <c r="F250" s="249"/>
      <c r="G250" s="249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51"/>
      <c r="Z250" s="151"/>
      <c r="AA250" s="151"/>
      <c r="AB250" s="151"/>
      <c r="AC250" s="151"/>
      <c r="AD250" s="151"/>
      <c r="AE250" s="151"/>
      <c r="AF250" s="151"/>
      <c r="AG250" s="151" t="s">
        <v>2024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>
      <c r="A251" s="158"/>
      <c r="B251" s="159"/>
      <c r="C251" s="188" t="s">
        <v>1774</v>
      </c>
      <c r="D251" s="161"/>
      <c r="E251" s="162">
        <v>334.12938000000003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  <c r="Y251" s="151"/>
      <c r="Z251" s="151"/>
      <c r="AA251" s="151"/>
      <c r="AB251" s="151"/>
      <c r="AC251" s="151"/>
      <c r="AD251" s="151"/>
      <c r="AE251" s="151"/>
      <c r="AF251" s="151"/>
      <c r="AG251" s="151" t="s">
        <v>2034</v>
      </c>
      <c r="AH251" s="151">
        <v>5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>
      <c r="A252" s="3"/>
      <c r="B252" s="4"/>
      <c r="C252" s="190"/>
      <c r="D252" s="6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AE252">
        <v>15</v>
      </c>
      <c r="AF252">
        <v>21</v>
      </c>
      <c r="AG252" t="s">
        <v>2000</v>
      </c>
    </row>
    <row r="253" spans="1:60">
      <c r="A253" s="154"/>
      <c r="B253" s="155" t="s">
        <v>1841</v>
      </c>
      <c r="C253" s="191"/>
      <c r="D253" s="156"/>
      <c r="E253" s="157"/>
      <c r="F253" s="157"/>
      <c r="G253" s="185">
        <f>G8+G111+G121+G126+G162+G211+G224+G227</f>
        <v>0</v>
      </c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AE253">
        <f>SUMIF(L7:L251,AE252,G7:G251)</f>
        <v>0</v>
      </c>
      <c r="AF253">
        <f>SUMIF(L7:L251,AF252,G7:G251)</f>
        <v>0</v>
      </c>
      <c r="AG253" t="s">
        <v>1074</v>
      </c>
    </row>
    <row r="254" spans="1:60">
      <c r="C254" s="192"/>
      <c r="D254" s="10"/>
      <c r="AG254" t="s">
        <v>1075</v>
      </c>
    </row>
    <row r="255" spans="1:60">
      <c r="D255" s="10"/>
    </row>
    <row r="256" spans="1:60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2">
    <mergeCell ref="C34:G34"/>
    <mergeCell ref="A1:G1"/>
    <mergeCell ref="C2:G2"/>
    <mergeCell ref="C3:G3"/>
    <mergeCell ref="C4:G4"/>
    <mergeCell ref="C26:G26"/>
    <mergeCell ref="C78:G78"/>
    <mergeCell ref="C36:G36"/>
    <mergeCell ref="C38:G38"/>
    <mergeCell ref="C40:G40"/>
    <mergeCell ref="C44:G44"/>
    <mergeCell ref="C48:G48"/>
    <mergeCell ref="C52:G52"/>
    <mergeCell ref="C56:G56"/>
    <mergeCell ref="C60:G60"/>
    <mergeCell ref="C64:G64"/>
    <mergeCell ref="C68:G68"/>
    <mergeCell ref="C73:G73"/>
    <mergeCell ref="C170:G170"/>
    <mergeCell ref="C89:G89"/>
    <mergeCell ref="C90:G90"/>
    <mergeCell ref="C97:G97"/>
    <mergeCell ref="C113:G113"/>
    <mergeCell ref="C115:G115"/>
    <mergeCell ref="C123:G123"/>
    <mergeCell ref="C139:G139"/>
    <mergeCell ref="C226:G226"/>
    <mergeCell ref="C240:G240"/>
    <mergeCell ref="C143:G143"/>
    <mergeCell ref="C164:G164"/>
    <mergeCell ref="C166:G166"/>
    <mergeCell ref="C168:G168"/>
    <mergeCell ref="C244:G244"/>
    <mergeCell ref="C247:G247"/>
    <mergeCell ref="C250:G250"/>
    <mergeCell ref="C172:G172"/>
    <mergeCell ref="C175:G175"/>
    <mergeCell ref="C183:G183"/>
    <mergeCell ref="C185:G185"/>
    <mergeCell ref="C213:G213"/>
    <mergeCell ref="C217:G217"/>
    <mergeCell ref="C221:G221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1875</v>
      </c>
      <c r="C4" s="260" t="s">
        <v>1876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SUMIF(AG9:AG148,"&lt;&gt;NOR",G9:G148)</f>
        <v>0</v>
      </c>
      <c r="H8" s="168"/>
      <c r="I8" s="168">
        <f>SUM(I9:I148)</f>
        <v>0</v>
      </c>
      <c r="J8" s="168"/>
      <c r="K8" s="168">
        <f>SUM(K9:K148)</f>
        <v>0</v>
      </c>
      <c r="L8" s="168"/>
      <c r="M8" s="168">
        <f>SUM(M9:M148)</f>
        <v>0</v>
      </c>
      <c r="N8" s="168"/>
      <c r="O8" s="168">
        <f>SUM(O9:O148)</f>
        <v>1602.1000000000001</v>
      </c>
      <c r="P8" s="168"/>
      <c r="Q8" s="168">
        <f>SUM(Q9:Q148)</f>
        <v>1224.93</v>
      </c>
      <c r="R8" s="168"/>
      <c r="S8" s="168"/>
      <c r="T8" s="169"/>
      <c r="U8" s="163"/>
      <c r="V8" s="163">
        <f>SUM(V9:V148)</f>
        <v>3277.4999999999995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1249</v>
      </c>
      <c r="C9" s="187" t="s">
        <v>1250</v>
      </c>
      <c r="D9" s="172" t="s">
        <v>2080</v>
      </c>
      <c r="E9" s="173">
        <v>295.57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0.55000000000000004</v>
      </c>
      <c r="Q9" s="175">
        <f>ROUND(E9*P9,2)</f>
        <v>162.56</v>
      </c>
      <c r="R9" s="175" t="s">
        <v>2310</v>
      </c>
      <c r="S9" s="175" t="s">
        <v>2019</v>
      </c>
      <c r="T9" s="176" t="s">
        <v>2020</v>
      </c>
      <c r="U9" s="160">
        <v>9.4500000000000001E-2</v>
      </c>
      <c r="V9" s="160">
        <f>ROUND(E9*U9,2)</f>
        <v>27.93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1775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1776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1777</v>
      </c>
      <c r="D12" s="161"/>
      <c r="E12" s="162">
        <v>295.57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2</v>
      </c>
      <c r="B13" s="171" t="s">
        <v>1255</v>
      </c>
      <c r="C13" s="187" t="s">
        <v>1256</v>
      </c>
      <c r="D13" s="172" t="s">
        <v>2080</v>
      </c>
      <c r="E13" s="173">
        <v>295.57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0.77</v>
      </c>
      <c r="Q13" s="175">
        <f>ROUND(E13*P13,2)</f>
        <v>227.59</v>
      </c>
      <c r="R13" s="175" t="s">
        <v>2310</v>
      </c>
      <c r="S13" s="175" t="s">
        <v>2019</v>
      </c>
      <c r="T13" s="176" t="s">
        <v>2020</v>
      </c>
      <c r="U13" s="160">
        <v>0.13100000000000001</v>
      </c>
      <c r="V13" s="160">
        <f>ROUND(E13*U13,2)</f>
        <v>38.72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1257</v>
      </c>
      <c r="D14" s="161"/>
      <c r="E14" s="162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1775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1776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1777</v>
      </c>
      <c r="D17" s="161"/>
      <c r="E17" s="162">
        <v>295.57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70">
        <v>3</v>
      </c>
      <c r="B18" s="171" t="s">
        <v>1259</v>
      </c>
      <c r="C18" s="187" t="s">
        <v>1260</v>
      </c>
      <c r="D18" s="172" t="s">
        <v>2080</v>
      </c>
      <c r="E18" s="173">
        <v>618.01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0.154</v>
      </c>
      <c r="Q18" s="175">
        <f>ROUND(E18*P18,2)</f>
        <v>95.17</v>
      </c>
      <c r="R18" s="175" t="s">
        <v>2310</v>
      </c>
      <c r="S18" s="175" t="s">
        <v>2019</v>
      </c>
      <c r="T18" s="176" t="s">
        <v>2020</v>
      </c>
      <c r="U18" s="160">
        <v>5.3800000000000001E-2</v>
      </c>
      <c r="V18" s="160">
        <f>ROUND(E18*U18,2)</f>
        <v>33.25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1778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1779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1780</v>
      </c>
      <c r="D21" s="161"/>
      <c r="E21" s="162">
        <v>618.01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4</v>
      </c>
      <c r="B22" s="171" t="s">
        <v>1264</v>
      </c>
      <c r="C22" s="187" t="s">
        <v>1265</v>
      </c>
      <c r="D22" s="172" t="s">
        <v>2080</v>
      </c>
      <c r="E22" s="173">
        <v>510.53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0.17599999999999999</v>
      </c>
      <c r="Q22" s="175">
        <f>ROUND(E22*P22,2)</f>
        <v>89.85</v>
      </c>
      <c r="R22" s="175" t="s">
        <v>2310</v>
      </c>
      <c r="S22" s="175" t="s">
        <v>2019</v>
      </c>
      <c r="T22" s="176" t="s">
        <v>2020</v>
      </c>
      <c r="U22" s="160">
        <v>5.9200000000000003E-2</v>
      </c>
      <c r="V22" s="160">
        <f>ROUND(E22*U22,2)</f>
        <v>30.22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1781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1782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1783</v>
      </c>
      <c r="D25" s="161"/>
      <c r="E25" s="162">
        <v>510.53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70">
        <v>5</v>
      </c>
      <c r="B26" s="171" t="s">
        <v>1269</v>
      </c>
      <c r="C26" s="187" t="s">
        <v>1270</v>
      </c>
      <c r="D26" s="172" t="s">
        <v>2080</v>
      </c>
      <c r="E26" s="173">
        <v>403.05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0.38313999999999998</v>
      </c>
      <c r="Q26" s="175">
        <f>ROUND(E26*P26,2)</f>
        <v>154.41999999999999</v>
      </c>
      <c r="R26" s="175" t="s">
        <v>2310</v>
      </c>
      <c r="S26" s="175" t="s">
        <v>2019</v>
      </c>
      <c r="T26" s="176" t="s">
        <v>2020</v>
      </c>
      <c r="U26" s="160">
        <v>1.7000000000000001E-2</v>
      </c>
      <c r="V26" s="160">
        <f>ROUND(E26*U26,2)</f>
        <v>6.85</v>
      </c>
      <c r="W26" s="160"/>
      <c r="X26" s="160" t="s">
        <v>2021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1784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1785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1786</v>
      </c>
      <c r="D29" s="161"/>
      <c r="E29" s="162">
        <v>403.05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33.75" outlineLevel="1">
      <c r="A30" s="170">
        <v>6</v>
      </c>
      <c r="B30" s="171" t="s">
        <v>1274</v>
      </c>
      <c r="C30" s="187" t="s">
        <v>1275</v>
      </c>
      <c r="D30" s="172" t="s">
        <v>2080</v>
      </c>
      <c r="E30" s="173">
        <v>806.1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0.11</v>
      </c>
      <c r="Q30" s="175">
        <f>ROUND(E30*P30,2)</f>
        <v>88.67</v>
      </c>
      <c r="R30" s="175" t="s">
        <v>2310</v>
      </c>
      <c r="S30" s="175" t="s">
        <v>2019</v>
      </c>
      <c r="T30" s="176" t="s">
        <v>2020</v>
      </c>
      <c r="U30" s="160">
        <v>3.1099999999999999E-2</v>
      </c>
      <c r="V30" s="160">
        <f>ROUND(E30*U30,2)</f>
        <v>25.07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48" t="s">
        <v>1276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1787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1788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1789</v>
      </c>
      <c r="D34" s="161"/>
      <c r="E34" s="162">
        <v>806.1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8">
        <v>7</v>
      </c>
      <c r="B35" s="179" t="s">
        <v>1280</v>
      </c>
      <c r="C35" s="189" t="s">
        <v>1281</v>
      </c>
      <c r="D35" s="180" t="s">
        <v>2080</v>
      </c>
      <c r="E35" s="181">
        <v>403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3">
        <v>0</v>
      </c>
      <c r="O35" s="183">
        <f>ROUND(E35*N35,2)</f>
        <v>0</v>
      </c>
      <c r="P35" s="183">
        <v>0.33</v>
      </c>
      <c r="Q35" s="183">
        <f>ROUND(E35*P35,2)</f>
        <v>132.99</v>
      </c>
      <c r="R35" s="183" t="s">
        <v>2310</v>
      </c>
      <c r="S35" s="183" t="s">
        <v>2019</v>
      </c>
      <c r="T35" s="184" t="s">
        <v>2020</v>
      </c>
      <c r="U35" s="160">
        <v>0.06</v>
      </c>
      <c r="V35" s="160">
        <f>ROUND(E35*U35,2)</f>
        <v>24.18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78">
        <v>8</v>
      </c>
      <c r="B36" s="179" t="s">
        <v>1282</v>
      </c>
      <c r="C36" s="189" t="s">
        <v>1283</v>
      </c>
      <c r="D36" s="180" t="s">
        <v>2080</v>
      </c>
      <c r="E36" s="181">
        <v>510.5</v>
      </c>
      <c r="F36" s="182"/>
      <c r="G36" s="183">
        <f>ROUND(E36*F36,2)</f>
        <v>0</v>
      </c>
      <c r="H36" s="182"/>
      <c r="I36" s="183">
        <f>ROUND(E36*H36,2)</f>
        <v>0</v>
      </c>
      <c r="J36" s="182"/>
      <c r="K36" s="183">
        <f>ROUND(E36*J36,2)</f>
        <v>0</v>
      </c>
      <c r="L36" s="183">
        <v>21</v>
      </c>
      <c r="M36" s="183">
        <f>G36*(1+L36/100)</f>
        <v>0</v>
      </c>
      <c r="N36" s="183">
        <v>0</v>
      </c>
      <c r="O36" s="183">
        <f>ROUND(E36*N36,2)</f>
        <v>0</v>
      </c>
      <c r="P36" s="183">
        <v>0.17599999999999999</v>
      </c>
      <c r="Q36" s="183">
        <f>ROUND(E36*P36,2)</f>
        <v>89.85</v>
      </c>
      <c r="R36" s="183" t="s">
        <v>2310</v>
      </c>
      <c r="S36" s="183" t="s">
        <v>2019</v>
      </c>
      <c r="T36" s="184" t="s">
        <v>2020</v>
      </c>
      <c r="U36" s="160">
        <v>0.04</v>
      </c>
      <c r="V36" s="160">
        <f>ROUND(E36*U36,2)</f>
        <v>20.420000000000002</v>
      </c>
      <c r="W36" s="160"/>
      <c r="X36" s="160" t="s">
        <v>2021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1284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78">
        <v>9</v>
      </c>
      <c r="B37" s="179" t="s">
        <v>1285</v>
      </c>
      <c r="C37" s="189" t="s">
        <v>1286</v>
      </c>
      <c r="D37" s="180" t="s">
        <v>2080</v>
      </c>
      <c r="E37" s="181">
        <v>618</v>
      </c>
      <c r="F37" s="182"/>
      <c r="G37" s="183">
        <f>ROUND(E37*F37,2)</f>
        <v>0</v>
      </c>
      <c r="H37" s="182"/>
      <c r="I37" s="183">
        <f>ROUND(E37*H37,2)</f>
        <v>0</v>
      </c>
      <c r="J37" s="182"/>
      <c r="K37" s="183">
        <f>ROUND(E37*J37,2)</f>
        <v>0</v>
      </c>
      <c r="L37" s="183">
        <v>21</v>
      </c>
      <c r="M37" s="183">
        <f>G37*(1+L37/100)</f>
        <v>0</v>
      </c>
      <c r="N37" s="183">
        <v>0</v>
      </c>
      <c r="O37" s="183">
        <f>ROUND(E37*N37,2)</f>
        <v>0</v>
      </c>
      <c r="P37" s="183">
        <v>0.154</v>
      </c>
      <c r="Q37" s="183">
        <f>ROUND(E37*P37,2)</f>
        <v>95.17</v>
      </c>
      <c r="R37" s="183" t="s">
        <v>2310</v>
      </c>
      <c r="S37" s="183" t="s">
        <v>2019</v>
      </c>
      <c r="T37" s="184" t="s">
        <v>2020</v>
      </c>
      <c r="U37" s="160">
        <v>3.5900000000000001E-2</v>
      </c>
      <c r="V37" s="160">
        <f>ROUND(E37*U37,2)</f>
        <v>22.19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1284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8">
        <v>10</v>
      </c>
      <c r="B38" s="179" t="s">
        <v>1287</v>
      </c>
      <c r="C38" s="189" t="s">
        <v>1288</v>
      </c>
      <c r="D38" s="180" t="s">
        <v>2080</v>
      </c>
      <c r="E38" s="181">
        <v>806</v>
      </c>
      <c r="F38" s="182"/>
      <c r="G38" s="183">
        <f>ROUND(E38*F38,2)</f>
        <v>0</v>
      </c>
      <c r="H38" s="182"/>
      <c r="I38" s="183">
        <f>ROUND(E38*H38,2)</f>
        <v>0</v>
      </c>
      <c r="J38" s="182"/>
      <c r="K38" s="183">
        <f>ROUND(E38*J38,2)</f>
        <v>0</v>
      </c>
      <c r="L38" s="183">
        <v>21</v>
      </c>
      <c r="M38" s="183">
        <f>G38*(1+L38/100)</f>
        <v>0</v>
      </c>
      <c r="N38" s="183">
        <v>0</v>
      </c>
      <c r="O38" s="183">
        <f>ROUND(E38*N38,2)</f>
        <v>0</v>
      </c>
      <c r="P38" s="183">
        <v>0.11</v>
      </c>
      <c r="Q38" s="183">
        <f>ROUND(E38*P38,2)</f>
        <v>88.66</v>
      </c>
      <c r="R38" s="183" t="s">
        <v>2310</v>
      </c>
      <c r="S38" s="183" t="s">
        <v>2019</v>
      </c>
      <c r="T38" s="184" t="s">
        <v>2020</v>
      </c>
      <c r="U38" s="160">
        <v>2.5899999999999999E-2</v>
      </c>
      <c r="V38" s="160">
        <f>ROUND(E38*U38,2)</f>
        <v>20.88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1284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>
      <c r="A39" s="170">
        <v>11</v>
      </c>
      <c r="B39" s="171" t="s">
        <v>2015</v>
      </c>
      <c r="C39" s="187" t="s">
        <v>2016</v>
      </c>
      <c r="D39" s="172" t="s">
        <v>2017</v>
      </c>
      <c r="E39" s="173">
        <v>192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0.20300000000000001</v>
      </c>
      <c r="V39" s="160">
        <f>ROUND(E39*U39,2)</f>
        <v>38.979999999999997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58"/>
      <c r="B40" s="159"/>
      <c r="C40" s="248" t="s">
        <v>2023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7" t="str">
        <f>C40</f>
        <v>na vzdálenost od hladiny vody v jímce po výšku roviny proložené osou nejvyššího bodu výtlačného potrubí. Včetně odpadní potrubí v délce do 20 m.</v>
      </c>
      <c r="BB40" s="151"/>
      <c r="BC40" s="151"/>
      <c r="BD40" s="151"/>
      <c r="BE40" s="151"/>
      <c r="BF40" s="151"/>
      <c r="BG40" s="151"/>
      <c r="BH40" s="151"/>
    </row>
    <row r="41" spans="1:60" ht="22.5" outlineLevel="1">
      <c r="A41" s="170">
        <v>12</v>
      </c>
      <c r="B41" s="171" t="s">
        <v>2025</v>
      </c>
      <c r="C41" s="187" t="s">
        <v>2026</v>
      </c>
      <c r="D41" s="172" t="s">
        <v>2027</v>
      </c>
      <c r="E41" s="173">
        <v>8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0</v>
      </c>
      <c r="V41" s="160">
        <f>ROUND(E41*U41,2)</f>
        <v>0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>
      <c r="A42" s="158"/>
      <c r="B42" s="159"/>
      <c r="C42" s="248" t="s">
        <v>2028</v>
      </c>
      <c r="D42" s="249"/>
      <c r="E42" s="249"/>
      <c r="F42" s="249"/>
      <c r="G42" s="249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2024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70">
        <v>13</v>
      </c>
      <c r="B43" s="171" t="s">
        <v>1289</v>
      </c>
      <c r="C43" s="187" t="s">
        <v>1290</v>
      </c>
      <c r="D43" s="172" t="s">
        <v>2099</v>
      </c>
      <c r="E43" s="173">
        <v>10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1.0699999999999999E-2</v>
      </c>
      <c r="O43" s="175">
        <f>ROUND(E43*N43,2)</f>
        <v>0.11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0.90800000000000003</v>
      </c>
      <c r="V43" s="160">
        <f>ROUND(E43*U43,2)</f>
        <v>9.08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58"/>
      <c r="B44" s="159"/>
      <c r="C44" s="248" t="s">
        <v>1291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7" t="str">
        <f>C44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4" s="151"/>
      <c r="BC44" s="151"/>
      <c r="BD44" s="151"/>
      <c r="BE44" s="151"/>
      <c r="BF44" s="151"/>
      <c r="BG44" s="151"/>
      <c r="BH44" s="151"/>
    </row>
    <row r="45" spans="1:60" outlineLevel="1">
      <c r="A45" s="170">
        <v>14</v>
      </c>
      <c r="B45" s="171" t="s">
        <v>1292</v>
      </c>
      <c r="C45" s="187" t="s">
        <v>1293</v>
      </c>
      <c r="D45" s="172" t="s">
        <v>2099</v>
      </c>
      <c r="E45" s="173">
        <v>4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3.9739999999999998E-2</v>
      </c>
      <c r="O45" s="175">
        <f>ROUND(E45*N45,2)</f>
        <v>0.16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0.753</v>
      </c>
      <c r="V45" s="160">
        <f>ROUND(E45*U45,2)</f>
        <v>3.01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>
      <c r="A46" s="158"/>
      <c r="B46" s="159"/>
      <c r="C46" s="248" t="s">
        <v>1291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7" t="str">
        <f>C46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6" s="151"/>
      <c r="BC46" s="151"/>
      <c r="BD46" s="151"/>
      <c r="BE46" s="151"/>
      <c r="BF46" s="151"/>
      <c r="BG46" s="151"/>
      <c r="BH46" s="151"/>
    </row>
    <row r="47" spans="1:60" outlineLevel="1">
      <c r="A47" s="170">
        <v>15</v>
      </c>
      <c r="B47" s="171" t="s">
        <v>2029</v>
      </c>
      <c r="C47" s="187" t="s">
        <v>2030</v>
      </c>
      <c r="D47" s="172" t="s">
        <v>2031</v>
      </c>
      <c r="E47" s="173">
        <v>42.405999999999999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5">
        <v>0</v>
      </c>
      <c r="O47" s="175">
        <f>ROUND(E47*N47,2)</f>
        <v>0</v>
      </c>
      <c r="P47" s="175">
        <v>0</v>
      </c>
      <c r="Q47" s="175">
        <f>ROUND(E47*P47,2)</f>
        <v>0</v>
      </c>
      <c r="R47" s="175" t="s">
        <v>2018</v>
      </c>
      <c r="S47" s="175" t="s">
        <v>2019</v>
      </c>
      <c r="T47" s="176" t="s">
        <v>2020</v>
      </c>
      <c r="U47" s="160">
        <v>9.7000000000000003E-2</v>
      </c>
      <c r="V47" s="160">
        <f>ROUND(E47*U47,2)</f>
        <v>4.1100000000000003</v>
      </c>
      <c r="W47" s="160"/>
      <c r="X47" s="160" t="s">
        <v>2021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248" t="s">
        <v>2032</v>
      </c>
      <c r="D48" s="249"/>
      <c r="E48" s="249"/>
      <c r="F48" s="249"/>
      <c r="G48" s="249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2024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77" t="str">
        <f>C48</f>
        <v>nebo lesní půdy, s vodorovným přemístěním na hromady v místě upotřebení nebo na dočasné či trvalé skládky se složením</v>
      </c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1790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1791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1792</v>
      </c>
      <c r="D51" s="161"/>
      <c r="E51" s="162">
        <v>42.405999999999999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70">
        <v>16</v>
      </c>
      <c r="B52" s="171" t="s">
        <v>1296</v>
      </c>
      <c r="C52" s="187" t="s">
        <v>1297</v>
      </c>
      <c r="D52" s="172" t="s">
        <v>2031</v>
      </c>
      <c r="E52" s="173">
        <v>47.74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 t="s">
        <v>2018</v>
      </c>
      <c r="S52" s="175" t="s">
        <v>2019</v>
      </c>
      <c r="T52" s="176" t="s">
        <v>2020</v>
      </c>
      <c r="U52" s="160">
        <v>1.7629999999999999</v>
      </c>
      <c r="V52" s="160">
        <f>ROUND(E52*U52,2)</f>
        <v>84.17</v>
      </c>
      <c r="W52" s="160"/>
      <c r="X52" s="160" t="s">
        <v>2021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2022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248" t="s">
        <v>1298</v>
      </c>
      <c r="D53" s="249"/>
      <c r="E53" s="249"/>
      <c r="F53" s="249"/>
      <c r="G53" s="249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2024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77" t="str">
        <f>C53</f>
        <v>Příplatek k cenám hloubených vykopávek za ztížení vykopávky v blízkosti podzemního vedení nebo výbušnin pro jakoukoliv třídu horniny.</v>
      </c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1793</v>
      </c>
      <c r="D54" s="161"/>
      <c r="E54" s="162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1794</v>
      </c>
      <c r="D55" s="161"/>
      <c r="E55" s="162">
        <v>47.74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70">
        <v>17</v>
      </c>
      <c r="B56" s="171" t="s">
        <v>1301</v>
      </c>
      <c r="C56" s="187" t="s">
        <v>1302</v>
      </c>
      <c r="D56" s="172" t="s">
        <v>2031</v>
      </c>
      <c r="E56" s="173">
        <v>765.94799999999998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0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2018</v>
      </c>
      <c r="S56" s="175" t="s">
        <v>2019</v>
      </c>
      <c r="T56" s="176" t="s">
        <v>2020</v>
      </c>
      <c r="U56" s="160">
        <v>0.156</v>
      </c>
      <c r="V56" s="160">
        <f>ROUND(E56*U56,2)</f>
        <v>119.49</v>
      </c>
      <c r="W56" s="160"/>
      <c r="X56" s="160" t="s">
        <v>2021</v>
      </c>
      <c r="Y56" s="151"/>
      <c r="Z56" s="151"/>
      <c r="AA56" s="151"/>
      <c r="AB56" s="151"/>
      <c r="AC56" s="151"/>
      <c r="AD56" s="151"/>
      <c r="AE56" s="151"/>
      <c r="AF56" s="151"/>
      <c r="AG56" s="151" t="s">
        <v>2022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33.75" outlineLevel="1">
      <c r="A57" s="158"/>
      <c r="B57" s="159"/>
      <c r="C57" s="248" t="s">
        <v>1078</v>
      </c>
      <c r="D57" s="249"/>
      <c r="E57" s="249"/>
      <c r="F57" s="249"/>
      <c r="G57" s="249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2024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7" t="str">
        <f>C57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1795</v>
      </c>
      <c r="D58" s="161"/>
      <c r="E58" s="162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1796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1797</v>
      </c>
      <c r="D60" s="161"/>
      <c r="E60" s="162">
        <v>765.94799999999998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70">
        <v>18</v>
      </c>
      <c r="B61" s="171" t="s">
        <v>1081</v>
      </c>
      <c r="C61" s="187" t="s">
        <v>1082</v>
      </c>
      <c r="D61" s="172" t="s">
        <v>2031</v>
      </c>
      <c r="E61" s="173">
        <v>229.78440000000001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2018</v>
      </c>
      <c r="S61" s="175" t="s">
        <v>2019</v>
      </c>
      <c r="T61" s="176" t="s">
        <v>2020</v>
      </c>
      <c r="U61" s="160">
        <v>8.4000000000000005E-2</v>
      </c>
      <c r="V61" s="160">
        <f>ROUND(E61*U61,2)</f>
        <v>19.3</v>
      </c>
      <c r="W61" s="160"/>
      <c r="X61" s="160" t="s">
        <v>2021</v>
      </c>
      <c r="Y61" s="151"/>
      <c r="Z61" s="151"/>
      <c r="AA61" s="151"/>
      <c r="AB61" s="151"/>
      <c r="AC61" s="151"/>
      <c r="AD61" s="151"/>
      <c r="AE61" s="151"/>
      <c r="AF61" s="151"/>
      <c r="AG61" s="151" t="s">
        <v>2022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>
      <c r="A62" s="158"/>
      <c r="B62" s="159"/>
      <c r="C62" s="248" t="s">
        <v>1078</v>
      </c>
      <c r="D62" s="249"/>
      <c r="E62" s="249"/>
      <c r="F62" s="249"/>
      <c r="G62" s="249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2024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7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1798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1799</v>
      </c>
      <c r="D64" s="161"/>
      <c r="E64" s="162">
        <v>229.78440000000001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70">
        <v>19</v>
      </c>
      <c r="B65" s="171" t="s">
        <v>1307</v>
      </c>
      <c r="C65" s="187" t="s">
        <v>1308</v>
      </c>
      <c r="D65" s="172" t="s">
        <v>2031</v>
      </c>
      <c r="E65" s="173">
        <v>510.63200000000001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 t="s">
        <v>2018</v>
      </c>
      <c r="S65" s="175" t="s">
        <v>2019</v>
      </c>
      <c r="T65" s="176" t="s">
        <v>2020</v>
      </c>
      <c r="U65" s="160">
        <v>0.29099999999999998</v>
      </c>
      <c r="V65" s="160">
        <f>ROUND(E65*U65,2)</f>
        <v>148.59</v>
      </c>
      <c r="W65" s="160"/>
      <c r="X65" s="160" t="s">
        <v>2021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>
      <c r="A66" s="158"/>
      <c r="B66" s="159"/>
      <c r="C66" s="248" t="s">
        <v>1078</v>
      </c>
      <c r="D66" s="249"/>
      <c r="E66" s="249"/>
      <c r="F66" s="249"/>
      <c r="G66" s="249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2024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7" t="str">
        <f>C66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1800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1801</v>
      </c>
      <c r="D68" s="161"/>
      <c r="E68" s="162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1802</v>
      </c>
      <c r="D69" s="161"/>
      <c r="E69" s="162">
        <v>510.63200000000001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70">
        <v>20</v>
      </c>
      <c r="B70" s="171" t="s">
        <v>1311</v>
      </c>
      <c r="C70" s="187" t="s">
        <v>1312</v>
      </c>
      <c r="D70" s="172" t="s">
        <v>2031</v>
      </c>
      <c r="E70" s="173">
        <v>153.18960000000001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2018</v>
      </c>
      <c r="S70" s="175" t="s">
        <v>2019</v>
      </c>
      <c r="T70" s="176" t="s">
        <v>2020</v>
      </c>
      <c r="U70" s="160">
        <v>0.14829999999999999</v>
      </c>
      <c r="V70" s="160">
        <f>ROUND(E70*U70,2)</f>
        <v>22.72</v>
      </c>
      <c r="W70" s="160"/>
      <c r="X70" s="160" t="s">
        <v>2021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2022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33.75" outlineLevel="1">
      <c r="A71" s="158"/>
      <c r="B71" s="159"/>
      <c r="C71" s="248" t="s">
        <v>1078</v>
      </c>
      <c r="D71" s="249"/>
      <c r="E71" s="249"/>
      <c r="F71" s="249"/>
      <c r="G71" s="249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2024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7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1803</v>
      </c>
      <c r="D72" s="161"/>
      <c r="E72" s="162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1804</v>
      </c>
      <c r="D73" s="161"/>
      <c r="E73" s="162">
        <v>153.18960000000001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70">
        <v>21</v>
      </c>
      <c r="B74" s="171" t="s">
        <v>1315</v>
      </c>
      <c r="C74" s="187" t="s">
        <v>1316</v>
      </c>
      <c r="D74" s="172" t="s">
        <v>2080</v>
      </c>
      <c r="E74" s="173">
        <v>2259.9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2.0200000000000001E-3</v>
      </c>
      <c r="O74" s="175">
        <f>ROUND(E74*N74,2)</f>
        <v>4.5599999999999996</v>
      </c>
      <c r="P74" s="175">
        <v>0</v>
      </c>
      <c r="Q74" s="175">
        <f>ROUND(E74*P74,2)</f>
        <v>0</v>
      </c>
      <c r="R74" s="175" t="s">
        <v>2018</v>
      </c>
      <c r="S74" s="175" t="s">
        <v>2019</v>
      </c>
      <c r="T74" s="176" t="s">
        <v>2020</v>
      </c>
      <c r="U74" s="160">
        <v>0.45800000000000002</v>
      </c>
      <c r="V74" s="160">
        <f>ROUND(E74*U74,2)</f>
        <v>1035.03</v>
      </c>
      <c r="W74" s="160"/>
      <c r="X74" s="160" t="s">
        <v>2021</v>
      </c>
      <c r="Y74" s="151"/>
      <c r="Z74" s="151"/>
      <c r="AA74" s="151"/>
      <c r="AB74" s="151"/>
      <c r="AC74" s="151"/>
      <c r="AD74" s="151"/>
      <c r="AE74" s="151"/>
      <c r="AF74" s="151"/>
      <c r="AG74" s="151" t="s">
        <v>2022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248" t="s">
        <v>1317</v>
      </c>
      <c r="D75" s="249"/>
      <c r="E75" s="249"/>
      <c r="F75" s="249"/>
      <c r="G75" s="249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2024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1805</v>
      </c>
      <c r="D76" s="161"/>
      <c r="E76" s="162"/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1806</v>
      </c>
      <c r="D77" s="161"/>
      <c r="E77" s="162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1807</v>
      </c>
      <c r="D78" s="161"/>
      <c r="E78" s="162">
        <v>2259.9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70">
        <v>22</v>
      </c>
      <c r="B79" s="171" t="s">
        <v>1320</v>
      </c>
      <c r="C79" s="187" t="s">
        <v>1321</v>
      </c>
      <c r="D79" s="172" t="s">
        <v>2080</v>
      </c>
      <c r="E79" s="173">
        <v>2259.9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0</v>
      </c>
      <c r="O79" s="175">
        <f>ROUND(E79*N79,2)</f>
        <v>0</v>
      </c>
      <c r="P79" s="175">
        <v>0</v>
      </c>
      <c r="Q79" s="175">
        <f>ROUND(E79*P79,2)</f>
        <v>0</v>
      </c>
      <c r="R79" s="175" t="s">
        <v>2018</v>
      </c>
      <c r="S79" s="175" t="s">
        <v>2019</v>
      </c>
      <c r="T79" s="176" t="s">
        <v>2020</v>
      </c>
      <c r="U79" s="160">
        <v>0.218</v>
      </c>
      <c r="V79" s="160">
        <f>ROUND(E79*U79,2)</f>
        <v>492.66</v>
      </c>
      <c r="W79" s="160"/>
      <c r="X79" s="160" t="s">
        <v>2021</v>
      </c>
      <c r="Y79" s="151"/>
      <c r="Z79" s="151"/>
      <c r="AA79" s="151"/>
      <c r="AB79" s="151"/>
      <c r="AC79" s="151"/>
      <c r="AD79" s="151"/>
      <c r="AE79" s="151"/>
      <c r="AF79" s="151"/>
      <c r="AG79" s="151" t="s">
        <v>2022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248" t="s">
        <v>1322</v>
      </c>
      <c r="D80" s="249"/>
      <c r="E80" s="249"/>
      <c r="F80" s="249"/>
      <c r="G80" s="249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2024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1808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1807</v>
      </c>
      <c r="D82" s="161"/>
      <c r="E82" s="162">
        <v>2259.9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70">
        <v>23</v>
      </c>
      <c r="B83" s="171" t="s">
        <v>1324</v>
      </c>
      <c r="C83" s="187" t="s">
        <v>1325</v>
      </c>
      <c r="D83" s="172" t="s">
        <v>2031</v>
      </c>
      <c r="E83" s="173">
        <v>702.11900000000003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0</v>
      </c>
      <c r="O83" s="175">
        <f>ROUND(E83*N83,2)</f>
        <v>0</v>
      </c>
      <c r="P83" s="175">
        <v>0</v>
      </c>
      <c r="Q83" s="175">
        <f>ROUND(E83*P83,2)</f>
        <v>0</v>
      </c>
      <c r="R83" s="175" t="s">
        <v>2018</v>
      </c>
      <c r="S83" s="175" t="s">
        <v>2019</v>
      </c>
      <c r="T83" s="176" t="s">
        <v>2020</v>
      </c>
      <c r="U83" s="160">
        <v>0.51900000000000002</v>
      </c>
      <c r="V83" s="160">
        <f>ROUND(E83*U83,2)</f>
        <v>364.4</v>
      </c>
      <c r="W83" s="160"/>
      <c r="X83" s="160" t="s">
        <v>2021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2022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248" t="s">
        <v>2053</v>
      </c>
      <c r="D84" s="249"/>
      <c r="E84" s="249"/>
      <c r="F84" s="249"/>
      <c r="G84" s="249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2024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77" t="str">
        <f>C84</f>
        <v>bez naložení do dopravní nádoby, ale s vyprázdněním dopravní nádoby na hromadu nebo na dopravní prostředek,</v>
      </c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1809</v>
      </c>
      <c r="D85" s="161"/>
      <c r="E85" s="162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1810</v>
      </c>
      <c r="D86" s="161"/>
      <c r="E86" s="162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1811</v>
      </c>
      <c r="D87" s="161"/>
      <c r="E87" s="162">
        <v>702.11900000000003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>
      <c r="A88" s="170">
        <v>24</v>
      </c>
      <c r="B88" s="171" t="s">
        <v>2056</v>
      </c>
      <c r="C88" s="187" t="s">
        <v>2057</v>
      </c>
      <c r="D88" s="172" t="s">
        <v>2031</v>
      </c>
      <c r="E88" s="173">
        <v>124.246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0</v>
      </c>
      <c r="O88" s="175">
        <f>ROUND(E88*N88,2)</f>
        <v>0</v>
      </c>
      <c r="P88" s="175">
        <v>0</v>
      </c>
      <c r="Q88" s="175">
        <f>ROUND(E88*P88,2)</f>
        <v>0</v>
      </c>
      <c r="R88" s="175" t="s">
        <v>2018</v>
      </c>
      <c r="S88" s="175" t="s">
        <v>2019</v>
      </c>
      <c r="T88" s="176" t="s">
        <v>2020</v>
      </c>
      <c r="U88" s="160">
        <v>1.0999999999999999E-2</v>
      </c>
      <c r="V88" s="160">
        <f>ROUND(E88*U88,2)</f>
        <v>1.37</v>
      </c>
      <c r="W88" s="160"/>
      <c r="X88" s="160" t="s">
        <v>2021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2022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48" t="s">
        <v>2058</v>
      </c>
      <c r="D89" s="249"/>
      <c r="E89" s="249"/>
      <c r="F89" s="249"/>
      <c r="G89" s="249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2024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2059</v>
      </c>
      <c r="D90" s="161"/>
      <c r="E90" s="162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0</v>
      </c>
      <c r="D91" s="161"/>
      <c r="E91" s="162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1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2</v>
      </c>
      <c r="D93" s="161"/>
      <c r="E93" s="162">
        <v>124.246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>
      <c r="A94" s="170">
        <v>25</v>
      </c>
      <c r="B94" s="171" t="s">
        <v>2056</v>
      </c>
      <c r="C94" s="187" t="s">
        <v>2057</v>
      </c>
      <c r="D94" s="172" t="s">
        <v>2031</v>
      </c>
      <c r="E94" s="173">
        <v>997.62800000000004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0</v>
      </c>
      <c r="O94" s="175">
        <f>ROUND(E94*N94,2)</f>
        <v>0</v>
      </c>
      <c r="P94" s="175">
        <v>0</v>
      </c>
      <c r="Q94" s="175">
        <f>ROUND(E94*P94,2)</f>
        <v>0</v>
      </c>
      <c r="R94" s="175" t="s">
        <v>2018</v>
      </c>
      <c r="S94" s="175" t="s">
        <v>2019</v>
      </c>
      <c r="T94" s="176" t="s">
        <v>2020</v>
      </c>
      <c r="U94" s="160">
        <v>1.0999999999999999E-2</v>
      </c>
      <c r="V94" s="160">
        <f>ROUND(E94*U94,2)</f>
        <v>10.97</v>
      </c>
      <c r="W94" s="160"/>
      <c r="X94" s="160" t="s">
        <v>2021</v>
      </c>
      <c r="Y94" s="151"/>
      <c r="Z94" s="151"/>
      <c r="AA94" s="151"/>
      <c r="AB94" s="151"/>
      <c r="AC94" s="151"/>
      <c r="AD94" s="151"/>
      <c r="AE94" s="151"/>
      <c r="AF94" s="151"/>
      <c r="AG94" s="151" t="s">
        <v>2022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248" t="s">
        <v>2058</v>
      </c>
      <c r="D95" s="249"/>
      <c r="E95" s="249"/>
      <c r="F95" s="249"/>
      <c r="G95" s="249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2024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1332</v>
      </c>
      <c r="D96" s="161"/>
      <c r="E96" s="162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3</v>
      </c>
      <c r="D97" s="161"/>
      <c r="E97" s="162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4</v>
      </c>
      <c r="D98" s="161"/>
      <c r="E98" s="162">
        <v>997.62800000000004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33.75" outlineLevel="1">
      <c r="A99" s="170">
        <v>26</v>
      </c>
      <c r="B99" s="171" t="s">
        <v>1202</v>
      </c>
      <c r="C99" s="187" t="s">
        <v>1203</v>
      </c>
      <c r="D99" s="172" t="s">
        <v>2031</v>
      </c>
      <c r="E99" s="173">
        <v>39905.120000000003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5">
        <v>0</v>
      </c>
      <c r="O99" s="175">
        <f>ROUND(E99*N99,2)</f>
        <v>0</v>
      </c>
      <c r="P99" s="175">
        <v>0</v>
      </c>
      <c r="Q99" s="175">
        <f>ROUND(E99*P99,2)</f>
        <v>0</v>
      </c>
      <c r="R99" s="175" t="s">
        <v>2018</v>
      </c>
      <c r="S99" s="175" t="s">
        <v>2019</v>
      </c>
      <c r="T99" s="176" t="s">
        <v>2020</v>
      </c>
      <c r="U99" s="160">
        <v>0</v>
      </c>
      <c r="V99" s="160">
        <f>ROUND(E99*U99,2)</f>
        <v>0</v>
      </c>
      <c r="W99" s="160"/>
      <c r="X99" s="160" t="s">
        <v>2021</v>
      </c>
      <c r="Y99" s="151"/>
      <c r="Z99" s="151"/>
      <c r="AA99" s="151"/>
      <c r="AB99" s="151"/>
      <c r="AC99" s="151"/>
      <c r="AD99" s="151"/>
      <c r="AE99" s="151"/>
      <c r="AF99" s="151"/>
      <c r="AG99" s="151" t="s">
        <v>2022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248" t="s">
        <v>2058</v>
      </c>
      <c r="D100" s="249"/>
      <c r="E100" s="249"/>
      <c r="F100" s="249"/>
      <c r="G100" s="249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2024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88" t="s">
        <v>1332</v>
      </c>
      <c r="D101" s="161"/>
      <c r="E101" s="162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2034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5</v>
      </c>
      <c r="D102" s="161"/>
      <c r="E102" s="162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6</v>
      </c>
      <c r="D103" s="161"/>
      <c r="E103" s="162">
        <v>39905.120000000003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ht="22.5" outlineLevel="1">
      <c r="A104" s="170">
        <v>27</v>
      </c>
      <c r="B104" s="171" t="s">
        <v>2062</v>
      </c>
      <c r="C104" s="187" t="s">
        <v>2063</v>
      </c>
      <c r="D104" s="172" t="s">
        <v>2031</v>
      </c>
      <c r="E104" s="173">
        <v>124.246</v>
      </c>
      <c r="F104" s="174"/>
      <c r="G104" s="175">
        <f>ROUND(E104*F104,2)</f>
        <v>0</v>
      </c>
      <c r="H104" s="174"/>
      <c r="I104" s="175">
        <f>ROUND(E104*H104,2)</f>
        <v>0</v>
      </c>
      <c r="J104" s="174"/>
      <c r="K104" s="175">
        <f>ROUND(E104*J104,2)</f>
        <v>0</v>
      </c>
      <c r="L104" s="175">
        <v>21</v>
      </c>
      <c r="M104" s="175">
        <f>G104*(1+L104/100)</f>
        <v>0</v>
      </c>
      <c r="N104" s="175">
        <v>0</v>
      </c>
      <c r="O104" s="175">
        <f>ROUND(E104*N104,2)</f>
        <v>0</v>
      </c>
      <c r="P104" s="175">
        <v>0</v>
      </c>
      <c r="Q104" s="175">
        <f>ROUND(E104*P104,2)</f>
        <v>0</v>
      </c>
      <c r="R104" s="175" t="s">
        <v>2018</v>
      </c>
      <c r="S104" s="175" t="s">
        <v>2019</v>
      </c>
      <c r="T104" s="176" t="s">
        <v>2020</v>
      </c>
      <c r="U104" s="160">
        <v>5.2999999999999999E-2</v>
      </c>
      <c r="V104" s="160">
        <f>ROUND(E104*U104,2)</f>
        <v>6.59</v>
      </c>
      <c r="W104" s="160"/>
      <c r="X104" s="160" t="s">
        <v>2021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2022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7</v>
      </c>
      <c r="D105" s="161"/>
      <c r="E105" s="162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2</v>
      </c>
      <c r="D106" s="161"/>
      <c r="E106" s="162">
        <v>124.246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>
      <c r="A107" s="170">
        <v>28</v>
      </c>
      <c r="B107" s="171" t="s">
        <v>1207</v>
      </c>
      <c r="C107" s="187" t="s">
        <v>1208</v>
      </c>
      <c r="D107" s="172" t="s">
        <v>2031</v>
      </c>
      <c r="E107" s="173">
        <v>997.62800000000004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5">
        <v>0</v>
      </c>
      <c r="O107" s="175">
        <f>ROUND(E107*N107,2)</f>
        <v>0</v>
      </c>
      <c r="P107" s="175">
        <v>0</v>
      </c>
      <c r="Q107" s="175">
        <f>ROUND(E107*P107,2)</f>
        <v>0</v>
      </c>
      <c r="R107" s="175" t="s">
        <v>2018</v>
      </c>
      <c r="S107" s="175" t="s">
        <v>2019</v>
      </c>
      <c r="T107" s="176" t="s">
        <v>2020</v>
      </c>
      <c r="U107" s="160">
        <v>8.9999999999999993E-3</v>
      </c>
      <c r="V107" s="160">
        <f>ROUND(E107*U107,2)</f>
        <v>8.98</v>
      </c>
      <c r="W107" s="160"/>
      <c r="X107" s="160" t="s">
        <v>2021</v>
      </c>
      <c r="Y107" s="151"/>
      <c r="Z107" s="151"/>
      <c r="AA107" s="151"/>
      <c r="AB107" s="151"/>
      <c r="AC107" s="151"/>
      <c r="AD107" s="151"/>
      <c r="AE107" s="151"/>
      <c r="AF107" s="151"/>
      <c r="AG107" s="151" t="s">
        <v>2022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8</v>
      </c>
      <c r="D108" s="161"/>
      <c r="E108" s="162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9</v>
      </c>
      <c r="D109" s="161"/>
      <c r="E109" s="162"/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1340</v>
      </c>
      <c r="D110" s="161"/>
      <c r="E110" s="162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10</v>
      </c>
      <c r="D111" s="161"/>
      <c r="E111" s="162"/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4</v>
      </c>
      <c r="D112" s="161"/>
      <c r="E112" s="162">
        <v>997.62800000000004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>
      <c r="A113" s="170">
        <v>29</v>
      </c>
      <c r="B113" s="171" t="s">
        <v>2069</v>
      </c>
      <c r="C113" s="187" t="s">
        <v>2070</v>
      </c>
      <c r="D113" s="172" t="s">
        <v>2031</v>
      </c>
      <c r="E113" s="173">
        <v>988.32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0</v>
      </c>
      <c r="O113" s="175">
        <f>ROUND(E113*N113,2)</f>
        <v>0</v>
      </c>
      <c r="P113" s="175">
        <v>0</v>
      </c>
      <c r="Q113" s="175">
        <f>ROUND(E113*P113,2)</f>
        <v>0</v>
      </c>
      <c r="R113" s="175" t="s">
        <v>2018</v>
      </c>
      <c r="S113" s="175" t="s">
        <v>2019</v>
      </c>
      <c r="T113" s="176" t="s">
        <v>2020</v>
      </c>
      <c r="U113" s="160">
        <v>0.20200000000000001</v>
      </c>
      <c r="V113" s="160">
        <f>ROUND(E113*U113,2)</f>
        <v>199.64</v>
      </c>
      <c r="W113" s="160"/>
      <c r="X113" s="160" t="s">
        <v>2021</v>
      </c>
      <c r="Y113" s="151"/>
      <c r="Z113" s="151"/>
      <c r="AA113" s="151"/>
      <c r="AB113" s="151"/>
      <c r="AC113" s="151"/>
      <c r="AD113" s="151"/>
      <c r="AE113" s="151"/>
      <c r="AF113" s="151"/>
      <c r="AG113" s="151" t="s">
        <v>2022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248" t="s">
        <v>2071</v>
      </c>
      <c r="D114" s="249"/>
      <c r="E114" s="249"/>
      <c r="F114" s="249"/>
      <c r="G114" s="249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2024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254" t="s">
        <v>1089</v>
      </c>
      <c r="D115" s="255"/>
      <c r="E115" s="255"/>
      <c r="F115" s="255"/>
      <c r="G115" s="255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2115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11</v>
      </c>
      <c r="D116" s="161"/>
      <c r="E116" s="162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12</v>
      </c>
      <c r="D117" s="161"/>
      <c r="E117" s="162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88" t="s">
        <v>13</v>
      </c>
      <c r="D118" s="161"/>
      <c r="E118" s="162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2034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14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15</v>
      </c>
      <c r="D120" s="161"/>
      <c r="E120" s="162">
        <v>988.32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70">
        <v>30</v>
      </c>
      <c r="B121" s="171" t="s">
        <v>1092</v>
      </c>
      <c r="C121" s="187" t="s">
        <v>1093</v>
      </c>
      <c r="D121" s="172" t="s">
        <v>2031</v>
      </c>
      <c r="E121" s="173">
        <v>247.08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0</v>
      </c>
      <c r="O121" s="175">
        <f>ROUND(E121*N121,2)</f>
        <v>0</v>
      </c>
      <c r="P121" s="175">
        <v>0</v>
      </c>
      <c r="Q121" s="175">
        <f>ROUND(E121*P121,2)</f>
        <v>0</v>
      </c>
      <c r="R121" s="175" t="s">
        <v>2018</v>
      </c>
      <c r="S121" s="175" t="s">
        <v>2019</v>
      </c>
      <c r="T121" s="176" t="s">
        <v>2020</v>
      </c>
      <c r="U121" s="160">
        <v>1.587</v>
      </c>
      <c r="V121" s="160">
        <f>ROUND(E121*U121,2)</f>
        <v>392.12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ht="22.5" outlineLevel="1">
      <c r="A122" s="158"/>
      <c r="B122" s="159"/>
      <c r="C122" s="248" t="s">
        <v>1094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77" t="str">
        <f>C122</f>
        <v>sypaninou z vhodných hornin tř. 1 - 4 nebo materiálem připraveným podél výkopu ve vzdálenosti do 3 m od jeho kraje, pro jakoukoliv hloubku výkopu a jakoukoliv míru zhutnění,</v>
      </c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16</v>
      </c>
      <c r="D123" s="161"/>
      <c r="E123" s="162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17</v>
      </c>
      <c r="D124" s="161"/>
      <c r="E124" s="162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58"/>
      <c r="B125" s="159"/>
      <c r="C125" s="188" t="s">
        <v>18</v>
      </c>
      <c r="D125" s="161"/>
      <c r="E125" s="162">
        <v>247.08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2034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70">
        <v>31</v>
      </c>
      <c r="B126" s="171" t="s">
        <v>2078</v>
      </c>
      <c r="C126" s="187" t="s">
        <v>2079</v>
      </c>
      <c r="D126" s="172" t="s">
        <v>2080</v>
      </c>
      <c r="E126" s="173">
        <v>212.03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0</v>
      </c>
      <c r="O126" s="175">
        <f>ROUND(E126*N126,2)</f>
        <v>0</v>
      </c>
      <c r="P126" s="175">
        <v>0</v>
      </c>
      <c r="Q126" s="175">
        <f>ROUND(E126*P126,2)</f>
        <v>0</v>
      </c>
      <c r="R126" s="175" t="s">
        <v>2081</v>
      </c>
      <c r="S126" s="175" t="s">
        <v>2019</v>
      </c>
      <c r="T126" s="176" t="s">
        <v>2020</v>
      </c>
      <c r="U126" s="160">
        <v>0.06</v>
      </c>
      <c r="V126" s="160">
        <f>ROUND(E126*U126,2)</f>
        <v>12.72</v>
      </c>
      <c r="W126" s="160"/>
      <c r="X126" s="160" t="s">
        <v>2021</v>
      </c>
      <c r="Y126" s="151"/>
      <c r="Z126" s="151"/>
      <c r="AA126" s="151"/>
      <c r="AB126" s="151"/>
      <c r="AC126" s="151"/>
      <c r="AD126" s="151"/>
      <c r="AE126" s="151"/>
      <c r="AF126" s="151"/>
      <c r="AG126" s="151" t="s">
        <v>2022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248" t="s">
        <v>2082</v>
      </c>
      <c r="D127" s="249"/>
      <c r="E127" s="249"/>
      <c r="F127" s="249"/>
      <c r="G127" s="249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2024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19</v>
      </c>
      <c r="D128" s="161"/>
      <c r="E128" s="162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188" t="s">
        <v>20</v>
      </c>
      <c r="D129" s="161"/>
      <c r="E129" s="162">
        <v>212.03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2034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22.5" outlineLevel="1">
      <c r="A130" s="170">
        <v>32</v>
      </c>
      <c r="B130" s="171" t="s">
        <v>1351</v>
      </c>
      <c r="C130" s="187" t="s">
        <v>1352</v>
      </c>
      <c r="D130" s="172" t="s">
        <v>2080</v>
      </c>
      <c r="E130" s="173">
        <v>212.03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5">
        <v>0</v>
      </c>
      <c r="O130" s="175">
        <f>ROUND(E130*N130,2)</f>
        <v>0</v>
      </c>
      <c r="P130" s="175">
        <v>0</v>
      </c>
      <c r="Q130" s="175">
        <f>ROUND(E130*P130,2)</f>
        <v>0</v>
      </c>
      <c r="R130" s="175" t="s">
        <v>2018</v>
      </c>
      <c r="S130" s="175" t="s">
        <v>2019</v>
      </c>
      <c r="T130" s="176" t="s">
        <v>2020</v>
      </c>
      <c r="U130" s="160">
        <v>0.254</v>
      </c>
      <c r="V130" s="160">
        <f>ROUND(E130*U130,2)</f>
        <v>53.86</v>
      </c>
      <c r="W130" s="160"/>
      <c r="X130" s="160" t="s">
        <v>2021</v>
      </c>
      <c r="Y130" s="151"/>
      <c r="Z130" s="151"/>
      <c r="AA130" s="151"/>
      <c r="AB130" s="151"/>
      <c r="AC130" s="151"/>
      <c r="AD130" s="151"/>
      <c r="AE130" s="151"/>
      <c r="AF130" s="151"/>
      <c r="AG130" s="151" t="s">
        <v>2022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22.5" outlineLevel="1">
      <c r="A131" s="158"/>
      <c r="B131" s="159"/>
      <c r="C131" s="248" t="s">
        <v>2087</v>
      </c>
      <c r="D131" s="249"/>
      <c r="E131" s="249"/>
      <c r="F131" s="249"/>
      <c r="G131" s="249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2024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77" t="str">
        <f>C131</f>
        <v>s případným nutným přemístěním hromad nebo dočasných skládek na místo potřeby ze vzdálenosti do 30 m, v rovině nebo ve svahu do 1 : 5,</v>
      </c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21</v>
      </c>
      <c r="D132" s="161"/>
      <c r="E132" s="162"/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22</v>
      </c>
      <c r="D133" s="161"/>
      <c r="E133" s="162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20</v>
      </c>
      <c r="D134" s="161"/>
      <c r="E134" s="162">
        <v>212.03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70">
        <v>33</v>
      </c>
      <c r="B135" s="171" t="s">
        <v>1209</v>
      </c>
      <c r="C135" s="187" t="s">
        <v>1210</v>
      </c>
      <c r="D135" s="172" t="s">
        <v>2031</v>
      </c>
      <c r="E135" s="173">
        <v>997.62800000000004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0</v>
      </c>
      <c r="O135" s="175">
        <f>ROUND(E135*N135,2)</f>
        <v>0</v>
      </c>
      <c r="P135" s="175">
        <v>0</v>
      </c>
      <c r="Q135" s="175">
        <f>ROUND(E135*P135,2)</f>
        <v>0</v>
      </c>
      <c r="R135" s="175" t="s">
        <v>2018</v>
      </c>
      <c r="S135" s="175" t="s">
        <v>2019</v>
      </c>
      <c r="T135" s="176" t="s">
        <v>2020</v>
      </c>
      <c r="U135" s="160">
        <v>0</v>
      </c>
      <c r="V135" s="160">
        <f>ROUND(E135*U135,2)</f>
        <v>0</v>
      </c>
      <c r="W135" s="160"/>
      <c r="X135" s="160" t="s">
        <v>2021</v>
      </c>
      <c r="Y135" s="151"/>
      <c r="Z135" s="151"/>
      <c r="AA135" s="151"/>
      <c r="AB135" s="151"/>
      <c r="AC135" s="151"/>
      <c r="AD135" s="151"/>
      <c r="AE135" s="151"/>
      <c r="AF135" s="151"/>
      <c r="AG135" s="151" t="s">
        <v>2022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3</v>
      </c>
      <c r="D136" s="161"/>
      <c r="E136" s="162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4</v>
      </c>
      <c r="D137" s="161"/>
      <c r="E137" s="162">
        <v>997.62800000000004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70">
        <v>34</v>
      </c>
      <c r="B138" s="171" t="s">
        <v>2091</v>
      </c>
      <c r="C138" s="187" t="s">
        <v>2092</v>
      </c>
      <c r="D138" s="172" t="s">
        <v>2093</v>
      </c>
      <c r="E138" s="173">
        <v>5.3007499999999999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1E-3</v>
      </c>
      <c r="O138" s="175">
        <f>ROUND(E138*N138,2)</f>
        <v>0.01</v>
      </c>
      <c r="P138" s="175">
        <v>0</v>
      </c>
      <c r="Q138" s="175">
        <f>ROUND(E138*P138,2)</f>
        <v>0</v>
      </c>
      <c r="R138" s="175" t="s">
        <v>2094</v>
      </c>
      <c r="S138" s="175" t="s">
        <v>2019</v>
      </c>
      <c r="T138" s="176" t="s">
        <v>2020</v>
      </c>
      <c r="U138" s="160">
        <v>0</v>
      </c>
      <c r="V138" s="160">
        <f>ROUND(E138*U138,2)</f>
        <v>0</v>
      </c>
      <c r="W138" s="160"/>
      <c r="X138" s="160" t="s">
        <v>2095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2096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88" t="s">
        <v>23</v>
      </c>
      <c r="D139" s="161"/>
      <c r="E139" s="162"/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2034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88" t="s">
        <v>24</v>
      </c>
      <c r="D140" s="161"/>
      <c r="E140" s="162">
        <v>5.3007499999999999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2034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70">
        <v>35</v>
      </c>
      <c r="B141" s="171" t="s">
        <v>1356</v>
      </c>
      <c r="C141" s="187" t="s">
        <v>1357</v>
      </c>
      <c r="D141" s="172" t="s">
        <v>2111</v>
      </c>
      <c r="E141" s="173">
        <v>412.62360000000001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1</v>
      </c>
      <c r="O141" s="175">
        <f>ROUND(E141*N141,2)</f>
        <v>412.62</v>
      </c>
      <c r="P141" s="175">
        <v>0</v>
      </c>
      <c r="Q141" s="175">
        <f>ROUND(E141*P141,2)</f>
        <v>0</v>
      </c>
      <c r="R141" s="175" t="s">
        <v>2094</v>
      </c>
      <c r="S141" s="175" t="s">
        <v>2019</v>
      </c>
      <c r="T141" s="176" t="s">
        <v>2020</v>
      </c>
      <c r="U141" s="160">
        <v>0</v>
      </c>
      <c r="V141" s="160">
        <f>ROUND(E141*U141,2)</f>
        <v>0</v>
      </c>
      <c r="W141" s="160"/>
      <c r="X141" s="160" t="s">
        <v>2095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2096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1358</v>
      </c>
      <c r="D142" s="161"/>
      <c r="E142" s="162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25</v>
      </c>
      <c r="D143" s="161"/>
      <c r="E143" s="162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26</v>
      </c>
      <c r="D144" s="161"/>
      <c r="E144" s="162">
        <v>412.62360000000001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70">
        <v>36</v>
      </c>
      <c r="B145" s="171" t="s">
        <v>1361</v>
      </c>
      <c r="C145" s="187" t="s">
        <v>1362</v>
      </c>
      <c r="D145" s="172" t="s">
        <v>2111</v>
      </c>
      <c r="E145" s="173">
        <v>1184.64456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1</v>
      </c>
      <c r="O145" s="175">
        <f>ROUND(E145*N145,2)</f>
        <v>1184.6400000000001</v>
      </c>
      <c r="P145" s="175">
        <v>0</v>
      </c>
      <c r="Q145" s="175">
        <f>ROUND(E145*P145,2)</f>
        <v>0</v>
      </c>
      <c r="R145" s="175" t="s">
        <v>2094</v>
      </c>
      <c r="S145" s="175" t="s">
        <v>2019</v>
      </c>
      <c r="T145" s="176" t="s">
        <v>2020</v>
      </c>
      <c r="U145" s="160">
        <v>0</v>
      </c>
      <c r="V145" s="160">
        <f>ROUND(E145*U145,2)</f>
        <v>0</v>
      </c>
      <c r="W145" s="160"/>
      <c r="X145" s="160" t="s">
        <v>2095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2096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1340</v>
      </c>
      <c r="D146" s="161"/>
      <c r="E146" s="162"/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88" t="s">
        <v>27</v>
      </c>
      <c r="D147" s="161"/>
      <c r="E147" s="162"/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188" t="s">
        <v>28</v>
      </c>
      <c r="D148" s="161"/>
      <c r="E148" s="162">
        <v>1184.64456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2034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>
      <c r="A149" s="164" t="s">
        <v>2013</v>
      </c>
      <c r="B149" s="165" t="s">
        <v>1862</v>
      </c>
      <c r="C149" s="186" t="s">
        <v>1918</v>
      </c>
      <c r="D149" s="166"/>
      <c r="E149" s="167"/>
      <c r="F149" s="168"/>
      <c r="G149" s="168">
        <f>SUMIF(AG150:AG158,"&lt;&gt;NOR",G150:G158)</f>
        <v>0</v>
      </c>
      <c r="H149" s="168"/>
      <c r="I149" s="168">
        <f>SUM(I150:I158)</f>
        <v>0</v>
      </c>
      <c r="J149" s="168"/>
      <c r="K149" s="168">
        <f>SUM(K150:K158)</f>
        <v>0</v>
      </c>
      <c r="L149" s="168"/>
      <c r="M149" s="168">
        <f>SUM(M150:M158)</f>
        <v>0</v>
      </c>
      <c r="N149" s="168"/>
      <c r="O149" s="168">
        <f>SUM(O150:O158)</f>
        <v>89.02</v>
      </c>
      <c r="P149" s="168"/>
      <c r="Q149" s="168">
        <f>SUM(Q150:Q158)</f>
        <v>0</v>
      </c>
      <c r="R149" s="168"/>
      <c r="S149" s="168"/>
      <c r="T149" s="169"/>
      <c r="U149" s="163"/>
      <c r="V149" s="163">
        <f>SUM(V150:V158)</f>
        <v>113.43</v>
      </c>
      <c r="W149" s="163"/>
      <c r="X149" s="163"/>
      <c r="AG149" t="s">
        <v>2014</v>
      </c>
    </row>
    <row r="150" spans="1:60" outlineLevel="1">
      <c r="A150" s="170">
        <v>37</v>
      </c>
      <c r="B150" s="171" t="s">
        <v>2097</v>
      </c>
      <c r="C150" s="187" t="s">
        <v>2098</v>
      </c>
      <c r="D150" s="172" t="s">
        <v>2099</v>
      </c>
      <c r="E150" s="173">
        <v>380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5">
        <v>0.23382</v>
      </c>
      <c r="O150" s="175">
        <f>ROUND(E150*N150,2)</f>
        <v>88.85</v>
      </c>
      <c r="P150" s="175">
        <v>0</v>
      </c>
      <c r="Q150" s="175">
        <f>ROUND(E150*P150,2)</f>
        <v>0</v>
      </c>
      <c r="R150" s="175" t="s">
        <v>2100</v>
      </c>
      <c r="S150" s="175" t="s">
        <v>2101</v>
      </c>
      <c r="T150" s="176" t="s">
        <v>2020</v>
      </c>
      <c r="U150" s="160">
        <v>0.216</v>
      </c>
      <c r="V150" s="160">
        <f>ROUND(E150*U150,2)</f>
        <v>82.08</v>
      </c>
      <c r="W150" s="160"/>
      <c r="X150" s="160" t="s">
        <v>2021</v>
      </c>
      <c r="Y150" s="151"/>
      <c r="Z150" s="151"/>
      <c r="AA150" s="151"/>
      <c r="AB150" s="151"/>
      <c r="AC150" s="151"/>
      <c r="AD150" s="151"/>
      <c r="AE150" s="151"/>
      <c r="AF150" s="151"/>
      <c r="AG150" s="151" t="s">
        <v>2022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248" t="s">
        <v>2102</v>
      </c>
      <c r="D151" s="249"/>
      <c r="E151" s="249"/>
      <c r="F151" s="249"/>
      <c r="G151" s="249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2024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77" t="str">
        <f>C151</f>
        <v>se zřízením štěrkopískového lože pod trubky a s jejich obsypem v průměrném celkovém množství do 0,15 m3/m v otevřeném příkopu,</v>
      </c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70">
        <v>38</v>
      </c>
      <c r="B152" s="171" t="s">
        <v>1365</v>
      </c>
      <c r="C152" s="187" t="s">
        <v>1366</v>
      </c>
      <c r="D152" s="172" t="s">
        <v>2080</v>
      </c>
      <c r="E152" s="173">
        <v>418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5">
        <v>1.8000000000000001E-4</v>
      </c>
      <c r="O152" s="175">
        <f>ROUND(E152*N152,2)</f>
        <v>0.08</v>
      </c>
      <c r="P152" s="175">
        <v>0</v>
      </c>
      <c r="Q152" s="175">
        <f>ROUND(E152*P152,2)</f>
        <v>0</v>
      </c>
      <c r="R152" s="175" t="s">
        <v>2112</v>
      </c>
      <c r="S152" s="175" t="s">
        <v>2019</v>
      </c>
      <c r="T152" s="176" t="s">
        <v>2020</v>
      </c>
      <c r="U152" s="160">
        <v>7.4999999999999997E-2</v>
      </c>
      <c r="V152" s="160">
        <f>ROUND(E152*U152,2)</f>
        <v>31.35</v>
      </c>
      <c r="W152" s="160"/>
      <c r="X152" s="160" t="s">
        <v>2021</v>
      </c>
      <c r="Y152" s="151"/>
      <c r="Z152" s="151"/>
      <c r="AA152" s="151"/>
      <c r="AB152" s="151"/>
      <c r="AC152" s="151"/>
      <c r="AD152" s="151"/>
      <c r="AE152" s="151"/>
      <c r="AF152" s="151"/>
      <c r="AG152" s="151" t="s">
        <v>2022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248" t="s">
        <v>1367</v>
      </c>
      <c r="D153" s="249"/>
      <c r="E153" s="249"/>
      <c r="F153" s="249"/>
      <c r="G153" s="249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2024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188" t="s">
        <v>29</v>
      </c>
      <c r="D154" s="161"/>
      <c r="E154" s="162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2034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88" t="s">
        <v>30</v>
      </c>
      <c r="D155" s="161"/>
      <c r="E155" s="162">
        <v>418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2034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ht="22.5" outlineLevel="1">
      <c r="A156" s="170">
        <v>39</v>
      </c>
      <c r="B156" s="171" t="s">
        <v>1370</v>
      </c>
      <c r="C156" s="187" t="s">
        <v>1371</v>
      </c>
      <c r="D156" s="172" t="s">
        <v>2080</v>
      </c>
      <c r="E156" s="173">
        <v>459.8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2.0000000000000001E-4</v>
      </c>
      <c r="O156" s="175">
        <f>ROUND(E156*N156,2)</f>
        <v>0.09</v>
      </c>
      <c r="P156" s="175">
        <v>0</v>
      </c>
      <c r="Q156" s="175">
        <f>ROUND(E156*P156,2)</f>
        <v>0</v>
      </c>
      <c r="R156" s="175" t="s">
        <v>2094</v>
      </c>
      <c r="S156" s="175" t="s">
        <v>2019</v>
      </c>
      <c r="T156" s="176" t="s">
        <v>2020</v>
      </c>
      <c r="U156" s="160">
        <v>0</v>
      </c>
      <c r="V156" s="160">
        <f>ROUND(E156*U156,2)</f>
        <v>0</v>
      </c>
      <c r="W156" s="160"/>
      <c r="X156" s="160" t="s">
        <v>2095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2096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88" t="s">
        <v>31</v>
      </c>
      <c r="D157" s="161"/>
      <c r="E157" s="162"/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2034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58"/>
      <c r="B158" s="159"/>
      <c r="C158" s="188" t="s">
        <v>32</v>
      </c>
      <c r="D158" s="161"/>
      <c r="E158" s="162">
        <v>459.8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2034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>
      <c r="A159" s="164" t="s">
        <v>2013</v>
      </c>
      <c r="B159" s="165" t="s">
        <v>1903</v>
      </c>
      <c r="C159" s="186" t="s">
        <v>1920</v>
      </c>
      <c r="D159" s="166"/>
      <c r="E159" s="167"/>
      <c r="F159" s="168"/>
      <c r="G159" s="168">
        <f>SUMIF(AG160:AG164,"&lt;&gt;NOR",G160:G164)</f>
        <v>0</v>
      </c>
      <c r="H159" s="168"/>
      <c r="I159" s="168">
        <f>SUM(I160:I164)</f>
        <v>0</v>
      </c>
      <c r="J159" s="168"/>
      <c r="K159" s="168">
        <f>SUM(K160:K164)</f>
        <v>0</v>
      </c>
      <c r="L159" s="168"/>
      <c r="M159" s="168">
        <f>SUM(M160:M164)</f>
        <v>0</v>
      </c>
      <c r="N159" s="168"/>
      <c r="O159" s="168">
        <f>SUM(O160:O164)</f>
        <v>77.86</v>
      </c>
      <c r="P159" s="168"/>
      <c r="Q159" s="168">
        <f>SUM(Q160:Q164)</f>
        <v>0</v>
      </c>
      <c r="R159" s="168"/>
      <c r="S159" s="168"/>
      <c r="T159" s="169"/>
      <c r="U159" s="163"/>
      <c r="V159" s="163">
        <f>SUM(V160:V164)</f>
        <v>54.23</v>
      </c>
      <c r="W159" s="163"/>
      <c r="X159" s="163"/>
      <c r="AG159" t="s">
        <v>2014</v>
      </c>
    </row>
    <row r="160" spans="1:60" outlineLevel="1">
      <c r="A160" s="170">
        <v>40</v>
      </c>
      <c r="B160" s="171" t="s">
        <v>1101</v>
      </c>
      <c r="C160" s="187" t="s">
        <v>1102</v>
      </c>
      <c r="D160" s="172" t="s">
        <v>2031</v>
      </c>
      <c r="E160" s="173">
        <v>41.18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5">
        <v>1.8907700000000001</v>
      </c>
      <c r="O160" s="175">
        <f>ROUND(E160*N160,2)</f>
        <v>77.86</v>
      </c>
      <c r="P160" s="175">
        <v>0</v>
      </c>
      <c r="Q160" s="175">
        <f>ROUND(E160*P160,2)</f>
        <v>0</v>
      </c>
      <c r="R160" s="175" t="s">
        <v>2100</v>
      </c>
      <c r="S160" s="175" t="s">
        <v>2019</v>
      </c>
      <c r="T160" s="176" t="s">
        <v>2020</v>
      </c>
      <c r="U160" s="160">
        <v>1.3169999999999999</v>
      </c>
      <c r="V160" s="160">
        <f>ROUND(E160*U160,2)</f>
        <v>54.23</v>
      </c>
      <c r="W160" s="160"/>
      <c r="X160" s="160" t="s">
        <v>2021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2022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248" t="s">
        <v>1103</v>
      </c>
      <c r="D161" s="249"/>
      <c r="E161" s="249"/>
      <c r="F161" s="249"/>
      <c r="G161" s="249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2024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88" t="s">
        <v>33</v>
      </c>
      <c r="D162" s="161"/>
      <c r="E162" s="162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88" t="s">
        <v>34</v>
      </c>
      <c r="D163" s="161"/>
      <c r="E163" s="162"/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51"/>
      <c r="Z163" s="151"/>
      <c r="AA163" s="151"/>
      <c r="AB163" s="151"/>
      <c r="AC163" s="151"/>
      <c r="AD163" s="151"/>
      <c r="AE163" s="151"/>
      <c r="AF163" s="151"/>
      <c r="AG163" s="151" t="s">
        <v>2034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188" t="s">
        <v>35</v>
      </c>
      <c r="D164" s="161"/>
      <c r="E164" s="162">
        <v>41.18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2034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>
      <c r="A165" s="164" t="s">
        <v>2013</v>
      </c>
      <c r="B165" s="165" t="s">
        <v>1906</v>
      </c>
      <c r="C165" s="186" t="s">
        <v>1921</v>
      </c>
      <c r="D165" s="166"/>
      <c r="E165" s="167"/>
      <c r="F165" s="168"/>
      <c r="G165" s="168">
        <f>SUMIF(AG166:AG209,"&lt;&gt;NOR",G166:G209)</f>
        <v>0</v>
      </c>
      <c r="H165" s="168"/>
      <c r="I165" s="168">
        <f>SUM(I166:I209)</f>
        <v>0</v>
      </c>
      <c r="J165" s="168"/>
      <c r="K165" s="168">
        <f>SUM(K166:K209)</f>
        <v>0</v>
      </c>
      <c r="L165" s="168"/>
      <c r="M165" s="168">
        <f>SUM(M166:M209)</f>
        <v>0</v>
      </c>
      <c r="N165" s="168"/>
      <c r="O165" s="168">
        <f>SUM(O166:O209)</f>
        <v>1349.1899999999998</v>
      </c>
      <c r="P165" s="168"/>
      <c r="Q165" s="168">
        <f>SUM(Q166:Q209)</f>
        <v>0</v>
      </c>
      <c r="R165" s="168"/>
      <c r="S165" s="168"/>
      <c r="T165" s="169"/>
      <c r="U165" s="163"/>
      <c r="V165" s="163">
        <f>SUM(V166:V209)</f>
        <v>241.23</v>
      </c>
      <c r="W165" s="163"/>
      <c r="X165" s="163"/>
      <c r="AG165" t="s">
        <v>2014</v>
      </c>
    </row>
    <row r="166" spans="1:60" ht="22.5" outlineLevel="1">
      <c r="A166" s="170">
        <v>41</v>
      </c>
      <c r="B166" s="171" t="s">
        <v>1376</v>
      </c>
      <c r="C166" s="187" t="s">
        <v>1377</v>
      </c>
      <c r="D166" s="172" t="s">
        <v>2080</v>
      </c>
      <c r="E166" s="173">
        <v>295.57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0.378</v>
      </c>
      <c r="O166" s="175">
        <f>ROUND(E166*N166,2)</f>
        <v>111.73</v>
      </c>
      <c r="P166" s="175">
        <v>0</v>
      </c>
      <c r="Q166" s="175">
        <f>ROUND(E166*P166,2)</f>
        <v>0</v>
      </c>
      <c r="R166" s="175" t="s">
        <v>2310</v>
      </c>
      <c r="S166" s="175" t="s">
        <v>2019</v>
      </c>
      <c r="T166" s="176" t="s">
        <v>2020</v>
      </c>
      <c r="U166" s="160">
        <v>2.5999999999999999E-2</v>
      </c>
      <c r="V166" s="160">
        <f>ROUND(E166*U166,2)</f>
        <v>7.68</v>
      </c>
      <c r="W166" s="160"/>
      <c r="X166" s="160" t="s">
        <v>2021</v>
      </c>
      <c r="Y166" s="151"/>
      <c r="Z166" s="151"/>
      <c r="AA166" s="151"/>
      <c r="AB166" s="151"/>
      <c r="AC166" s="151"/>
      <c r="AD166" s="151"/>
      <c r="AE166" s="151"/>
      <c r="AF166" s="151"/>
      <c r="AG166" s="151" t="s">
        <v>2022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1257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1775</v>
      </c>
      <c r="D168" s="161"/>
      <c r="E168" s="162"/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>
      <c r="A169" s="158"/>
      <c r="B169" s="159"/>
      <c r="C169" s="188" t="s">
        <v>1776</v>
      </c>
      <c r="D169" s="161"/>
      <c r="E169" s="162"/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2034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188" t="s">
        <v>1777</v>
      </c>
      <c r="D170" s="161"/>
      <c r="E170" s="162">
        <v>295.57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2034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ht="22.5" outlineLevel="1">
      <c r="A171" s="170">
        <v>42</v>
      </c>
      <c r="B171" s="171" t="s">
        <v>1378</v>
      </c>
      <c r="C171" s="187" t="s">
        <v>1379</v>
      </c>
      <c r="D171" s="172" t="s">
        <v>2080</v>
      </c>
      <c r="E171" s="173">
        <v>295.57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0.441</v>
      </c>
      <c r="O171" s="175">
        <f>ROUND(E171*N171,2)</f>
        <v>130.35</v>
      </c>
      <c r="P171" s="175">
        <v>0</v>
      </c>
      <c r="Q171" s="175">
        <f>ROUND(E171*P171,2)</f>
        <v>0</v>
      </c>
      <c r="R171" s="175" t="s">
        <v>2310</v>
      </c>
      <c r="S171" s="175" t="s">
        <v>2019</v>
      </c>
      <c r="T171" s="176" t="s">
        <v>2020</v>
      </c>
      <c r="U171" s="160">
        <v>2.9000000000000001E-2</v>
      </c>
      <c r="V171" s="160">
        <f>ROUND(E171*U171,2)</f>
        <v>8.57</v>
      </c>
      <c r="W171" s="160"/>
      <c r="X171" s="160" t="s">
        <v>2021</v>
      </c>
      <c r="Y171" s="151"/>
      <c r="Z171" s="151"/>
      <c r="AA171" s="151"/>
      <c r="AB171" s="151"/>
      <c r="AC171" s="151"/>
      <c r="AD171" s="151"/>
      <c r="AE171" s="151"/>
      <c r="AF171" s="151"/>
      <c r="AG171" s="151" t="s">
        <v>2022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188" t="s">
        <v>1257</v>
      </c>
      <c r="D172" s="161"/>
      <c r="E172" s="162"/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58"/>
      <c r="B173" s="159"/>
      <c r="C173" s="188" t="s">
        <v>1775</v>
      </c>
      <c r="D173" s="161"/>
      <c r="E173" s="162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2034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188" t="s">
        <v>1776</v>
      </c>
      <c r="D174" s="161"/>
      <c r="E174" s="162"/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2034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58"/>
      <c r="B175" s="159"/>
      <c r="C175" s="188" t="s">
        <v>1777</v>
      </c>
      <c r="D175" s="161"/>
      <c r="E175" s="162">
        <v>295.57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2034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2.5" outlineLevel="1">
      <c r="A176" s="170">
        <v>43</v>
      </c>
      <c r="B176" s="171" t="s">
        <v>1380</v>
      </c>
      <c r="C176" s="187" t="s">
        <v>1381</v>
      </c>
      <c r="D176" s="172" t="s">
        <v>2080</v>
      </c>
      <c r="E176" s="173">
        <v>295.57</v>
      </c>
      <c r="F176" s="174"/>
      <c r="G176" s="175">
        <f>ROUND(E176*F176,2)</f>
        <v>0</v>
      </c>
      <c r="H176" s="174"/>
      <c r="I176" s="175">
        <f>ROUND(E176*H176,2)</f>
        <v>0</v>
      </c>
      <c r="J176" s="174"/>
      <c r="K176" s="175">
        <f>ROUND(E176*J176,2)</f>
        <v>0</v>
      </c>
      <c r="L176" s="175">
        <v>21</v>
      </c>
      <c r="M176" s="175">
        <f>G176*(1+L176/100)</f>
        <v>0</v>
      </c>
      <c r="N176" s="175">
        <v>0.55125000000000002</v>
      </c>
      <c r="O176" s="175">
        <f>ROUND(E176*N176,2)</f>
        <v>162.93</v>
      </c>
      <c r="P176" s="175">
        <v>0</v>
      </c>
      <c r="Q176" s="175">
        <f>ROUND(E176*P176,2)</f>
        <v>0</v>
      </c>
      <c r="R176" s="175" t="s">
        <v>2310</v>
      </c>
      <c r="S176" s="175" t="s">
        <v>2019</v>
      </c>
      <c r="T176" s="176" t="s">
        <v>2020</v>
      </c>
      <c r="U176" s="160">
        <v>2.7E-2</v>
      </c>
      <c r="V176" s="160">
        <f>ROUND(E176*U176,2)</f>
        <v>7.98</v>
      </c>
      <c r="W176" s="160"/>
      <c r="X176" s="160" t="s">
        <v>2021</v>
      </c>
      <c r="Y176" s="151"/>
      <c r="Z176" s="151"/>
      <c r="AA176" s="151"/>
      <c r="AB176" s="151"/>
      <c r="AC176" s="151"/>
      <c r="AD176" s="151"/>
      <c r="AE176" s="151"/>
      <c r="AF176" s="151"/>
      <c r="AG176" s="151" t="s">
        <v>2022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188" t="s">
        <v>1775</v>
      </c>
      <c r="D177" s="161"/>
      <c r="E177" s="162"/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2034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188" t="s">
        <v>1776</v>
      </c>
      <c r="D178" s="161"/>
      <c r="E178" s="162"/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2034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188" t="s">
        <v>1777</v>
      </c>
      <c r="D179" s="161"/>
      <c r="E179" s="162">
        <v>295.57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2034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>
      <c r="A180" s="170">
        <v>44</v>
      </c>
      <c r="B180" s="171" t="s">
        <v>1382</v>
      </c>
      <c r="C180" s="187" t="s">
        <v>1383</v>
      </c>
      <c r="D180" s="172" t="s">
        <v>2080</v>
      </c>
      <c r="E180" s="173">
        <v>510.53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0.21099999999999999</v>
      </c>
      <c r="O180" s="175">
        <f>ROUND(E180*N180,2)</f>
        <v>107.72</v>
      </c>
      <c r="P180" s="175">
        <v>0</v>
      </c>
      <c r="Q180" s="175">
        <f>ROUND(E180*P180,2)</f>
        <v>0</v>
      </c>
      <c r="R180" s="175" t="s">
        <v>2310</v>
      </c>
      <c r="S180" s="175" t="s">
        <v>2019</v>
      </c>
      <c r="T180" s="176" t="s">
        <v>2020</v>
      </c>
      <c r="U180" s="160">
        <v>7.1999999999999995E-2</v>
      </c>
      <c r="V180" s="160">
        <f>ROUND(E180*U180,2)</f>
        <v>36.76</v>
      </c>
      <c r="W180" s="160"/>
      <c r="X180" s="160" t="s">
        <v>2021</v>
      </c>
      <c r="Y180" s="151"/>
      <c r="Z180" s="151"/>
      <c r="AA180" s="151"/>
      <c r="AB180" s="151"/>
      <c r="AC180" s="151"/>
      <c r="AD180" s="151"/>
      <c r="AE180" s="151"/>
      <c r="AF180" s="151"/>
      <c r="AG180" s="151" t="s">
        <v>2022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248" t="s">
        <v>1384</v>
      </c>
      <c r="D181" s="249"/>
      <c r="E181" s="249"/>
      <c r="F181" s="249"/>
      <c r="G181" s="249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2024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>
      <c r="A182" s="158"/>
      <c r="B182" s="159"/>
      <c r="C182" s="188" t="s">
        <v>1781</v>
      </c>
      <c r="D182" s="161"/>
      <c r="E182" s="162"/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2034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188" t="s">
        <v>1782</v>
      </c>
      <c r="D183" s="161"/>
      <c r="E183" s="162"/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2034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>
      <c r="A184" s="158"/>
      <c r="B184" s="159"/>
      <c r="C184" s="188" t="s">
        <v>1783</v>
      </c>
      <c r="D184" s="161"/>
      <c r="E184" s="162">
        <v>510.53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2034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70">
        <v>45</v>
      </c>
      <c r="B185" s="171" t="s">
        <v>2308</v>
      </c>
      <c r="C185" s="187" t="s">
        <v>2309</v>
      </c>
      <c r="D185" s="172" t="s">
        <v>2080</v>
      </c>
      <c r="E185" s="173">
        <v>403.05</v>
      </c>
      <c r="F185" s="174"/>
      <c r="G185" s="175">
        <f>ROUND(E185*F185,2)</f>
        <v>0</v>
      </c>
      <c r="H185" s="174"/>
      <c r="I185" s="175">
        <f>ROUND(E185*H185,2)</f>
        <v>0</v>
      </c>
      <c r="J185" s="174"/>
      <c r="K185" s="175">
        <f>ROUND(E185*J185,2)</f>
        <v>0</v>
      </c>
      <c r="L185" s="175">
        <v>21</v>
      </c>
      <c r="M185" s="175">
        <f>G185*(1+L185/100)</f>
        <v>0</v>
      </c>
      <c r="N185" s="175">
        <v>0.38313999999999998</v>
      </c>
      <c r="O185" s="175">
        <f>ROUND(E185*N185,2)</f>
        <v>154.41999999999999</v>
      </c>
      <c r="P185" s="175">
        <v>0</v>
      </c>
      <c r="Q185" s="175">
        <f>ROUND(E185*P185,2)</f>
        <v>0</v>
      </c>
      <c r="R185" s="175" t="s">
        <v>2310</v>
      </c>
      <c r="S185" s="175" t="s">
        <v>2019</v>
      </c>
      <c r="T185" s="176" t="s">
        <v>2020</v>
      </c>
      <c r="U185" s="160">
        <v>2.5999999999999999E-2</v>
      </c>
      <c r="V185" s="160">
        <f>ROUND(E185*U185,2)</f>
        <v>10.48</v>
      </c>
      <c r="W185" s="160"/>
      <c r="X185" s="160" t="s">
        <v>2021</v>
      </c>
      <c r="Y185" s="151"/>
      <c r="Z185" s="151"/>
      <c r="AA185" s="151"/>
      <c r="AB185" s="151"/>
      <c r="AC185" s="151"/>
      <c r="AD185" s="151"/>
      <c r="AE185" s="151"/>
      <c r="AF185" s="151"/>
      <c r="AG185" s="151" t="s">
        <v>2022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>
      <c r="A186" s="158"/>
      <c r="B186" s="159"/>
      <c r="C186" s="248" t="s">
        <v>2311</v>
      </c>
      <c r="D186" s="249"/>
      <c r="E186" s="249"/>
      <c r="F186" s="249"/>
      <c r="G186" s="249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51"/>
      <c r="Z186" s="151"/>
      <c r="AA186" s="151"/>
      <c r="AB186" s="151"/>
      <c r="AC186" s="151"/>
      <c r="AD186" s="151"/>
      <c r="AE186" s="151"/>
      <c r="AF186" s="151"/>
      <c r="AG186" s="151" t="s">
        <v>2024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>
      <c r="A187" s="158"/>
      <c r="B187" s="159"/>
      <c r="C187" s="188" t="s">
        <v>1784</v>
      </c>
      <c r="D187" s="161"/>
      <c r="E187" s="162"/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2034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>
      <c r="A188" s="158"/>
      <c r="B188" s="159"/>
      <c r="C188" s="188" t="s">
        <v>1785</v>
      </c>
      <c r="D188" s="161"/>
      <c r="E188" s="162"/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2034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>
      <c r="A189" s="158"/>
      <c r="B189" s="159"/>
      <c r="C189" s="188" t="s">
        <v>1786</v>
      </c>
      <c r="D189" s="161"/>
      <c r="E189" s="162">
        <v>403.05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51"/>
      <c r="Z189" s="151"/>
      <c r="AA189" s="151"/>
      <c r="AB189" s="151"/>
      <c r="AC189" s="151"/>
      <c r="AD189" s="151"/>
      <c r="AE189" s="151"/>
      <c r="AF189" s="151"/>
      <c r="AG189" s="151" t="s">
        <v>2034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22.5" outlineLevel="1">
      <c r="A190" s="170">
        <v>46</v>
      </c>
      <c r="B190" s="171" t="s">
        <v>1385</v>
      </c>
      <c r="C190" s="187" t="s">
        <v>1386</v>
      </c>
      <c r="D190" s="172" t="s">
        <v>2080</v>
      </c>
      <c r="E190" s="173">
        <v>618.01</v>
      </c>
      <c r="F190" s="174"/>
      <c r="G190" s="175">
        <f>ROUND(E190*F190,2)</f>
        <v>0</v>
      </c>
      <c r="H190" s="174"/>
      <c r="I190" s="175">
        <f>ROUND(E190*H190,2)</f>
        <v>0</v>
      </c>
      <c r="J190" s="174"/>
      <c r="K190" s="175">
        <f>ROUND(E190*J190,2)</f>
        <v>0</v>
      </c>
      <c r="L190" s="175">
        <v>21</v>
      </c>
      <c r="M190" s="175">
        <f>G190*(1+L190/100)</f>
        <v>0</v>
      </c>
      <c r="N190" s="175">
        <v>6.0999999999999997E-4</v>
      </c>
      <c r="O190" s="175">
        <f>ROUND(E190*N190,2)</f>
        <v>0.38</v>
      </c>
      <c r="P190" s="175">
        <v>0</v>
      </c>
      <c r="Q190" s="175">
        <f>ROUND(E190*P190,2)</f>
        <v>0</v>
      </c>
      <c r="R190" s="175" t="s">
        <v>2310</v>
      </c>
      <c r="S190" s="175" t="s">
        <v>2019</v>
      </c>
      <c r="T190" s="176" t="s">
        <v>2020</v>
      </c>
      <c r="U190" s="160">
        <v>2E-3</v>
      </c>
      <c r="V190" s="160">
        <f>ROUND(E190*U190,2)</f>
        <v>1.24</v>
      </c>
      <c r="W190" s="160"/>
      <c r="X190" s="160" t="s">
        <v>2021</v>
      </c>
      <c r="Y190" s="151"/>
      <c r="Z190" s="151"/>
      <c r="AA190" s="151"/>
      <c r="AB190" s="151"/>
      <c r="AC190" s="151"/>
      <c r="AD190" s="151"/>
      <c r="AE190" s="151"/>
      <c r="AF190" s="151"/>
      <c r="AG190" s="151" t="s">
        <v>2022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>
      <c r="A191" s="158"/>
      <c r="B191" s="159"/>
      <c r="C191" s="188" t="s">
        <v>1778</v>
      </c>
      <c r="D191" s="161"/>
      <c r="E191" s="162"/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2034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188" t="s">
        <v>1779</v>
      </c>
      <c r="D192" s="161"/>
      <c r="E192" s="162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2034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>
      <c r="A193" s="158"/>
      <c r="B193" s="159"/>
      <c r="C193" s="188" t="s">
        <v>1780</v>
      </c>
      <c r="D193" s="161"/>
      <c r="E193" s="162">
        <v>618.01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51"/>
      <c r="Z193" s="151"/>
      <c r="AA193" s="151"/>
      <c r="AB193" s="151"/>
      <c r="AC193" s="151"/>
      <c r="AD193" s="151"/>
      <c r="AE193" s="151"/>
      <c r="AF193" s="151"/>
      <c r="AG193" s="151" t="s">
        <v>2034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22.5" outlineLevel="1">
      <c r="A194" s="170">
        <v>47</v>
      </c>
      <c r="B194" s="171" t="s">
        <v>1387</v>
      </c>
      <c r="C194" s="187" t="s">
        <v>1388</v>
      </c>
      <c r="D194" s="172" t="s">
        <v>2080</v>
      </c>
      <c r="E194" s="173">
        <v>806.1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5.0000000000000001E-4</v>
      </c>
      <c r="O194" s="175">
        <f>ROUND(E194*N194,2)</f>
        <v>0.4</v>
      </c>
      <c r="P194" s="175">
        <v>0</v>
      </c>
      <c r="Q194" s="175">
        <f>ROUND(E194*P194,2)</f>
        <v>0</v>
      </c>
      <c r="R194" s="175" t="s">
        <v>2310</v>
      </c>
      <c r="S194" s="175" t="s">
        <v>2019</v>
      </c>
      <c r="T194" s="176" t="s">
        <v>2020</v>
      </c>
      <c r="U194" s="160">
        <v>2E-3</v>
      </c>
      <c r="V194" s="160">
        <f>ROUND(E194*U194,2)</f>
        <v>1.61</v>
      </c>
      <c r="W194" s="160"/>
      <c r="X194" s="160" t="s">
        <v>2021</v>
      </c>
      <c r="Y194" s="151"/>
      <c r="Z194" s="151"/>
      <c r="AA194" s="151"/>
      <c r="AB194" s="151"/>
      <c r="AC194" s="151"/>
      <c r="AD194" s="151"/>
      <c r="AE194" s="151"/>
      <c r="AF194" s="151"/>
      <c r="AG194" s="151" t="s">
        <v>2022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>
      <c r="A195" s="158"/>
      <c r="B195" s="159"/>
      <c r="C195" s="188" t="s">
        <v>1787</v>
      </c>
      <c r="D195" s="161"/>
      <c r="E195" s="162"/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2034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58"/>
      <c r="B196" s="159"/>
      <c r="C196" s="188" t="s">
        <v>1788</v>
      </c>
      <c r="D196" s="161"/>
      <c r="E196" s="162"/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2034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>
      <c r="A197" s="158"/>
      <c r="B197" s="159"/>
      <c r="C197" s="188" t="s">
        <v>1789</v>
      </c>
      <c r="D197" s="161"/>
      <c r="E197" s="162">
        <v>806.1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51"/>
      <c r="Z197" s="151"/>
      <c r="AA197" s="151"/>
      <c r="AB197" s="151"/>
      <c r="AC197" s="151"/>
      <c r="AD197" s="151"/>
      <c r="AE197" s="151"/>
      <c r="AF197" s="151"/>
      <c r="AG197" s="151" t="s">
        <v>2034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ht="22.5" outlineLevel="1">
      <c r="A198" s="170">
        <v>48</v>
      </c>
      <c r="B198" s="171" t="s">
        <v>1389</v>
      </c>
      <c r="C198" s="187" t="s">
        <v>1390</v>
      </c>
      <c r="D198" s="172" t="s">
        <v>2080</v>
      </c>
      <c r="E198" s="173">
        <v>806.1</v>
      </c>
      <c r="F198" s="174"/>
      <c r="G198" s="175">
        <f>ROUND(E198*F198,2)</f>
        <v>0</v>
      </c>
      <c r="H198" s="174"/>
      <c r="I198" s="175">
        <f>ROUND(E198*H198,2)</f>
        <v>0</v>
      </c>
      <c r="J198" s="174"/>
      <c r="K198" s="175">
        <f>ROUND(E198*J198,2)</f>
        <v>0</v>
      </c>
      <c r="L198" s="175">
        <v>21</v>
      </c>
      <c r="M198" s="175">
        <f>G198*(1+L198/100)</f>
        <v>0</v>
      </c>
      <c r="N198" s="175">
        <v>0.12966</v>
      </c>
      <c r="O198" s="175">
        <f>ROUND(E198*N198,2)</f>
        <v>104.52</v>
      </c>
      <c r="P198" s="175">
        <v>0</v>
      </c>
      <c r="Q198" s="175">
        <f>ROUND(E198*P198,2)</f>
        <v>0</v>
      </c>
      <c r="R198" s="175" t="s">
        <v>2310</v>
      </c>
      <c r="S198" s="175" t="s">
        <v>2019</v>
      </c>
      <c r="T198" s="176" t="s">
        <v>2020</v>
      </c>
      <c r="U198" s="160">
        <v>7.1999999999999995E-2</v>
      </c>
      <c r="V198" s="160">
        <f>ROUND(E198*U198,2)</f>
        <v>58.04</v>
      </c>
      <c r="W198" s="160"/>
      <c r="X198" s="160" t="s">
        <v>2021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2022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58"/>
      <c r="B199" s="159"/>
      <c r="C199" s="188" t="s">
        <v>1787</v>
      </c>
      <c r="D199" s="161"/>
      <c r="E199" s="162"/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51"/>
      <c r="Z199" s="151"/>
      <c r="AA199" s="151"/>
      <c r="AB199" s="151"/>
      <c r="AC199" s="151"/>
      <c r="AD199" s="151"/>
      <c r="AE199" s="151"/>
      <c r="AF199" s="151"/>
      <c r="AG199" s="151" t="s">
        <v>2034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>
      <c r="A200" s="158"/>
      <c r="B200" s="159"/>
      <c r="C200" s="188" t="s">
        <v>1788</v>
      </c>
      <c r="D200" s="161"/>
      <c r="E200" s="162"/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51"/>
      <c r="Z200" s="151"/>
      <c r="AA200" s="151"/>
      <c r="AB200" s="151"/>
      <c r="AC200" s="151"/>
      <c r="AD200" s="151"/>
      <c r="AE200" s="151"/>
      <c r="AF200" s="151"/>
      <c r="AG200" s="151" t="s">
        <v>2034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>
      <c r="A201" s="158"/>
      <c r="B201" s="159"/>
      <c r="C201" s="188" t="s">
        <v>1789</v>
      </c>
      <c r="D201" s="161"/>
      <c r="E201" s="162">
        <v>806.1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51"/>
      <c r="Z201" s="151"/>
      <c r="AA201" s="151"/>
      <c r="AB201" s="151"/>
      <c r="AC201" s="151"/>
      <c r="AD201" s="151"/>
      <c r="AE201" s="151"/>
      <c r="AF201" s="151"/>
      <c r="AG201" s="151" t="s">
        <v>2034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ht="22.5" outlineLevel="1">
      <c r="A202" s="170">
        <v>49</v>
      </c>
      <c r="B202" s="171" t="s">
        <v>1391</v>
      </c>
      <c r="C202" s="187" t="s">
        <v>1392</v>
      </c>
      <c r="D202" s="172" t="s">
        <v>2080</v>
      </c>
      <c r="E202" s="173">
        <v>618.01</v>
      </c>
      <c r="F202" s="174"/>
      <c r="G202" s="175">
        <f>ROUND(E202*F202,2)</f>
        <v>0</v>
      </c>
      <c r="H202" s="174"/>
      <c r="I202" s="175">
        <f>ROUND(E202*H202,2)</f>
        <v>0</v>
      </c>
      <c r="J202" s="174"/>
      <c r="K202" s="175">
        <f>ROUND(E202*J202,2)</f>
        <v>0</v>
      </c>
      <c r="L202" s="175">
        <v>21</v>
      </c>
      <c r="M202" s="175">
        <f>G202*(1+L202/100)</f>
        <v>0</v>
      </c>
      <c r="N202" s="175">
        <v>0.17946000000000001</v>
      </c>
      <c r="O202" s="175">
        <f>ROUND(E202*N202,2)</f>
        <v>110.91</v>
      </c>
      <c r="P202" s="175">
        <v>0</v>
      </c>
      <c r="Q202" s="175">
        <f>ROUND(E202*P202,2)</f>
        <v>0</v>
      </c>
      <c r="R202" s="175" t="s">
        <v>2310</v>
      </c>
      <c r="S202" s="175" t="s">
        <v>2019</v>
      </c>
      <c r="T202" s="176" t="s">
        <v>2020</v>
      </c>
      <c r="U202" s="160">
        <v>8.7999999999999995E-2</v>
      </c>
      <c r="V202" s="160">
        <f>ROUND(E202*U202,2)</f>
        <v>54.38</v>
      </c>
      <c r="W202" s="160"/>
      <c r="X202" s="160" t="s">
        <v>2021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2022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>
      <c r="A203" s="158"/>
      <c r="B203" s="159"/>
      <c r="C203" s="188" t="s">
        <v>1778</v>
      </c>
      <c r="D203" s="161"/>
      <c r="E203" s="162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51"/>
      <c r="Z203" s="151"/>
      <c r="AA203" s="151"/>
      <c r="AB203" s="151"/>
      <c r="AC203" s="151"/>
      <c r="AD203" s="151"/>
      <c r="AE203" s="151"/>
      <c r="AF203" s="151"/>
      <c r="AG203" s="151" t="s">
        <v>2034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>
      <c r="A204" s="158"/>
      <c r="B204" s="159"/>
      <c r="C204" s="188" t="s">
        <v>1779</v>
      </c>
      <c r="D204" s="161"/>
      <c r="E204" s="162"/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51"/>
      <c r="Z204" s="151"/>
      <c r="AA204" s="151"/>
      <c r="AB204" s="151"/>
      <c r="AC204" s="151"/>
      <c r="AD204" s="151"/>
      <c r="AE204" s="151"/>
      <c r="AF204" s="151"/>
      <c r="AG204" s="151" t="s">
        <v>2034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58"/>
      <c r="B205" s="159"/>
      <c r="C205" s="188" t="s">
        <v>1780</v>
      </c>
      <c r="D205" s="161"/>
      <c r="E205" s="162">
        <v>618.01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2034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ht="22.5" outlineLevel="1">
      <c r="A206" s="178">
        <v>50</v>
      </c>
      <c r="B206" s="179" t="s">
        <v>1399</v>
      </c>
      <c r="C206" s="189" t="s">
        <v>1400</v>
      </c>
      <c r="D206" s="180" t="s">
        <v>2080</v>
      </c>
      <c r="E206" s="181">
        <v>403</v>
      </c>
      <c r="F206" s="182"/>
      <c r="G206" s="183">
        <f>ROUND(E206*F206,2)</f>
        <v>0</v>
      </c>
      <c r="H206" s="182"/>
      <c r="I206" s="183">
        <f>ROUND(E206*H206,2)</f>
        <v>0</v>
      </c>
      <c r="J206" s="182"/>
      <c r="K206" s="183">
        <f>ROUND(E206*J206,2)</f>
        <v>0</v>
      </c>
      <c r="L206" s="183">
        <v>21</v>
      </c>
      <c r="M206" s="183">
        <f>G206*(1+L206/100)</f>
        <v>0</v>
      </c>
      <c r="N206" s="183">
        <v>0.378</v>
      </c>
      <c r="O206" s="183">
        <f>ROUND(E206*N206,2)</f>
        <v>152.33000000000001</v>
      </c>
      <c r="P206" s="183">
        <v>0</v>
      </c>
      <c r="Q206" s="183">
        <f>ROUND(E206*P206,2)</f>
        <v>0</v>
      </c>
      <c r="R206" s="183" t="s">
        <v>2310</v>
      </c>
      <c r="S206" s="183" t="s">
        <v>2019</v>
      </c>
      <c r="T206" s="184" t="s">
        <v>2020</v>
      </c>
      <c r="U206" s="160">
        <v>2.5999999999999999E-2</v>
      </c>
      <c r="V206" s="160">
        <f>ROUND(E206*U206,2)</f>
        <v>10.48</v>
      </c>
      <c r="W206" s="160"/>
      <c r="X206" s="160" t="s">
        <v>2021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1284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ht="22.5" outlineLevel="1">
      <c r="A207" s="178">
        <v>51</v>
      </c>
      <c r="B207" s="179" t="s">
        <v>1397</v>
      </c>
      <c r="C207" s="189" t="s">
        <v>1398</v>
      </c>
      <c r="D207" s="180" t="s">
        <v>2080</v>
      </c>
      <c r="E207" s="181">
        <v>510.5</v>
      </c>
      <c r="F207" s="182"/>
      <c r="G207" s="183">
        <f>ROUND(E207*F207,2)</f>
        <v>0</v>
      </c>
      <c r="H207" s="182"/>
      <c r="I207" s="183">
        <f>ROUND(E207*H207,2)</f>
        <v>0</v>
      </c>
      <c r="J207" s="182"/>
      <c r="K207" s="183">
        <f>ROUND(E207*J207,2)</f>
        <v>0</v>
      </c>
      <c r="L207" s="183">
        <v>21</v>
      </c>
      <c r="M207" s="183">
        <f>G207*(1+L207/100)</f>
        <v>0</v>
      </c>
      <c r="N207" s="183">
        <v>0.2016</v>
      </c>
      <c r="O207" s="183">
        <f>ROUND(E207*N207,2)</f>
        <v>102.92</v>
      </c>
      <c r="P207" s="183">
        <v>0</v>
      </c>
      <c r="Q207" s="183">
        <f>ROUND(E207*P207,2)</f>
        <v>0</v>
      </c>
      <c r="R207" s="183" t="s">
        <v>2310</v>
      </c>
      <c r="S207" s="183" t="s">
        <v>2019</v>
      </c>
      <c r="T207" s="184" t="s">
        <v>2020</v>
      </c>
      <c r="U207" s="160">
        <v>2.4E-2</v>
      </c>
      <c r="V207" s="160">
        <f>ROUND(E207*U207,2)</f>
        <v>12.25</v>
      </c>
      <c r="W207" s="160"/>
      <c r="X207" s="160" t="s">
        <v>2021</v>
      </c>
      <c r="Y207" s="151"/>
      <c r="Z207" s="151"/>
      <c r="AA207" s="151"/>
      <c r="AB207" s="151"/>
      <c r="AC207" s="151"/>
      <c r="AD207" s="151"/>
      <c r="AE207" s="151"/>
      <c r="AF207" s="151"/>
      <c r="AG207" s="151" t="s">
        <v>1284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ht="22.5" outlineLevel="1">
      <c r="A208" s="178">
        <v>52</v>
      </c>
      <c r="B208" s="179" t="s">
        <v>1395</v>
      </c>
      <c r="C208" s="189" t="s">
        <v>1396</v>
      </c>
      <c r="D208" s="180" t="s">
        <v>2080</v>
      </c>
      <c r="E208" s="181">
        <v>618</v>
      </c>
      <c r="F208" s="182"/>
      <c r="G208" s="183">
        <f>ROUND(E208*F208,2)</f>
        <v>0</v>
      </c>
      <c r="H208" s="182"/>
      <c r="I208" s="183">
        <f>ROUND(E208*H208,2)</f>
        <v>0</v>
      </c>
      <c r="J208" s="182"/>
      <c r="K208" s="183">
        <f>ROUND(E208*J208,2)</f>
        <v>0</v>
      </c>
      <c r="L208" s="183">
        <v>21</v>
      </c>
      <c r="M208" s="183">
        <f>G208*(1+L208/100)</f>
        <v>0</v>
      </c>
      <c r="N208" s="183">
        <v>0.1764</v>
      </c>
      <c r="O208" s="183">
        <f>ROUND(E208*N208,2)</f>
        <v>109.02</v>
      </c>
      <c r="P208" s="183">
        <v>0</v>
      </c>
      <c r="Q208" s="183">
        <f>ROUND(E208*P208,2)</f>
        <v>0</v>
      </c>
      <c r="R208" s="183" t="s">
        <v>2310</v>
      </c>
      <c r="S208" s="183" t="s">
        <v>2019</v>
      </c>
      <c r="T208" s="184" t="s">
        <v>2020</v>
      </c>
      <c r="U208" s="160">
        <v>2.4E-2</v>
      </c>
      <c r="V208" s="160">
        <f>ROUND(E208*U208,2)</f>
        <v>14.83</v>
      </c>
      <c r="W208" s="160"/>
      <c r="X208" s="160" t="s">
        <v>2021</v>
      </c>
      <c r="Y208" s="151"/>
      <c r="Z208" s="151"/>
      <c r="AA208" s="151"/>
      <c r="AB208" s="151"/>
      <c r="AC208" s="151"/>
      <c r="AD208" s="151"/>
      <c r="AE208" s="151"/>
      <c r="AF208" s="151"/>
      <c r="AG208" s="151" t="s">
        <v>1284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2.5" outlineLevel="1">
      <c r="A209" s="178">
        <v>53</v>
      </c>
      <c r="B209" s="179" t="s">
        <v>1393</v>
      </c>
      <c r="C209" s="189" t="s">
        <v>1394</v>
      </c>
      <c r="D209" s="180" t="s">
        <v>2080</v>
      </c>
      <c r="E209" s="181">
        <v>806</v>
      </c>
      <c r="F209" s="182"/>
      <c r="G209" s="183">
        <f>ROUND(E209*F209,2)</f>
        <v>0</v>
      </c>
      <c r="H209" s="182"/>
      <c r="I209" s="183">
        <f>ROUND(E209*H209,2)</f>
        <v>0</v>
      </c>
      <c r="J209" s="182"/>
      <c r="K209" s="183">
        <f>ROUND(E209*J209,2)</f>
        <v>0</v>
      </c>
      <c r="L209" s="183">
        <v>21</v>
      </c>
      <c r="M209" s="183">
        <f>G209*(1+L209/100)</f>
        <v>0</v>
      </c>
      <c r="N209" s="183">
        <v>0.126</v>
      </c>
      <c r="O209" s="183">
        <f>ROUND(E209*N209,2)</f>
        <v>101.56</v>
      </c>
      <c r="P209" s="183">
        <v>0</v>
      </c>
      <c r="Q209" s="183">
        <f>ROUND(E209*P209,2)</f>
        <v>0</v>
      </c>
      <c r="R209" s="183" t="s">
        <v>2310</v>
      </c>
      <c r="S209" s="183" t="s">
        <v>2019</v>
      </c>
      <c r="T209" s="184" t="s">
        <v>2020</v>
      </c>
      <c r="U209" s="160">
        <v>2.1000000000000001E-2</v>
      </c>
      <c r="V209" s="160">
        <f>ROUND(E209*U209,2)</f>
        <v>16.93</v>
      </c>
      <c r="W209" s="160"/>
      <c r="X209" s="160" t="s">
        <v>2021</v>
      </c>
      <c r="Y209" s="151"/>
      <c r="Z209" s="151"/>
      <c r="AA209" s="151"/>
      <c r="AB209" s="151"/>
      <c r="AC209" s="151"/>
      <c r="AD209" s="151"/>
      <c r="AE209" s="151"/>
      <c r="AF209" s="151"/>
      <c r="AG209" s="151" t="s">
        <v>1284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>
      <c r="A210" s="164" t="s">
        <v>2013</v>
      </c>
      <c r="B210" s="165" t="s">
        <v>1928</v>
      </c>
      <c r="C210" s="186" t="s">
        <v>1929</v>
      </c>
      <c r="D210" s="166"/>
      <c r="E210" s="167"/>
      <c r="F210" s="168"/>
      <c r="G210" s="168">
        <f>SUMIF(AG211:AG267,"&lt;&gt;NOR",G211:G267)</f>
        <v>0</v>
      </c>
      <c r="H210" s="168"/>
      <c r="I210" s="168">
        <f>SUM(I211:I267)</f>
        <v>0</v>
      </c>
      <c r="J210" s="168"/>
      <c r="K210" s="168">
        <f>SUM(K211:K267)</f>
        <v>0</v>
      </c>
      <c r="L210" s="168"/>
      <c r="M210" s="168">
        <f>SUM(M211:M267)</f>
        <v>0</v>
      </c>
      <c r="N210" s="168"/>
      <c r="O210" s="168">
        <f>SUM(O211:O267)</f>
        <v>50.42</v>
      </c>
      <c r="P210" s="168"/>
      <c r="Q210" s="168">
        <f>SUM(Q211:Q267)</f>
        <v>0</v>
      </c>
      <c r="R210" s="168"/>
      <c r="S210" s="168"/>
      <c r="T210" s="169"/>
      <c r="U210" s="163"/>
      <c r="V210" s="163">
        <f>SUM(V211:V267)</f>
        <v>257.08000000000004</v>
      </c>
      <c r="W210" s="163"/>
      <c r="X210" s="163"/>
      <c r="AG210" t="s">
        <v>2014</v>
      </c>
    </row>
    <row r="211" spans="1:60" outlineLevel="1">
      <c r="A211" s="170">
        <v>54</v>
      </c>
      <c r="B211" s="171" t="s">
        <v>1401</v>
      </c>
      <c r="C211" s="187" t="s">
        <v>1402</v>
      </c>
      <c r="D211" s="172" t="s">
        <v>2099</v>
      </c>
      <c r="E211" s="173">
        <v>380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1.0000000000000001E-5</v>
      </c>
      <c r="O211" s="175">
        <f>ROUND(E211*N211,2)</f>
        <v>0</v>
      </c>
      <c r="P211" s="175">
        <v>0</v>
      </c>
      <c r="Q211" s="175">
        <f>ROUND(E211*P211,2)</f>
        <v>0</v>
      </c>
      <c r="R211" s="175" t="s">
        <v>2100</v>
      </c>
      <c r="S211" s="175" t="s">
        <v>2019</v>
      </c>
      <c r="T211" s="176" t="s">
        <v>2020</v>
      </c>
      <c r="U211" s="160">
        <v>9.7000000000000003E-2</v>
      </c>
      <c r="V211" s="160">
        <f>ROUND(E211*U211,2)</f>
        <v>36.86</v>
      </c>
      <c r="W211" s="160"/>
      <c r="X211" s="160" t="s">
        <v>2021</v>
      </c>
      <c r="Y211" s="151"/>
      <c r="Z211" s="151"/>
      <c r="AA211" s="151"/>
      <c r="AB211" s="151"/>
      <c r="AC211" s="151"/>
      <c r="AD211" s="151"/>
      <c r="AE211" s="151"/>
      <c r="AF211" s="151"/>
      <c r="AG211" s="151" t="s">
        <v>2022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>
      <c r="A212" s="158"/>
      <c r="B212" s="159"/>
      <c r="C212" s="248" t="s">
        <v>1403</v>
      </c>
      <c r="D212" s="249"/>
      <c r="E212" s="249"/>
      <c r="F212" s="249"/>
      <c r="G212" s="249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51"/>
      <c r="Z212" s="151"/>
      <c r="AA212" s="151"/>
      <c r="AB212" s="151"/>
      <c r="AC212" s="151"/>
      <c r="AD212" s="151"/>
      <c r="AE212" s="151"/>
      <c r="AF212" s="151"/>
      <c r="AG212" s="151" t="s">
        <v>2024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ht="22.5" outlineLevel="1">
      <c r="A213" s="170">
        <v>55</v>
      </c>
      <c r="B213" s="171" t="s">
        <v>1404</v>
      </c>
      <c r="C213" s="187" t="s">
        <v>1405</v>
      </c>
      <c r="D213" s="172" t="s">
        <v>2196</v>
      </c>
      <c r="E213" s="173">
        <v>14</v>
      </c>
      <c r="F213" s="174"/>
      <c r="G213" s="175">
        <f>ROUND(E213*F213,2)</f>
        <v>0</v>
      </c>
      <c r="H213" s="174"/>
      <c r="I213" s="175">
        <f>ROUND(E213*H213,2)</f>
        <v>0</v>
      </c>
      <c r="J213" s="174"/>
      <c r="K213" s="175">
        <f>ROUND(E213*J213,2)</f>
        <v>0</v>
      </c>
      <c r="L213" s="175">
        <v>21</v>
      </c>
      <c r="M213" s="175">
        <f>G213*(1+L213/100)</f>
        <v>0</v>
      </c>
      <c r="N213" s="175">
        <v>5.0000000000000002E-5</v>
      </c>
      <c r="O213" s="175">
        <f>ROUND(E213*N213,2)</f>
        <v>0</v>
      </c>
      <c r="P213" s="175">
        <v>0</v>
      </c>
      <c r="Q213" s="175">
        <f>ROUND(E213*P213,2)</f>
        <v>0</v>
      </c>
      <c r="R213" s="175" t="s">
        <v>2100</v>
      </c>
      <c r="S213" s="175" t="s">
        <v>2019</v>
      </c>
      <c r="T213" s="176" t="s">
        <v>2020</v>
      </c>
      <c r="U213" s="160">
        <v>0.42</v>
      </c>
      <c r="V213" s="160">
        <f>ROUND(E213*U213,2)</f>
        <v>5.88</v>
      </c>
      <c r="W213" s="160"/>
      <c r="X213" s="160" t="s">
        <v>2021</v>
      </c>
      <c r="Y213" s="151"/>
      <c r="Z213" s="151"/>
      <c r="AA213" s="151"/>
      <c r="AB213" s="151"/>
      <c r="AC213" s="151"/>
      <c r="AD213" s="151"/>
      <c r="AE213" s="151"/>
      <c r="AF213" s="151"/>
      <c r="AG213" s="151" t="s">
        <v>2022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>
      <c r="A214" s="158"/>
      <c r="B214" s="159"/>
      <c r="C214" s="248" t="s">
        <v>1103</v>
      </c>
      <c r="D214" s="249"/>
      <c r="E214" s="249"/>
      <c r="F214" s="249"/>
      <c r="G214" s="249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2024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ht="22.5" outlineLevel="1">
      <c r="A215" s="170">
        <v>56</v>
      </c>
      <c r="B215" s="171" t="s">
        <v>1110</v>
      </c>
      <c r="C215" s="187" t="s">
        <v>1111</v>
      </c>
      <c r="D215" s="172" t="s">
        <v>2196</v>
      </c>
      <c r="E215" s="173">
        <v>14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1.0000000000000001E-5</v>
      </c>
      <c r="O215" s="175">
        <f>ROUND(E215*N215,2)</f>
        <v>0</v>
      </c>
      <c r="P215" s="175">
        <v>0</v>
      </c>
      <c r="Q215" s="175">
        <f>ROUND(E215*P215,2)</f>
        <v>0</v>
      </c>
      <c r="R215" s="175" t="s">
        <v>2100</v>
      </c>
      <c r="S215" s="175" t="s">
        <v>2019</v>
      </c>
      <c r="T215" s="176" t="s">
        <v>2020</v>
      </c>
      <c r="U215" s="160">
        <v>0.17599999999999999</v>
      </c>
      <c r="V215" s="160">
        <f>ROUND(E215*U215,2)</f>
        <v>2.46</v>
      </c>
      <c r="W215" s="160"/>
      <c r="X215" s="160" t="s">
        <v>2021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2022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58"/>
      <c r="B216" s="159"/>
      <c r="C216" s="248" t="s">
        <v>1103</v>
      </c>
      <c r="D216" s="249"/>
      <c r="E216" s="249"/>
      <c r="F216" s="249"/>
      <c r="G216" s="249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2024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ht="22.5" outlineLevel="1">
      <c r="A217" s="170">
        <v>57</v>
      </c>
      <c r="B217" s="171" t="s">
        <v>1406</v>
      </c>
      <c r="C217" s="187" t="s">
        <v>1407</v>
      </c>
      <c r="D217" s="172" t="s">
        <v>2196</v>
      </c>
      <c r="E217" s="173">
        <v>14</v>
      </c>
      <c r="F217" s="174"/>
      <c r="G217" s="175">
        <f>ROUND(E217*F217,2)</f>
        <v>0</v>
      </c>
      <c r="H217" s="174"/>
      <c r="I217" s="175">
        <f>ROUND(E217*H217,2)</f>
        <v>0</v>
      </c>
      <c r="J217" s="174"/>
      <c r="K217" s="175">
        <f>ROUND(E217*J217,2)</f>
        <v>0</v>
      </c>
      <c r="L217" s="175">
        <v>21</v>
      </c>
      <c r="M217" s="175">
        <f>G217*(1+L217/100)</f>
        <v>0</v>
      </c>
      <c r="N217" s="175">
        <v>1.0000000000000001E-5</v>
      </c>
      <c r="O217" s="175">
        <f>ROUND(E217*N217,2)</f>
        <v>0</v>
      </c>
      <c r="P217" s="175">
        <v>0</v>
      </c>
      <c r="Q217" s="175">
        <f>ROUND(E217*P217,2)</f>
        <v>0</v>
      </c>
      <c r="R217" s="175" t="s">
        <v>2100</v>
      </c>
      <c r="S217" s="175" t="s">
        <v>2019</v>
      </c>
      <c r="T217" s="176" t="s">
        <v>2020</v>
      </c>
      <c r="U217" s="160">
        <v>0.15840000000000001</v>
      </c>
      <c r="V217" s="160">
        <f>ROUND(E217*U217,2)</f>
        <v>2.2200000000000002</v>
      </c>
      <c r="W217" s="160"/>
      <c r="X217" s="160" t="s">
        <v>2021</v>
      </c>
      <c r="Y217" s="151"/>
      <c r="Z217" s="151"/>
      <c r="AA217" s="151"/>
      <c r="AB217" s="151"/>
      <c r="AC217" s="151"/>
      <c r="AD217" s="151"/>
      <c r="AE217" s="151"/>
      <c r="AF217" s="151"/>
      <c r="AG217" s="151" t="s">
        <v>2022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58"/>
      <c r="B218" s="159"/>
      <c r="C218" s="248" t="s">
        <v>1103</v>
      </c>
      <c r="D218" s="249"/>
      <c r="E218" s="249"/>
      <c r="F218" s="249"/>
      <c r="G218" s="249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2024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ht="33.75" outlineLevel="1">
      <c r="A219" s="170">
        <v>58</v>
      </c>
      <c r="B219" s="171" t="s">
        <v>1408</v>
      </c>
      <c r="C219" s="187" t="s">
        <v>1409</v>
      </c>
      <c r="D219" s="172" t="s">
        <v>1114</v>
      </c>
      <c r="E219" s="173">
        <v>12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1.2999999999999999E-4</v>
      </c>
      <c r="O219" s="175">
        <f>ROUND(E219*N219,2)</f>
        <v>0</v>
      </c>
      <c r="P219" s="175">
        <v>0</v>
      </c>
      <c r="Q219" s="175">
        <f>ROUND(E219*P219,2)</f>
        <v>0</v>
      </c>
      <c r="R219" s="175" t="s">
        <v>2100</v>
      </c>
      <c r="S219" s="175" t="s">
        <v>2019</v>
      </c>
      <c r="T219" s="176" t="s">
        <v>2020</v>
      </c>
      <c r="U219" s="160">
        <v>7.5</v>
      </c>
      <c r="V219" s="160">
        <f>ROUND(E219*U219,2)</f>
        <v>90</v>
      </c>
      <c r="W219" s="160"/>
      <c r="X219" s="160" t="s">
        <v>2021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2022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58"/>
      <c r="B220" s="159"/>
      <c r="C220" s="248" t="s">
        <v>1115</v>
      </c>
      <c r="D220" s="249"/>
      <c r="E220" s="249"/>
      <c r="F220" s="249"/>
      <c r="G220" s="249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51"/>
      <c r="Z220" s="151"/>
      <c r="AA220" s="151"/>
      <c r="AB220" s="151"/>
      <c r="AC220" s="151"/>
      <c r="AD220" s="151"/>
      <c r="AE220" s="151"/>
      <c r="AF220" s="151"/>
      <c r="AG220" s="151" t="s">
        <v>2024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78">
        <v>59</v>
      </c>
      <c r="B221" s="179" t="s">
        <v>1410</v>
      </c>
      <c r="C221" s="189" t="s">
        <v>1411</v>
      </c>
      <c r="D221" s="180" t="s">
        <v>2099</v>
      </c>
      <c r="E221" s="181">
        <v>380</v>
      </c>
      <c r="F221" s="182"/>
      <c r="G221" s="183">
        <f>ROUND(E221*F221,2)</f>
        <v>0</v>
      </c>
      <c r="H221" s="182"/>
      <c r="I221" s="183">
        <f>ROUND(E221*H221,2)</f>
        <v>0</v>
      </c>
      <c r="J221" s="182"/>
      <c r="K221" s="183">
        <f>ROUND(E221*J221,2)</f>
        <v>0</v>
      </c>
      <c r="L221" s="183">
        <v>21</v>
      </c>
      <c r="M221" s="183">
        <f>G221*(1+L221/100)</f>
        <v>0</v>
      </c>
      <c r="N221" s="183">
        <v>0</v>
      </c>
      <c r="O221" s="183">
        <f>ROUND(E221*N221,2)</f>
        <v>0</v>
      </c>
      <c r="P221" s="183">
        <v>0</v>
      </c>
      <c r="Q221" s="183">
        <f>ROUND(E221*P221,2)</f>
        <v>0</v>
      </c>
      <c r="R221" s="183" t="s">
        <v>2100</v>
      </c>
      <c r="S221" s="183" t="s">
        <v>2019</v>
      </c>
      <c r="T221" s="184" t="s">
        <v>2020</v>
      </c>
      <c r="U221" s="160">
        <v>3.9E-2</v>
      </c>
      <c r="V221" s="160">
        <f>ROUND(E221*U221,2)</f>
        <v>14.82</v>
      </c>
      <c r="W221" s="160"/>
      <c r="X221" s="160" t="s">
        <v>2021</v>
      </c>
      <c r="Y221" s="151"/>
      <c r="Z221" s="151"/>
      <c r="AA221" s="151"/>
      <c r="AB221" s="151"/>
      <c r="AC221" s="151"/>
      <c r="AD221" s="151"/>
      <c r="AE221" s="151"/>
      <c r="AF221" s="151"/>
      <c r="AG221" s="151" t="s">
        <v>2022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70">
        <v>60</v>
      </c>
      <c r="B222" s="171" t="s">
        <v>1412</v>
      </c>
      <c r="C222" s="187" t="s">
        <v>1413</v>
      </c>
      <c r="D222" s="172" t="s">
        <v>2196</v>
      </c>
      <c r="E222" s="173">
        <v>38</v>
      </c>
      <c r="F222" s="174"/>
      <c r="G222" s="175">
        <f>ROUND(E222*F222,2)</f>
        <v>0</v>
      </c>
      <c r="H222" s="174"/>
      <c r="I222" s="175">
        <f>ROUND(E222*H222,2)</f>
        <v>0</v>
      </c>
      <c r="J222" s="174"/>
      <c r="K222" s="175">
        <f>ROUND(E222*J222,2)</f>
        <v>0</v>
      </c>
      <c r="L222" s="175">
        <v>21</v>
      </c>
      <c r="M222" s="175">
        <f>G222*(1+L222/100)</f>
        <v>0</v>
      </c>
      <c r="N222" s="175">
        <v>0</v>
      </c>
      <c r="O222" s="175">
        <f>ROUND(E222*N222,2)</f>
        <v>0</v>
      </c>
      <c r="P222" s="175">
        <v>0</v>
      </c>
      <c r="Q222" s="175">
        <f>ROUND(E222*P222,2)</f>
        <v>0</v>
      </c>
      <c r="R222" s="175" t="s">
        <v>2100</v>
      </c>
      <c r="S222" s="175" t="s">
        <v>2019</v>
      </c>
      <c r="T222" s="176" t="s">
        <v>2020</v>
      </c>
      <c r="U222" s="160">
        <v>0.79</v>
      </c>
      <c r="V222" s="160">
        <f>ROUND(E222*U222,2)</f>
        <v>30.02</v>
      </c>
      <c r="W222" s="160"/>
      <c r="X222" s="160" t="s">
        <v>2021</v>
      </c>
      <c r="Y222" s="151"/>
      <c r="Z222" s="151"/>
      <c r="AA222" s="151"/>
      <c r="AB222" s="151"/>
      <c r="AC222" s="151"/>
      <c r="AD222" s="151"/>
      <c r="AE222" s="151"/>
      <c r="AF222" s="151"/>
      <c r="AG222" s="151" t="s">
        <v>2022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>
      <c r="A223" s="158"/>
      <c r="B223" s="159"/>
      <c r="C223" s="248" t="s">
        <v>1414</v>
      </c>
      <c r="D223" s="249"/>
      <c r="E223" s="249"/>
      <c r="F223" s="249"/>
      <c r="G223" s="249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51"/>
      <c r="Z223" s="151"/>
      <c r="AA223" s="151"/>
      <c r="AB223" s="151"/>
      <c r="AC223" s="151"/>
      <c r="AD223" s="151"/>
      <c r="AE223" s="151"/>
      <c r="AF223" s="151"/>
      <c r="AG223" s="151" t="s">
        <v>2024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>
      <c r="A224" s="158"/>
      <c r="B224" s="159"/>
      <c r="C224" s="188" t="s">
        <v>36</v>
      </c>
      <c r="D224" s="161"/>
      <c r="E224" s="162"/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2034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>
      <c r="A225" s="158"/>
      <c r="B225" s="159"/>
      <c r="C225" s="188" t="s">
        <v>37</v>
      </c>
      <c r="D225" s="161"/>
      <c r="E225" s="162"/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2034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58"/>
      <c r="B226" s="159"/>
      <c r="C226" s="188" t="s">
        <v>38</v>
      </c>
      <c r="D226" s="161"/>
      <c r="E226" s="162"/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2034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58"/>
      <c r="B227" s="159"/>
      <c r="C227" s="188" t="s">
        <v>39</v>
      </c>
      <c r="D227" s="161"/>
      <c r="E227" s="162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2034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>
      <c r="A228" s="158"/>
      <c r="B228" s="159"/>
      <c r="C228" s="188" t="s">
        <v>40</v>
      </c>
      <c r="D228" s="161"/>
      <c r="E228" s="162"/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51"/>
      <c r="Z228" s="151"/>
      <c r="AA228" s="151"/>
      <c r="AB228" s="151"/>
      <c r="AC228" s="151"/>
      <c r="AD228" s="151"/>
      <c r="AE228" s="151"/>
      <c r="AF228" s="151"/>
      <c r="AG228" s="151" t="s">
        <v>2034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>
      <c r="A229" s="158"/>
      <c r="B229" s="159"/>
      <c r="C229" s="188" t="s">
        <v>41</v>
      </c>
      <c r="D229" s="161"/>
      <c r="E229" s="162"/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51"/>
      <c r="Z229" s="151"/>
      <c r="AA229" s="151"/>
      <c r="AB229" s="151"/>
      <c r="AC229" s="151"/>
      <c r="AD229" s="151"/>
      <c r="AE229" s="151"/>
      <c r="AF229" s="151"/>
      <c r="AG229" s="151" t="s">
        <v>2034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>
      <c r="A230" s="158"/>
      <c r="B230" s="159"/>
      <c r="C230" s="188" t="s">
        <v>42</v>
      </c>
      <c r="D230" s="161"/>
      <c r="E230" s="162">
        <v>38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2034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>
      <c r="A231" s="170">
        <v>61</v>
      </c>
      <c r="B231" s="171" t="s">
        <v>1422</v>
      </c>
      <c r="C231" s="187" t="s">
        <v>1423</v>
      </c>
      <c r="D231" s="172" t="s">
        <v>2196</v>
      </c>
      <c r="E231" s="173">
        <v>12</v>
      </c>
      <c r="F231" s="174"/>
      <c r="G231" s="175">
        <f>ROUND(E231*F231,2)</f>
        <v>0</v>
      </c>
      <c r="H231" s="174"/>
      <c r="I231" s="175">
        <f>ROUND(E231*H231,2)</f>
        <v>0</v>
      </c>
      <c r="J231" s="174"/>
      <c r="K231" s="175">
        <f>ROUND(E231*J231,2)</f>
        <v>0</v>
      </c>
      <c r="L231" s="175">
        <v>21</v>
      </c>
      <c r="M231" s="175">
        <f>G231*(1+L231/100)</f>
        <v>0</v>
      </c>
      <c r="N231" s="175">
        <v>0</v>
      </c>
      <c r="O231" s="175">
        <f>ROUND(E231*N231,2)</f>
        <v>0</v>
      </c>
      <c r="P231" s="175">
        <v>0</v>
      </c>
      <c r="Q231" s="175">
        <f>ROUND(E231*P231,2)</f>
        <v>0</v>
      </c>
      <c r="R231" s="175" t="s">
        <v>2100</v>
      </c>
      <c r="S231" s="175" t="s">
        <v>2019</v>
      </c>
      <c r="T231" s="176" t="s">
        <v>2020</v>
      </c>
      <c r="U231" s="160">
        <v>0.94599999999999995</v>
      </c>
      <c r="V231" s="160">
        <f>ROUND(E231*U231,2)</f>
        <v>11.35</v>
      </c>
      <c r="W231" s="160"/>
      <c r="X231" s="160" t="s">
        <v>2021</v>
      </c>
      <c r="Y231" s="151"/>
      <c r="Z231" s="151"/>
      <c r="AA231" s="151"/>
      <c r="AB231" s="151"/>
      <c r="AC231" s="151"/>
      <c r="AD231" s="151"/>
      <c r="AE231" s="151"/>
      <c r="AF231" s="151"/>
      <c r="AG231" s="151" t="s">
        <v>2022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>
      <c r="A232" s="158"/>
      <c r="B232" s="159"/>
      <c r="C232" s="248" t="s">
        <v>1414</v>
      </c>
      <c r="D232" s="249"/>
      <c r="E232" s="249"/>
      <c r="F232" s="249"/>
      <c r="G232" s="249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51"/>
      <c r="Z232" s="151"/>
      <c r="AA232" s="151"/>
      <c r="AB232" s="151"/>
      <c r="AC232" s="151"/>
      <c r="AD232" s="151"/>
      <c r="AE232" s="151"/>
      <c r="AF232" s="151"/>
      <c r="AG232" s="151" t="s">
        <v>2024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58"/>
      <c r="B233" s="159"/>
      <c r="C233" s="188" t="s">
        <v>43</v>
      </c>
      <c r="D233" s="161"/>
      <c r="E233" s="162"/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2034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58"/>
      <c r="B234" s="159"/>
      <c r="C234" s="188" t="s">
        <v>1889</v>
      </c>
      <c r="D234" s="161"/>
      <c r="E234" s="162">
        <v>12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2034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>
      <c r="A235" s="170">
        <v>62</v>
      </c>
      <c r="B235" s="171" t="s">
        <v>1425</v>
      </c>
      <c r="C235" s="187" t="s">
        <v>1426</v>
      </c>
      <c r="D235" s="172" t="s">
        <v>2196</v>
      </c>
      <c r="E235" s="173">
        <v>12</v>
      </c>
      <c r="F235" s="174"/>
      <c r="G235" s="175">
        <f>ROUND(E235*F235,2)</f>
        <v>0</v>
      </c>
      <c r="H235" s="174"/>
      <c r="I235" s="175">
        <f>ROUND(E235*H235,2)</f>
        <v>0</v>
      </c>
      <c r="J235" s="174"/>
      <c r="K235" s="175">
        <f>ROUND(E235*J235,2)</f>
        <v>0</v>
      </c>
      <c r="L235" s="175">
        <v>21</v>
      </c>
      <c r="M235" s="175">
        <f>G235*(1+L235/100)</f>
        <v>0</v>
      </c>
      <c r="N235" s="175">
        <v>0</v>
      </c>
      <c r="O235" s="175">
        <f>ROUND(E235*N235,2)</f>
        <v>0</v>
      </c>
      <c r="P235" s="175">
        <v>0</v>
      </c>
      <c r="Q235" s="175">
        <f>ROUND(E235*P235,2)</f>
        <v>0</v>
      </c>
      <c r="R235" s="175" t="s">
        <v>2100</v>
      </c>
      <c r="S235" s="175" t="s">
        <v>2019</v>
      </c>
      <c r="T235" s="176" t="s">
        <v>2020</v>
      </c>
      <c r="U235" s="160">
        <v>0.9</v>
      </c>
      <c r="V235" s="160">
        <f>ROUND(E235*U235,2)</f>
        <v>10.8</v>
      </c>
      <c r="W235" s="160"/>
      <c r="X235" s="160" t="s">
        <v>2021</v>
      </c>
      <c r="Y235" s="151"/>
      <c r="Z235" s="151"/>
      <c r="AA235" s="151"/>
      <c r="AB235" s="151"/>
      <c r="AC235" s="151"/>
      <c r="AD235" s="151"/>
      <c r="AE235" s="151"/>
      <c r="AF235" s="151"/>
      <c r="AG235" s="151" t="s">
        <v>2022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58"/>
      <c r="B236" s="159"/>
      <c r="C236" s="248" t="s">
        <v>1414</v>
      </c>
      <c r="D236" s="249"/>
      <c r="E236" s="249"/>
      <c r="F236" s="249"/>
      <c r="G236" s="249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51"/>
      <c r="Z236" s="151"/>
      <c r="AA236" s="151"/>
      <c r="AB236" s="151"/>
      <c r="AC236" s="151"/>
      <c r="AD236" s="151"/>
      <c r="AE236" s="151"/>
      <c r="AF236" s="151"/>
      <c r="AG236" s="151" t="s">
        <v>2024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ht="22.5" outlineLevel="1">
      <c r="A237" s="170">
        <v>63</v>
      </c>
      <c r="B237" s="171" t="s">
        <v>1427</v>
      </c>
      <c r="C237" s="187" t="s">
        <v>1428</v>
      </c>
      <c r="D237" s="172" t="s">
        <v>2196</v>
      </c>
      <c r="E237" s="173">
        <v>12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</v>
      </c>
      <c r="O237" s="175">
        <f>ROUND(E237*N237,2)</f>
        <v>0</v>
      </c>
      <c r="P237" s="175">
        <v>0</v>
      </c>
      <c r="Q237" s="175">
        <f>ROUND(E237*P237,2)</f>
        <v>0</v>
      </c>
      <c r="R237" s="175" t="s">
        <v>2100</v>
      </c>
      <c r="S237" s="175" t="s">
        <v>2019</v>
      </c>
      <c r="T237" s="176" t="s">
        <v>2020</v>
      </c>
      <c r="U237" s="160">
        <v>2.2519999999999998</v>
      </c>
      <c r="V237" s="160">
        <f>ROUND(E237*U237,2)</f>
        <v>27.02</v>
      </c>
      <c r="W237" s="160"/>
      <c r="X237" s="160" t="s">
        <v>2021</v>
      </c>
      <c r="Y237" s="151"/>
      <c r="Z237" s="151"/>
      <c r="AA237" s="151"/>
      <c r="AB237" s="151"/>
      <c r="AC237" s="151"/>
      <c r="AD237" s="151"/>
      <c r="AE237" s="151"/>
      <c r="AF237" s="151"/>
      <c r="AG237" s="151" t="s">
        <v>2022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>
      <c r="A238" s="158"/>
      <c r="B238" s="159"/>
      <c r="C238" s="248" t="s">
        <v>1414</v>
      </c>
      <c r="D238" s="249"/>
      <c r="E238" s="249"/>
      <c r="F238" s="249"/>
      <c r="G238" s="249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2024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78">
        <v>64</v>
      </c>
      <c r="B239" s="179" t="s">
        <v>1429</v>
      </c>
      <c r="C239" s="189" t="s">
        <v>1430</v>
      </c>
      <c r="D239" s="180" t="s">
        <v>2196</v>
      </c>
      <c r="E239" s="181">
        <v>12</v>
      </c>
      <c r="F239" s="182"/>
      <c r="G239" s="183">
        <f>ROUND(E239*F239,2)</f>
        <v>0</v>
      </c>
      <c r="H239" s="182"/>
      <c r="I239" s="183">
        <f>ROUND(E239*H239,2)</f>
        <v>0</v>
      </c>
      <c r="J239" s="182"/>
      <c r="K239" s="183">
        <f>ROUND(E239*J239,2)</f>
        <v>0</v>
      </c>
      <c r="L239" s="183">
        <v>21</v>
      </c>
      <c r="M239" s="183">
        <f>G239*(1+L239/100)</f>
        <v>0</v>
      </c>
      <c r="N239" s="183">
        <v>7.0200000000000002E-3</v>
      </c>
      <c r="O239" s="183">
        <f>ROUND(E239*N239,2)</f>
        <v>0.08</v>
      </c>
      <c r="P239" s="183">
        <v>0</v>
      </c>
      <c r="Q239" s="183">
        <f>ROUND(E239*P239,2)</f>
        <v>0</v>
      </c>
      <c r="R239" s="183" t="s">
        <v>2100</v>
      </c>
      <c r="S239" s="183" t="s">
        <v>2019</v>
      </c>
      <c r="T239" s="184" t="s">
        <v>2020</v>
      </c>
      <c r="U239" s="160">
        <v>1.3140000000000001</v>
      </c>
      <c r="V239" s="160">
        <f>ROUND(E239*U239,2)</f>
        <v>15.77</v>
      </c>
      <c r="W239" s="160"/>
      <c r="X239" s="160" t="s">
        <v>2021</v>
      </c>
      <c r="Y239" s="151"/>
      <c r="Z239" s="151"/>
      <c r="AA239" s="151"/>
      <c r="AB239" s="151"/>
      <c r="AC239" s="151"/>
      <c r="AD239" s="151"/>
      <c r="AE239" s="151"/>
      <c r="AF239" s="151"/>
      <c r="AG239" s="151" t="s">
        <v>2022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78">
        <v>65</v>
      </c>
      <c r="B240" s="179" t="s">
        <v>1116</v>
      </c>
      <c r="C240" s="189" t="s">
        <v>1117</v>
      </c>
      <c r="D240" s="180" t="s">
        <v>2099</v>
      </c>
      <c r="E240" s="181">
        <v>380</v>
      </c>
      <c r="F240" s="182"/>
      <c r="G240" s="183">
        <f>ROUND(E240*F240,2)</f>
        <v>0</v>
      </c>
      <c r="H240" s="182"/>
      <c r="I240" s="183">
        <f>ROUND(E240*H240,2)</f>
        <v>0</v>
      </c>
      <c r="J240" s="182"/>
      <c r="K240" s="183">
        <f>ROUND(E240*J240,2)</f>
        <v>0</v>
      </c>
      <c r="L240" s="183">
        <v>21</v>
      </c>
      <c r="M240" s="183">
        <f>G240*(1+L240/100)</f>
        <v>0</v>
      </c>
      <c r="N240" s="183">
        <v>0</v>
      </c>
      <c r="O240" s="183">
        <f>ROUND(E240*N240,2)</f>
        <v>0</v>
      </c>
      <c r="P240" s="183">
        <v>0</v>
      </c>
      <c r="Q240" s="183">
        <f>ROUND(E240*P240,2)</f>
        <v>0</v>
      </c>
      <c r="R240" s="183" t="s">
        <v>2100</v>
      </c>
      <c r="S240" s="183" t="s">
        <v>2019</v>
      </c>
      <c r="T240" s="184" t="s">
        <v>2020</v>
      </c>
      <c r="U240" s="160">
        <v>2.5999999999999999E-2</v>
      </c>
      <c r="V240" s="160">
        <f>ROUND(E240*U240,2)</f>
        <v>9.8800000000000008</v>
      </c>
      <c r="W240" s="160"/>
      <c r="X240" s="160" t="s">
        <v>2021</v>
      </c>
      <c r="Y240" s="151"/>
      <c r="Z240" s="151"/>
      <c r="AA240" s="151"/>
      <c r="AB240" s="151"/>
      <c r="AC240" s="151"/>
      <c r="AD240" s="151"/>
      <c r="AE240" s="151"/>
      <c r="AF240" s="151"/>
      <c r="AG240" s="151" t="s">
        <v>2022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ht="22.5" outlineLevel="1">
      <c r="A241" s="170">
        <v>66</v>
      </c>
      <c r="B241" s="171" t="s">
        <v>1431</v>
      </c>
      <c r="C241" s="187" t="s">
        <v>1432</v>
      </c>
      <c r="D241" s="172" t="s">
        <v>2196</v>
      </c>
      <c r="E241" s="173">
        <v>83.067999999999998</v>
      </c>
      <c r="F241" s="174"/>
      <c r="G241" s="175">
        <f>ROUND(E241*F241,2)</f>
        <v>0</v>
      </c>
      <c r="H241" s="174"/>
      <c r="I241" s="175">
        <f>ROUND(E241*H241,2)</f>
        <v>0</v>
      </c>
      <c r="J241" s="174"/>
      <c r="K241" s="175">
        <f>ROUND(E241*J241,2)</f>
        <v>0</v>
      </c>
      <c r="L241" s="175">
        <v>21</v>
      </c>
      <c r="M241" s="175">
        <f>G241*(1+L241/100)</f>
        <v>0</v>
      </c>
      <c r="N241" s="175">
        <v>4.2000000000000003E-2</v>
      </c>
      <c r="O241" s="175">
        <f>ROUND(E241*N241,2)</f>
        <v>3.49</v>
      </c>
      <c r="P241" s="175">
        <v>0</v>
      </c>
      <c r="Q241" s="175">
        <f>ROUND(E241*P241,2)</f>
        <v>0</v>
      </c>
      <c r="R241" s="175" t="s">
        <v>2094</v>
      </c>
      <c r="S241" s="175" t="s">
        <v>2019</v>
      </c>
      <c r="T241" s="176" t="s">
        <v>2020</v>
      </c>
      <c r="U241" s="160">
        <v>0</v>
      </c>
      <c r="V241" s="160">
        <f>ROUND(E241*U241,2)</f>
        <v>0</v>
      </c>
      <c r="W241" s="160"/>
      <c r="X241" s="160" t="s">
        <v>2095</v>
      </c>
      <c r="Y241" s="151"/>
      <c r="Z241" s="151"/>
      <c r="AA241" s="151"/>
      <c r="AB241" s="151"/>
      <c r="AC241" s="151"/>
      <c r="AD241" s="151"/>
      <c r="AE241" s="151"/>
      <c r="AF241" s="151"/>
      <c r="AG241" s="151" t="s">
        <v>2096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58"/>
      <c r="B242" s="159"/>
      <c r="C242" s="188" t="s">
        <v>44</v>
      </c>
      <c r="D242" s="161"/>
      <c r="E242" s="162"/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2034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>
      <c r="A243" s="158"/>
      <c r="B243" s="159"/>
      <c r="C243" s="188" t="s">
        <v>45</v>
      </c>
      <c r="D243" s="161"/>
      <c r="E243" s="162">
        <v>83.067999999999998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51"/>
      <c r="Z243" s="151"/>
      <c r="AA243" s="151"/>
      <c r="AB243" s="151"/>
      <c r="AC243" s="151"/>
      <c r="AD243" s="151"/>
      <c r="AE243" s="151"/>
      <c r="AF243" s="151"/>
      <c r="AG243" s="151" t="s">
        <v>2034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78">
        <v>67</v>
      </c>
      <c r="B244" s="179" t="s">
        <v>1435</v>
      </c>
      <c r="C244" s="189" t="s">
        <v>1436</v>
      </c>
      <c r="D244" s="180" t="s">
        <v>2196</v>
      </c>
      <c r="E244" s="181">
        <v>14</v>
      </c>
      <c r="F244" s="182"/>
      <c r="G244" s="183">
        <f>ROUND(E244*F244,2)</f>
        <v>0</v>
      </c>
      <c r="H244" s="182"/>
      <c r="I244" s="183">
        <f>ROUND(E244*H244,2)</f>
        <v>0</v>
      </c>
      <c r="J244" s="182"/>
      <c r="K244" s="183">
        <f>ROUND(E244*J244,2)</f>
        <v>0</v>
      </c>
      <c r="L244" s="183">
        <v>21</v>
      </c>
      <c r="M244" s="183">
        <f>G244*(1+L244/100)</f>
        <v>0</v>
      </c>
      <c r="N244" s="183">
        <v>6.6E-4</v>
      </c>
      <c r="O244" s="183">
        <f>ROUND(E244*N244,2)</f>
        <v>0.01</v>
      </c>
      <c r="P244" s="183">
        <v>0</v>
      </c>
      <c r="Q244" s="183">
        <f>ROUND(E244*P244,2)</f>
        <v>0</v>
      </c>
      <c r="R244" s="183" t="s">
        <v>2094</v>
      </c>
      <c r="S244" s="183" t="s">
        <v>2019</v>
      </c>
      <c r="T244" s="184" t="s">
        <v>2020</v>
      </c>
      <c r="U244" s="160">
        <v>0</v>
      </c>
      <c r="V244" s="160">
        <f>ROUND(E244*U244,2)</f>
        <v>0</v>
      </c>
      <c r="W244" s="160"/>
      <c r="X244" s="160" t="s">
        <v>2095</v>
      </c>
      <c r="Y244" s="151"/>
      <c r="Z244" s="151"/>
      <c r="AA244" s="151"/>
      <c r="AB244" s="151"/>
      <c r="AC244" s="151"/>
      <c r="AD244" s="151"/>
      <c r="AE244" s="151"/>
      <c r="AF244" s="151"/>
      <c r="AG244" s="151" t="s">
        <v>2096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78">
        <v>68</v>
      </c>
      <c r="B245" s="179" t="s">
        <v>1437</v>
      </c>
      <c r="C245" s="189" t="s">
        <v>1438</v>
      </c>
      <c r="D245" s="180" t="s">
        <v>2196</v>
      </c>
      <c r="E245" s="181">
        <v>14</v>
      </c>
      <c r="F245" s="182"/>
      <c r="G245" s="183">
        <f>ROUND(E245*F245,2)</f>
        <v>0</v>
      </c>
      <c r="H245" s="182"/>
      <c r="I245" s="183">
        <f>ROUND(E245*H245,2)</f>
        <v>0</v>
      </c>
      <c r="J245" s="182"/>
      <c r="K245" s="183">
        <f>ROUND(E245*J245,2)</f>
        <v>0</v>
      </c>
      <c r="L245" s="183">
        <v>21</v>
      </c>
      <c r="M245" s="183">
        <f>G245*(1+L245/100)</f>
        <v>0</v>
      </c>
      <c r="N245" s="183">
        <v>2.5000000000000001E-4</v>
      </c>
      <c r="O245" s="183">
        <f>ROUND(E245*N245,2)</f>
        <v>0</v>
      </c>
      <c r="P245" s="183">
        <v>0</v>
      </c>
      <c r="Q245" s="183">
        <f>ROUND(E245*P245,2)</f>
        <v>0</v>
      </c>
      <c r="R245" s="183" t="s">
        <v>2094</v>
      </c>
      <c r="S245" s="183" t="s">
        <v>2019</v>
      </c>
      <c r="T245" s="184" t="s">
        <v>2020</v>
      </c>
      <c r="U245" s="160">
        <v>0</v>
      </c>
      <c r="V245" s="160">
        <f>ROUND(E245*U245,2)</f>
        <v>0</v>
      </c>
      <c r="W245" s="160"/>
      <c r="X245" s="160" t="s">
        <v>2095</v>
      </c>
      <c r="Y245" s="151"/>
      <c r="Z245" s="151"/>
      <c r="AA245" s="151"/>
      <c r="AB245" s="151"/>
      <c r="AC245" s="151"/>
      <c r="AD245" s="151"/>
      <c r="AE245" s="151"/>
      <c r="AF245" s="151"/>
      <c r="AG245" s="151" t="s">
        <v>2096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>
      <c r="A246" s="178">
        <v>69</v>
      </c>
      <c r="B246" s="179" t="s">
        <v>1439</v>
      </c>
      <c r="C246" s="189" t="s">
        <v>1440</v>
      </c>
      <c r="D246" s="180" t="s">
        <v>2196</v>
      </c>
      <c r="E246" s="181">
        <v>14</v>
      </c>
      <c r="F246" s="182"/>
      <c r="G246" s="183">
        <f>ROUND(E246*F246,2)</f>
        <v>0</v>
      </c>
      <c r="H246" s="182"/>
      <c r="I246" s="183">
        <f>ROUND(E246*H246,2)</f>
        <v>0</v>
      </c>
      <c r="J246" s="182"/>
      <c r="K246" s="183">
        <f>ROUND(E246*J246,2)</f>
        <v>0</v>
      </c>
      <c r="L246" s="183">
        <v>21</v>
      </c>
      <c r="M246" s="183">
        <f>G246*(1+L246/100)</f>
        <v>0</v>
      </c>
      <c r="N246" s="183">
        <v>6.0000000000000001E-3</v>
      </c>
      <c r="O246" s="183">
        <f>ROUND(E246*N246,2)</f>
        <v>0.08</v>
      </c>
      <c r="P246" s="183">
        <v>0</v>
      </c>
      <c r="Q246" s="183">
        <f>ROUND(E246*P246,2)</f>
        <v>0</v>
      </c>
      <c r="R246" s="183" t="s">
        <v>2094</v>
      </c>
      <c r="S246" s="183" t="s">
        <v>2019</v>
      </c>
      <c r="T246" s="184" t="s">
        <v>2020</v>
      </c>
      <c r="U246" s="160">
        <v>0</v>
      </c>
      <c r="V246" s="160">
        <f>ROUND(E246*U246,2)</f>
        <v>0</v>
      </c>
      <c r="W246" s="160"/>
      <c r="X246" s="160" t="s">
        <v>2095</v>
      </c>
      <c r="Y246" s="151"/>
      <c r="Z246" s="151"/>
      <c r="AA246" s="151"/>
      <c r="AB246" s="151"/>
      <c r="AC246" s="151"/>
      <c r="AD246" s="151"/>
      <c r="AE246" s="151"/>
      <c r="AF246" s="151"/>
      <c r="AG246" s="151" t="s">
        <v>2096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>
      <c r="A247" s="170">
        <v>70</v>
      </c>
      <c r="B247" s="171" t="s">
        <v>1441</v>
      </c>
      <c r="C247" s="187" t="s">
        <v>1442</v>
      </c>
      <c r="D247" s="172" t="s">
        <v>2196</v>
      </c>
      <c r="E247" s="173">
        <v>24</v>
      </c>
      <c r="F247" s="174"/>
      <c r="G247" s="175">
        <f>ROUND(E247*F247,2)</f>
        <v>0</v>
      </c>
      <c r="H247" s="174"/>
      <c r="I247" s="175">
        <f>ROUND(E247*H247,2)</f>
        <v>0</v>
      </c>
      <c r="J247" s="174"/>
      <c r="K247" s="175">
        <f>ROUND(E247*J247,2)</f>
        <v>0</v>
      </c>
      <c r="L247" s="175">
        <v>21</v>
      </c>
      <c r="M247" s="175">
        <f>G247*(1+L247/100)</f>
        <v>0</v>
      </c>
      <c r="N247" s="175">
        <v>1.1199999999999999E-3</v>
      </c>
      <c r="O247" s="175">
        <f>ROUND(E247*N247,2)</f>
        <v>0.03</v>
      </c>
      <c r="P247" s="175">
        <v>0</v>
      </c>
      <c r="Q247" s="175">
        <f>ROUND(E247*P247,2)</f>
        <v>0</v>
      </c>
      <c r="R247" s="175" t="s">
        <v>2094</v>
      </c>
      <c r="S247" s="175" t="s">
        <v>1240</v>
      </c>
      <c r="T247" s="176" t="s">
        <v>2020</v>
      </c>
      <c r="U247" s="160">
        <v>0</v>
      </c>
      <c r="V247" s="160">
        <f>ROUND(E247*U247,2)</f>
        <v>0</v>
      </c>
      <c r="W247" s="160"/>
      <c r="X247" s="160" t="s">
        <v>2095</v>
      </c>
      <c r="Y247" s="151"/>
      <c r="Z247" s="151"/>
      <c r="AA247" s="151"/>
      <c r="AB247" s="151"/>
      <c r="AC247" s="151"/>
      <c r="AD247" s="151"/>
      <c r="AE247" s="151"/>
      <c r="AF247" s="151"/>
      <c r="AG247" s="151" t="s">
        <v>2096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>
      <c r="A248" s="158"/>
      <c r="B248" s="159"/>
      <c r="C248" s="188" t="s">
        <v>46</v>
      </c>
      <c r="D248" s="161"/>
      <c r="E248" s="162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51"/>
      <c r="Z248" s="151"/>
      <c r="AA248" s="151"/>
      <c r="AB248" s="151"/>
      <c r="AC248" s="151"/>
      <c r="AD248" s="151"/>
      <c r="AE248" s="151"/>
      <c r="AF248" s="151"/>
      <c r="AG248" s="151" t="s">
        <v>2034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>
      <c r="A249" s="158"/>
      <c r="B249" s="159"/>
      <c r="C249" s="188" t="s">
        <v>979</v>
      </c>
      <c r="D249" s="161"/>
      <c r="E249" s="162">
        <v>24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  <c r="Y249" s="151"/>
      <c r="Z249" s="151"/>
      <c r="AA249" s="151"/>
      <c r="AB249" s="151"/>
      <c r="AC249" s="151"/>
      <c r="AD249" s="151"/>
      <c r="AE249" s="151"/>
      <c r="AF249" s="151"/>
      <c r="AG249" s="151" t="s">
        <v>2034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>
      <c r="A250" s="178">
        <v>71</v>
      </c>
      <c r="B250" s="179" t="s">
        <v>1444</v>
      </c>
      <c r="C250" s="189" t="s">
        <v>1445</v>
      </c>
      <c r="D250" s="180" t="s">
        <v>2196</v>
      </c>
      <c r="E250" s="181">
        <v>11</v>
      </c>
      <c r="F250" s="182"/>
      <c r="G250" s="183">
        <f t="shared" ref="G250:G262" si="0">ROUND(E250*F250,2)</f>
        <v>0</v>
      </c>
      <c r="H250" s="182"/>
      <c r="I250" s="183">
        <f t="shared" ref="I250:I262" si="1">ROUND(E250*H250,2)</f>
        <v>0</v>
      </c>
      <c r="J250" s="182"/>
      <c r="K250" s="183">
        <f t="shared" ref="K250:K262" si="2">ROUND(E250*J250,2)</f>
        <v>0</v>
      </c>
      <c r="L250" s="183">
        <v>21</v>
      </c>
      <c r="M250" s="183">
        <f t="shared" ref="M250:M262" si="3">G250*(1+L250/100)</f>
        <v>0</v>
      </c>
      <c r="N250" s="183">
        <v>0.10199999999999999</v>
      </c>
      <c r="O250" s="183">
        <f t="shared" ref="O250:O262" si="4">ROUND(E250*N250,2)</f>
        <v>1.1200000000000001</v>
      </c>
      <c r="P250" s="183">
        <v>0</v>
      </c>
      <c r="Q250" s="183">
        <f t="shared" ref="Q250:Q262" si="5">ROUND(E250*P250,2)</f>
        <v>0</v>
      </c>
      <c r="R250" s="183" t="s">
        <v>2094</v>
      </c>
      <c r="S250" s="183" t="s">
        <v>2019</v>
      </c>
      <c r="T250" s="184" t="s">
        <v>2020</v>
      </c>
      <c r="U250" s="160">
        <v>0</v>
      </c>
      <c r="V250" s="160">
        <f t="shared" ref="V250:V262" si="6">ROUND(E250*U250,2)</f>
        <v>0</v>
      </c>
      <c r="W250" s="160"/>
      <c r="X250" s="160" t="s">
        <v>2095</v>
      </c>
      <c r="Y250" s="151"/>
      <c r="Z250" s="151"/>
      <c r="AA250" s="151"/>
      <c r="AB250" s="151"/>
      <c r="AC250" s="151"/>
      <c r="AD250" s="151"/>
      <c r="AE250" s="151"/>
      <c r="AF250" s="151"/>
      <c r="AG250" s="151" t="s">
        <v>2096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ht="22.5" outlineLevel="1">
      <c r="A251" s="178">
        <v>72</v>
      </c>
      <c r="B251" s="179" t="s">
        <v>1446</v>
      </c>
      <c r="C251" s="189" t="s">
        <v>1447</v>
      </c>
      <c r="D251" s="180" t="s">
        <v>2196</v>
      </c>
      <c r="E251" s="181">
        <v>1</v>
      </c>
      <c r="F251" s="182"/>
      <c r="G251" s="183">
        <f t="shared" si="0"/>
        <v>0</v>
      </c>
      <c r="H251" s="182"/>
      <c r="I251" s="183">
        <f t="shared" si="1"/>
        <v>0</v>
      </c>
      <c r="J251" s="182"/>
      <c r="K251" s="183">
        <f t="shared" si="2"/>
        <v>0</v>
      </c>
      <c r="L251" s="183">
        <v>21</v>
      </c>
      <c r="M251" s="183">
        <f t="shared" si="3"/>
        <v>0</v>
      </c>
      <c r="N251" s="183">
        <v>0.10100000000000001</v>
      </c>
      <c r="O251" s="183">
        <f t="shared" si="4"/>
        <v>0.1</v>
      </c>
      <c r="P251" s="183">
        <v>0</v>
      </c>
      <c r="Q251" s="183">
        <f t="shared" si="5"/>
        <v>0</v>
      </c>
      <c r="R251" s="183" t="s">
        <v>2094</v>
      </c>
      <c r="S251" s="183" t="s">
        <v>2019</v>
      </c>
      <c r="T251" s="184" t="s">
        <v>2020</v>
      </c>
      <c r="U251" s="160">
        <v>0</v>
      </c>
      <c r="V251" s="160">
        <f t="shared" si="6"/>
        <v>0</v>
      </c>
      <c r="W251" s="160"/>
      <c r="X251" s="160" t="s">
        <v>2095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2096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>
      <c r="A252" s="178">
        <v>73</v>
      </c>
      <c r="B252" s="179" t="s">
        <v>1450</v>
      </c>
      <c r="C252" s="189" t="s">
        <v>1451</v>
      </c>
      <c r="D252" s="180" t="s">
        <v>2196</v>
      </c>
      <c r="E252" s="181">
        <v>3</v>
      </c>
      <c r="F252" s="182"/>
      <c r="G252" s="183">
        <f t="shared" si="0"/>
        <v>0</v>
      </c>
      <c r="H252" s="182"/>
      <c r="I252" s="183">
        <f t="shared" si="1"/>
        <v>0</v>
      </c>
      <c r="J252" s="182"/>
      <c r="K252" s="183">
        <f t="shared" si="2"/>
        <v>0</v>
      </c>
      <c r="L252" s="183">
        <v>21</v>
      </c>
      <c r="M252" s="183">
        <f t="shared" si="3"/>
        <v>0</v>
      </c>
      <c r="N252" s="183">
        <v>3.9E-2</v>
      </c>
      <c r="O252" s="183">
        <f t="shared" si="4"/>
        <v>0.12</v>
      </c>
      <c r="P252" s="183">
        <v>0</v>
      </c>
      <c r="Q252" s="183">
        <f t="shared" si="5"/>
        <v>0</v>
      </c>
      <c r="R252" s="183" t="s">
        <v>2094</v>
      </c>
      <c r="S252" s="183" t="s">
        <v>2019</v>
      </c>
      <c r="T252" s="184" t="s">
        <v>2020</v>
      </c>
      <c r="U252" s="160">
        <v>0</v>
      </c>
      <c r="V252" s="160">
        <f t="shared" si="6"/>
        <v>0</v>
      </c>
      <c r="W252" s="160"/>
      <c r="X252" s="160" t="s">
        <v>2095</v>
      </c>
      <c r="Y252" s="151"/>
      <c r="Z252" s="151"/>
      <c r="AA252" s="151"/>
      <c r="AB252" s="151"/>
      <c r="AC252" s="151"/>
      <c r="AD252" s="151"/>
      <c r="AE252" s="151"/>
      <c r="AF252" s="151"/>
      <c r="AG252" s="151" t="s">
        <v>2096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>
      <c r="A253" s="178">
        <v>74</v>
      </c>
      <c r="B253" s="179" t="s">
        <v>1452</v>
      </c>
      <c r="C253" s="189" t="s">
        <v>1453</v>
      </c>
      <c r="D253" s="180" t="s">
        <v>2196</v>
      </c>
      <c r="E253" s="181">
        <v>6</v>
      </c>
      <c r="F253" s="182"/>
      <c r="G253" s="183">
        <f t="shared" si="0"/>
        <v>0</v>
      </c>
      <c r="H253" s="182"/>
      <c r="I253" s="183">
        <f t="shared" si="1"/>
        <v>0</v>
      </c>
      <c r="J253" s="182"/>
      <c r="K253" s="183">
        <f t="shared" si="2"/>
        <v>0</v>
      </c>
      <c r="L253" s="183">
        <v>21</v>
      </c>
      <c r="M253" s="183">
        <f t="shared" si="3"/>
        <v>0</v>
      </c>
      <c r="N253" s="183">
        <v>5.0999999999999997E-2</v>
      </c>
      <c r="O253" s="183">
        <f t="shared" si="4"/>
        <v>0.31</v>
      </c>
      <c r="P253" s="183">
        <v>0</v>
      </c>
      <c r="Q253" s="183">
        <f t="shared" si="5"/>
        <v>0</v>
      </c>
      <c r="R253" s="183" t="s">
        <v>2094</v>
      </c>
      <c r="S253" s="183" t="s">
        <v>2019</v>
      </c>
      <c r="T253" s="184" t="s">
        <v>2020</v>
      </c>
      <c r="U253" s="160">
        <v>0</v>
      </c>
      <c r="V253" s="160">
        <f t="shared" si="6"/>
        <v>0</v>
      </c>
      <c r="W253" s="160"/>
      <c r="X253" s="160" t="s">
        <v>2095</v>
      </c>
      <c r="Y253" s="151"/>
      <c r="Z253" s="151"/>
      <c r="AA253" s="151"/>
      <c r="AB253" s="151"/>
      <c r="AC253" s="151"/>
      <c r="AD253" s="151"/>
      <c r="AE253" s="151"/>
      <c r="AF253" s="151"/>
      <c r="AG253" s="151" t="s">
        <v>2096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>
      <c r="A254" s="178">
        <v>75</v>
      </c>
      <c r="B254" s="179" t="s">
        <v>1454</v>
      </c>
      <c r="C254" s="189" t="s">
        <v>1455</v>
      </c>
      <c r="D254" s="180" t="s">
        <v>2196</v>
      </c>
      <c r="E254" s="181">
        <v>4</v>
      </c>
      <c r="F254" s="182"/>
      <c r="G254" s="183">
        <f t="shared" si="0"/>
        <v>0</v>
      </c>
      <c r="H254" s="182"/>
      <c r="I254" s="183">
        <f t="shared" si="1"/>
        <v>0</v>
      </c>
      <c r="J254" s="182"/>
      <c r="K254" s="183">
        <f t="shared" si="2"/>
        <v>0</v>
      </c>
      <c r="L254" s="183">
        <v>21</v>
      </c>
      <c r="M254" s="183">
        <f t="shared" si="3"/>
        <v>0</v>
      </c>
      <c r="N254" s="183">
        <v>0.08</v>
      </c>
      <c r="O254" s="183">
        <f t="shared" si="4"/>
        <v>0.32</v>
      </c>
      <c r="P254" s="183">
        <v>0</v>
      </c>
      <c r="Q254" s="183">
        <f t="shared" si="5"/>
        <v>0</v>
      </c>
      <c r="R254" s="183" t="s">
        <v>2094</v>
      </c>
      <c r="S254" s="183" t="s">
        <v>2019</v>
      </c>
      <c r="T254" s="184" t="s">
        <v>2020</v>
      </c>
      <c r="U254" s="160">
        <v>0</v>
      </c>
      <c r="V254" s="160">
        <f t="shared" si="6"/>
        <v>0</v>
      </c>
      <c r="W254" s="160"/>
      <c r="X254" s="160" t="s">
        <v>2095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2096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78">
        <v>76</v>
      </c>
      <c r="B255" s="179" t="s">
        <v>1456</v>
      </c>
      <c r="C255" s="189" t="s">
        <v>1457</v>
      </c>
      <c r="D255" s="180" t="s">
        <v>2196</v>
      </c>
      <c r="E255" s="181">
        <v>9</v>
      </c>
      <c r="F255" s="182"/>
      <c r="G255" s="183">
        <f t="shared" si="0"/>
        <v>0</v>
      </c>
      <c r="H255" s="182"/>
      <c r="I255" s="183">
        <f t="shared" si="1"/>
        <v>0</v>
      </c>
      <c r="J255" s="182"/>
      <c r="K255" s="183">
        <f t="shared" si="2"/>
        <v>0</v>
      </c>
      <c r="L255" s="183">
        <v>21</v>
      </c>
      <c r="M255" s="183">
        <f t="shared" si="3"/>
        <v>0</v>
      </c>
      <c r="N255" s="183">
        <v>6.8000000000000005E-2</v>
      </c>
      <c r="O255" s="183">
        <f t="shared" si="4"/>
        <v>0.61</v>
      </c>
      <c r="P255" s="183">
        <v>0</v>
      </c>
      <c r="Q255" s="183">
        <f t="shared" si="5"/>
        <v>0</v>
      </c>
      <c r="R255" s="183" t="s">
        <v>2094</v>
      </c>
      <c r="S255" s="183" t="s">
        <v>2019</v>
      </c>
      <c r="T255" s="184" t="s">
        <v>2020</v>
      </c>
      <c r="U255" s="160">
        <v>0</v>
      </c>
      <c r="V255" s="160">
        <f t="shared" si="6"/>
        <v>0</v>
      </c>
      <c r="W255" s="160"/>
      <c r="X255" s="160" t="s">
        <v>2095</v>
      </c>
      <c r="Y255" s="151"/>
      <c r="Z255" s="151"/>
      <c r="AA255" s="151"/>
      <c r="AB255" s="151"/>
      <c r="AC255" s="151"/>
      <c r="AD255" s="151"/>
      <c r="AE255" s="151"/>
      <c r="AF255" s="151"/>
      <c r="AG255" s="151" t="s">
        <v>2096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ht="22.5" outlineLevel="1">
      <c r="A256" s="178">
        <v>77</v>
      </c>
      <c r="B256" s="179" t="s">
        <v>1458</v>
      </c>
      <c r="C256" s="189" t="s">
        <v>1459</v>
      </c>
      <c r="D256" s="180" t="s">
        <v>2196</v>
      </c>
      <c r="E256" s="181">
        <v>11</v>
      </c>
      <c r="F256" s="182"/>
      <c r="G256" s="183">
        <f t="shared" si="0"/>
        <v>0</v>
      </c>
      <c r="H256" s="182"/>
      <c r="I256" s="183">
        <f t="shared" si="1"/>
        <v>0</v>
      </c>
      <c r="J256" s="182"/>
      <c r="K256" s="183">
        <f t="shared" si="2"/>
        <v>0</v>
      </c>
      <c r="L256" s="183">
        <v>21</v>
      </c>
      <c r="M256" s="183">
        <f t="shared" si="3"/>
        <v>0</v>
      </c>
      <c r="N256" s="183">
        <v>0.58499999999999996</v>
      </c>
      <c r="O256" s="183">
        <f t="shared" si="4"/>
        <v>6.44</v>
      </c>
      <c r="P256" s="183">
        <v>0</v>
      </c>
      <c r="Q256" s="183">
        <f t="shared" si="5"/>
        <v>0</v>
      </c>
      <c r="R256" s="183" t="s">
        <v>2094</v>
      </c>
      <c r="S256" s="183" t="s">
        <v>2019</v>
      </c>
      <c r="T256" s="184" t="s">
        <v>2020</v>
      </c>
      <c r="U256" s="160">
        <v>0</v>
      </c>
      <c r="V256" s="160">
        <f t="shared" si="6"/>
        <v>0</v>
      </c>
      <c r="W256" s="160"/>
      <c r="X256" s="160" t="s">
        <v>2095</v>
      </c>
      <c r="Y256" s="151"/>
      <c r="Z256" s="151"/>
      <c r="AA256" s="151"/>
      <c r="AB256" s="151"/>
      <c r="AC256" s="151"/>
      <c r="AD256" s="151"/>
      <c r="AE256" s="151"/>
      <c r="AF256" s="151"/>
      <c r="AG256" s="151" t="s">
        <v>2096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ht="22.5" outlineLevel="1">
      <c r="A257" s="178">
        <v>78</v>
      </c>
      <c r="B257" s="179" t="s">
        <v>47</v>
      </c>
      <c r="C257" s="189" t="s">
        <v>48</v>
      </c>
      <c r="D257" s="180" t="s">
        <v>2196</v>
      </c>
      <c r="E257" s="181">
        <v>1</v>
      </c>
      <c r="F257" s="182"/>
      <c r="G257" s="183">
        <f t="shared" si="0"/>
        <v>0</v>
      </c>
      <c r="H257" s="182"/>
      <c r="I257" s="183">
        <f t="shared" si="1"/>
        <v>0</v>
      </c>
      <c r="J257" s="182"/>
      <c r="K257" s="183">
        <f t="shared" si="2"/>
        <v>0</v>
      </c>
      <c r="L257" s="183">
        <v>21</v>
      </c>
      <c r="M257" s="183">
        <f t="shared" si="3"/>
        <v>0</v>
      </c>
      <c r="N257" s="183">
        <v>0.43</v>
      </c>
      <c r="O257" s="183">
        <f t="shared" si="4"/>
        <v>0.43</v>
      </c>
      <c r="P257" s="183">
        <v>0</v>
      </c>
      <c r="Q257" s="183">
        <f t="shared" si="5"/>
        <v>0</v>
      </c>
      <c r="R257" s="183" t="s">
        <v>2094</v>
      </c>
      <c r="S257" s="183" t="s">
        <v>2019</v>
      </c>
      <c r="T257" s="184" t="s">
        <v>2020</v>
      </c>
      <c r="U257" s="160">
        <v>0</v>
      </c>
      <c r="V257" s="160">
        <f t="shared" si="6"/>
        <v>0</v>
      </c>
      <c r="W257" s="160"/>
      <c r="X257" s="160" t="s">
        <v>2095</v>
      </c>
      <c r="Y257" s="151"/>
      <c r="Z257" s="151"/>
      <c r="AA257" s="151"/>
      <c r="AB257" s="151"/>
      <c r="AC257" s="151"/>
      <c r="AD257" s="151"/>
      <c r="AE257" s="151"/>
      <c r="AF257" s="151"/>
      <c r="AG257" s="151" t="s">
        <v>2096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ht="22.5" outlineLevel="1">
      <c r="A258" s="178">
        <v>79</v>
      </c>
      <c r="B258" s="179" t="s">
        <v>1460</v>
      </c>
      <c r="C258" s="189" t="s">
        <v>1461</v>
      </c>
      <c r="D258" s="180" t="s">
        <v>2196</v>
      </c>
      <c r="E258" s="181">
        <v>8</v>
      </c>
      <c r="F258" s="182"/>
      <c r="G258" s="183">
        <f t="shared" si="0"/>
        <v>0</v>
      </c>
      <c r="H258" s="182"/>
      <c r="I258" s="183">
        <f t="shared" si="1"/>
        <v>0</v>
      </c>
      <c r="J258" s="182"/>
      <c r="K258" s="183">
        <f t="shared" si="2"/>
        <v>0</v>
      </c>
      <c r="L258" s="183">
        <v>21</v>
      </c>
      <c r="M258" s="183">
        <f t="shared" si="3"/>
        <v>0</v>
      </c>
      <c r="N258" s="183">
        <v>0.25</v>
      </c>
      <c r="O258" s="183">
        <f t="shared" si="4"/>
        <v>2</v>
      </c>
      <c r="P258" s="183">
        <v>0</v>
      </c>
      <c r="Q258" s="183">
        <f t="shared" si="5"/>
        <v>0</v>
      </c>
      <c r="R258" s="183" t="s">
        <v>2094</v>
      </c>
      <c r="S258" s="183" t="s">
        <v>2019</v>
      </c>
      <c r="T258" s="184" t="s">
        <v>2020</v>
      </c>
      <c r="U258" s="160">
        <v>0</v>
      </c>
      <c r="V258" s="160">
        <f t="shared" si="6"/>
        <v>0</v>
      </c>
      <c r="W258" s="160"/>
      <c r="X258" s="160" t="s">
        <v>2095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2096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ht="22.5" outlineLevel="1">
      <c r="A259" s="178">
        <v>80</v>
      </c>
      <c r="B259" s="179" t="s">
        <v>1462</v>
      </c>
      <c r="C259" s="189" t="s">
        <v>1463</v>
      </c>
      <c r="D259" s="180" t="s">
        <v>2196</v>
      </c>
      <c r="E259" s="181">
        <v>8</v>
      </c>
      <c r="F259" s="182"/>
      <c r="G259" s="183">
        <f t="shared" si="0"/>
        <v>0</v>
      </c>
      <c r="H259" s="182"/>
      <c r="I259" s="183">
        <f t="shared" si="1"/>
        <v>0</v>
      </c>
      <c r="J259" s="182"/>
      <c r="K259" s="183">
        <f t="shared" si="2"/>
        <v>0</v>
      </c>
      <c r="L259" s="183">
        <v>21</v>
      </c>
      <c r="M259" s="183">
        <f t="shared" si="3"/>
        <v>0</v>
      </c>
      <c r="N259" s="183">
        <v>0.5</v>
      </c>
      <c r="O259" s="183">
        <f t="shared" si="4"/>
        <v>4</v>
      </c>
      <c r="P259" s="183">
        <v>0</v>
      </c>
      <c r="Q259" s="183">
        <f t="shared" si="5"/>
        <v>0</v>
      </c>
      <c r="R259" s="183" t="s">
        <v>2094</v>
      </c>
      <c r="S259" s="183" t="s">
        <v>2019</v>
      </c>
      <c r="T259" s="184" t="s">
        <v>2020</v>
      </c>
      <c r="U259" s="160">
        <v>0</v>
      </c>
      <c r="V259" s="160">
        <f t="shared" si="6"/>
        <v>0</v>
      </c>
      <c r="W259" s="160"/>
      <c r="X259" s="160" t="s">
        <v>2095</v>
      </c>
      <c r="Y259" s="151"/>
      <c r="Z259" s="151"/>
      <c r="AA259" s="151"/>
      <c r="AB259" s="151"/>
      <c r="AC259" s="151"/>
      <c r="AD259" s="151"/>
      <c r="AE259" s="151"/>
      <c r="AF259" s="151"/>
      <c r="AG259" s="151" t="s">
        <v>2096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ht="22.5" outlineLevel="1">
      <c r="A260" s="178">
        <v>81</v>
      </c>
      <c r="B260" s="179" t="s">
        <v>1464</v>
      </c>
      <c r="C260" s="189" t="s">
        <v>1465</v>
      </c>
      <c r="D260" s="180" t="s">
        <v>2196</v>
      </c>
      <c r="E260" s="181">
        <v>12</v>
      </c>
      <c r="F260" s="182"/>
      <c r="G260" s="183">
        <f t="shared" si="0"/>
        <v>0</v>
      </c>
      <c r="H260" s="182"/>
      <c r="I260" s="183">
        <f t="shared" si="1"/>
        <v>0</v>
      </c>
      <c r="J260" s="182"/>
      <c r="K260" s="183">
        <f t="shared" si="2"/>
        <v>0</v>
      </c>
      <c r="L260" s="183">
        <v>21</v>
      </c>
      <c r="M260" s="183">
        <f t="shared" si="3"/>
        <v>0</v>
      </c>
      <c r="N260" s="183">
        <v>1</v>
      </c>
      <c r="O260" s="183">
        <f t="shared" si="4"/>
        <v>12</v>
      </c>
      <c r="P260" s="183">
        <v>0</v>
      </c>
      <c r="Q260" s="183">
        <f t="shared" si="5"/>
        <v>0</v>
      </c>
      <c r="R260" s="183" t="s">
        <v>2094</v>
      </c>
      <c r="S260" s="183" t="s">
        <v>2019</v>
      </c>
      <c r="T260" s="184" t="s">
        <v>2020</v>
      </c>
      <c r="U260" s="160">
        <v>0</v>
      </c>
      <c r="V260" s="160">
        <f t="shared" si="6"/>
        <v>0</v>
      </c>
      <c r="W260" s="160"/>
      <c r="X260" s="160" t="s">
        <v>2095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2096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ht="22.5" outlineLevel="1">
      <c r="A261" s="178">
        <v>82</v>
      </c>
      <c r="B261" s="179" t="s">
        <v>1466</v>
      </c>
      <c r="C261" s="189" t="s">
        <v>1467</v>
      </c>
      <c r="D261" s="180" t="s">
        <v>2196</v>
      </c>
      <c r="E261" s="181">
        <v>12</v>
      </c>
      <c r="F261" s="182"/>
      <c r="G261" s="183">
        <f t="shared" si="0"/>
        <v>0</v>
      </c>
      <c r="H261" s="182"/>
      <c r="I261" s="183">
        <f t="shared" si="1"/>
        <v>0</v>
      </c>
      <c r="J261" s="182"/>
      <c r="K261" s="183">
        <f t="shared" si="2"/>
        <v>0</v>
      </c>
      <c r="L261" s="183">
        <v>21</v>
      </c>
      <c r="M261" s="183">
        <f t="shared" si="3"/>
        <v>0</v>
      </c>
      <c r="N261" s="183">
        <v>1.6</v>
      </c>
      <c r="O261" s="183">
        <f t="shared" si="4"/>
        <v>19.2</v>
      </c>
      <c r="P261" s="183">
        <v>0</v>
      </c>
      <c r="Q261" s="183">
        <f t="shared" si="5"/>
        <v>0</v>
      </c>
      <c r="R261" s="183" t="s">
        <v>2094</v>
      </c>
      <c r="S261" s="183" t="s">
        <v>2019</v>
      </c>
      <c r="T261" s="184" t="s">
        <v>2020</v>
      </c>
      <c r="U261" s="160">
        <v>0</v>
      </c>
      <c r="V261" s="160">
        <f t="shared" si="6"/>
        <v>0</v>
      </c>
      <c r="W261" s="160"/>
      <c r="X261" s="160" t="s">
        <v>2095</v>
      </c>
      <c r="Y261" s="151"/>
      <c r="Z261" s="151"/>
      <c r="AA261" s="151"/>
      <c r="AB261" s="151"/>
      <c r="AC261" s="151"/>
      <c r="AD261" s="151"/>
      <c r="AE261" s="151"/>
      <c r="AF261" s="151"/>
      <c r="AG261" s="151" t="s">
        <v>2096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ht="22.5" outlineLevel="1">
      <c r="A262" s="170">
        <v>83</v>
      </c>
      <c r="B262" s="171" t="s">
        <v>1468</v>
      </c>
      <c r="C262" s="187" t="s">
        <v>1469</v>
      </c>
      <c r="D262" s="172" t="s">
        <v>2196</v>
      </c>
      <c r="E262" s="173">
        <v>39</v>
      </c>
      <c r="F262" s="174"/>
      <c r="G262" s="175">
        <f t="shared" si="0"/>
        <v>0</v>
      </c>
      <c r="H262" s="174"/>
      <c r="I262" s="175">
        <f t="shared" si="1"/>
        <v>0</v>
      </c>
      <c r="J262" s="174"/>
      <c r="K262" s="175">
        <f t="shared" si="2"/>
        <v>0</v>
      </c>
      <c r="L262" s="175">
        <v>21</v>
      </c>
      <c r="M262" s="175">
        <f t="shared" si="3"/>
        <v>0</v>
      </c>
      <c r="N262" s="175">
        <v>2E-3</v>
      </c>
      <c r="O262" s="175">
        <f t="shared" si="4"/>
        <v>0.08</v>
      </c>
      <c r="P262" s="175">
        <v>0</v>
      </c>
      <c r="Q262" s="175">
        <f t="shared" si="5"/>
        <v>0</v>
      </c>
      <c r="R262" s="175" t="s">
        <v>2094</v>
      </c>
      <c r="S262" s="175" t="s">
        <v>2019</v>
      </c>
      <c r="T262" s="176" t="s">
        <v>2020</v>
      </c>
      <c r="U262" s="160">
        <v>0</v>
      </c>
      <c r="V262" s="160">
        <f t="shared" si="6"/>
        <v>0</v>
      </c>
      <c r="W262" s="160"/>
      <c r="X262" s="160" t="s">
        <v>2095</v>
      </c>
      <c r="Y262" s="151"/>
      <c r="Z262" s="151"/>
      <c r="AA262" s="151"/>
      <c r="AB262" s="151"/>
      <c r="AC262" s="151"/>
      <c r="AD262" s="151"/>
      <c r="AE262" s="151"/>
      <c r="AF262" s="151"/>
      <c r="AG262" s="151" t="s">
        <v>2096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58"/>
      <c r="B263" s="159"/>
      <c r="C263" s="188" t="s">
        <v>49</v>
      </c>
      <c r="D263" s="161"/>
      <c r="E263" s="162"/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2034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>
      <c r="A264" s="158"/>
      <c r="B264" s="159"/>
      <c r="C264" s="188" t="s">
        <v>40</v>
      </c>
      <c r="D264" s="161"/>
      <c r="E264" s="162"/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51"/>
      <c r="Z264" s="151"/>
      <c r="AA264" s="151"/>
      <c r="AB264" s="151"/>
      <c r="AC264" s="151"/>
      <c r="AD264" s="151"/>
      <c r="AE264" s="151"/>
      <c r="AF264" s="151"/>
      <c r="AG264" s="151" t="s">
        <v>2034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>
      <c r="A265" s="158"/>
      <c r="B265" s="159"/>
      <c r="C265" s="188" t="s">
        <v>41</v>
      </c>
      <c r="D265" s="161"/>
      <c r="E265" s="162"/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60"/>
      <c r="Y265" s="151"/>
      <c r="Z265" s="151"/>
      <c r="AA265" s="151"/>
      <c r="AB265" s="151"/>
      <c r="AC265" s="151"/>
      <c r="AD265" s="151"/>
      <c r="AE265" s="151"/>
      <c r="AF265" s="151"/>
      <c r="AG265" s="151" t="s">
        <v>2034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58"/>
      <c r="B266" s="159"/>
      <c r="C266" s="188" t="s">
        <v>43</v>
      </c>
      <c r="D266" s="161"/>
      <c r="E266" s="162"/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2034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58"/>
      <c r="B267" s="159"/>
      <c r="C267" s="188" t="s">
        <v>50</v>
      </c>
      <c r="D267" s="161"/>
      <c r="E267" s="162">
        <v>39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2034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>
      <c r="A268" s="164" t="s">
        <v>2013</v>
      </c>
      <c r="B268" s="165" t="s">
        <v>1932</v>
      </c>
      <c r="C268" s="186" t="s">
        <v>1933</v>
      </c>
      <c r="D268" s="166"/>
      <c r="E268" s="167"/>
      <c r="F268" s="168"/>
      <c r="G268" s="168">
        <f>SUMIF(AG269:AG282,"&lt;&gt;NOR",G269:G282)</f>
        <v>0</v>
      </c>
      <c r="H268" s="168"/>
      <c r="I268" s="168">
        <f>SUM(I269:I282)</f>
        <v>0</v>
      </c>
      <c r="J268" s="168"/>
      <c r="K268" s="168">
        <f>SUM(K269:K282)</f>
        <v>0</v>
      </c>
      <c r="L268" s="168"/>
      <c r="M268" s="168">
        <f>SUM(M269:M282)</f>
        <v>0</v>
      </c>
      <c r="N268" s="168"/>
      <c r="O268" s="168">
        <f>SUM(O269:O282)</f>
        <v>1.1599999999999999</v>
      </c>
      <c r="P268" s="168"/>
      <c r="Q268" s="168">
        <f>SUM(Q269:Q282)</f>
        <v>0</v>
      </c>
      <c r="R268" s="168"/>
      <c r="S268" s="168"/>
      <c r="T268" s="169"/>
      <c r="U268" s="163"/>
      <c r="V268" s="163">
        <f>SUM(V269:V282)</f>
        <v>140.26</v>
      </c>
      <c r="W268" s="163"/>
      <c r="X268" s="163"/>
      <c r="AG268" t="s">
        <v>2014</v>
      </c>
    </row>
    <row r="269" spans="1:60" outlineLevel="1">
      <c r="A269" s="170">
        <v>84</v>
      </c>
      <c r="B269" s="171" t="s">
        <v>1471</v>
      </c>
      <c r="C269" s="187" t="s">
        <v>1472</v>
      </c>
      <c r="D269" s="172" t="s">
        <v>2099</v>
      </c>
      <c r="E269" s="173">
        <v>268.7</v>
      </c>
      <c r="F269" s="174"/>
      <c r="G269" s="175">
        <f>ROUND(E269*F269,2)</f>
        <v>0</v>
      </c>
      <c r="H269" s="174"/>
      <c r="I269" s="175">
        <f>ROUND(E269*H269,2)</f>
        <v>0</v>
      </c>
      <c r="J269" s="174"/>
      <c r="K269" s="175">
        <f>ROUND(E269*J269,2)</f>
        <v>0</v>
      </c>
      <c r="L269" s="175">
        <v>21</v>
      </c>
      <c r="M269" s="175">
        <f>G269*(1+L269/100)</f>
        <v>0</v>
      </c>
      <c r="N269" s="175">
        <v>4.3E-3</v>
      </c>
      <c r="O269" s="175">
        <f>ROUND(E269*N269,2)</f>
        <v>1.1599999999999999</v>
      </c>
      <c r="P269" s="175">
        <v>0</v>
      </c>
      <c r="Q269" s="175">
        <f>ROUND(E269*P269,2)</f>
        <v>0</v>
      </c>
      <c r="R269" s="175" t="s">
        <v>2310</v>
      </c>
      <c r="S269" s="175" t="s">
        <v>2019</v>
      </c>
      <c r="T269" s="176" t="s">
        <v>2020</v>
      </c>
      <c r="U269" s="160">
        <v>0.20799999999999999</v>
      </c>
      <c r="V269" s="160">
        <f>ROUND(E269*U269,2)</f>
        <v>55.89</v>
      </c>
      <c r="W269" s="160"/>
      <c r="X269" s="160" t="s">
        <v>2021</v>
      </c>
      <c r="Y269" s="151"/>
      <c r="Z269" s="151"/>
      <c r="AA269" s="151"/>
      <c r="AB269" s="151"/>
      <c r="AC269" s="151"/>
      <c r="AD269" s="151"/>
      <c r="AE269" s="151"/>
      <c r="AF269" s="151"/>
      <c r="AG269" s="151" t="s">
        <v>2022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248" t="s">
        <v>1473</v>
      </c>
      <c r="D270" s="249"/>
      <c r="E270" s="249"/>
      <c r="F270" s="249"/>
      <c r="G270" s="249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2024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188" t="s">
        <v>51</v>
      </c>
      <c r="D271" s="161"/>
      <c r="E271" s="162"/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2034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>
      <c r="A272" s="158"/>
      <c r="B272" s="159"/>
      <c r="C272" s="188" t="s">
        <v>52</v>
      </c>
      <c r="D272" s="161"/>
      <c r="E272" s="162"/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60"/>
      <c r="Y272" s="151"/>
      <c r="Z272" s="151"/>
      <c r="AA272" s="151"/>
      <c r="AB272" s="151"/>
      <c r="AC272" s="151"/>
      <c r="AD272" s="151"/>
      <c r="AE272" s="151"/>
      <c r="AF272" s="151"/>
      <c r="AG272" s="151" t="s">
        <v>2034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>
      <c r="A273" s="158"/>
      <c r="B273" s="159"/>
      <c r="C273" s="188" t="s">
        <v>53</v>
      </c>
      <c r="D273" s="161"/>
      <c r="E273" s="162">
        <v>268.7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  <c r="Y273" s="151"/>
      <c r="Z273" s="151"/>
      <c r="AA273" s="151"/>
      <c r="AB273" s="151"/>
      <c r="AC273" s="151"/>
      <c r="AD273" s="151"/>
      <c r="AE273" s="151"/>
      <c r="AF273" s="151"/>
      <c r="AG273" s="151" t="s">
        <v>2034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>
      <c r="A274" s="170">
        <v>85</v>
      </c>
      <c r="B274" s="171" t="s">
        <v>1477</v>
      </c>
      <c r="C274" s="187" t="s">
        <v>1478</v>
      </c>
      <c r="D274" s="172" t="s">
        <v>2099</v>
      </c>
      <c r="E274" s="173">
        <v>537.4</v>
      </c>
      <c r="F274" s="174"/>
      <c r="G274" s="175">
        <f>ROUND(E274*F274,2)</f>
        <v>0</v>
      </c>
      <c r="H274" s="174"/>
      <c r="I274" s="175">
        <f>ROUND(E274*H274,2)</f>
        <v>0</v>
      </c>
      <c r="J274" s="174"/>
      <c r="K274" s="175">
        <f>ROUND(E274*J274,2)</f>
        <v>0</v>
      </c>
      <c r="L274" s="175">
        <v>21</v>
      </c>
      <c r="M274" s="175">
        <f>G274*(1+L274/100)</f>
        <v>0</v>
      </c>
      <c r="N274" s="175">
        <v>0</v>
      </c>
      <c r="O274" s="175">
        <f>ROUND(E274*N274,2)</f>
        <v>0</v>
      </c>
      <c r="P274" s="175">
        <v>0</v>
      </c>
      <c r="Q274" s="175">
        <f>ROUND(E274*P274,2)</f>
        <v>0</v>
      </c>
      <c r="R274" s="175" t="s">
        <v>2310</v>
      </c>
      <c r="S274" s="175" t="s">
        <v>2019</v>
      </c>
      <c r="T274" s="176" t="s">
        <v>2020</v>
      </c>
      <c r="U274" s="160">
        <v>0.12</v>
      </c>
      <c r="V274" s="160">
        <f>ROUND(E274*U274,2)</f>
        <v>64.489999999999995</v>
      </c>
      <c r="W274" s="160"/>
      <c r="X274" s="160" t="s">
        <v>2021</v>
      </c>
      <c r="Y274" s="151"/>
      <c r="Z274" s="151"/>
      <c r="AA274" s="151"/>
      <c r="AB274" s="151"/>
      <c r="AC274" s="151"/>
      <c r="AD274" s="151"/>
      <c r="AE274" s="151"/>
      <c r="AF274" s="151"/>
      <c r="AG274" s="151" t="s">
        <v>2022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>
      <c r="A275" s="158"/>
      <c r="B275" s="159"/>
      <c r="C275" s="248" t="s">
        <v>1479</v>
      </c>
      <c r="D275" s="249"/>
      <c r="E275" s="249"/>
      <c r="F275" s="249"/>
      <c r="G275" s="249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60"/>
      <c r="Y275" s="151"/>
      <c r="Z275" s="151"/>
      <c r="AA275" s="151"/>
      <c r="AB275" s="151"/>
      <c r="AC275" s="151"/>
      <c r="AD275" s="151"/>
      <c r="AE275" s="151"/>
      <c r="AF275" s="151"/>
      <c r="AG275" s="151" t="s">
        <v>2024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>
      <c r="A276" s="158"/>
      <c r="B276" s="159"/>
      <c r="C276" s="188" t="s">
        <v>54</v>
      </c>
      <c r="D276" s="161"/>
      <c r="E276" s="162"/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2034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>
      <c r="A277" s="158"/>
      <c r="B277" s="159"/>
      <c r="C277" s="188" t="s">
        <v>55</v>
      </c>
      <c r="D277" s="161"/>
      <c r="E277" s="162">
        <v>537.4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  <c r="Y277" s="151"/>
      <c r="Z277" s="151"/>
      <c r="AA277" s="151"/>
      <c r="AB277" s="151"/>
      <c r="AC277" s="151"/>
      <c r="AD277" s="151"/>
      <c r="AE277" s="151"/>
      <c r="AF277" s="151"/>
      <c r="AG277" s="151" t="s">
        <v>2034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>
      <c r="A278" s="170">
        <v>86</v>
      </c>
      <c r="B278" s="171" t="s">
        <v>1482</v>
      </c>
      <c r="C278" s="187" t="s">
        <v>1483</v>
      </c>
      <c r="D278" s="172" t="s">
        <v>2099</v>
      </c>
      <c r="E278" s="173">
        <v>537.4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2310</v>
      </c>
      <c r="S278" s="175" t="s">
        <v>2019</v>
      </c>
      <c r="T278" s="176" t="s">
        <v>2020</v>
      </c>
      <c r="U278" s="160">
        <v>3.6999999999999998E-2</v>
      </c>
      <c r="V278" s="160">
        <f>ROUND(E278*U278,2)</f>
        <v>19.88</v>
      </c>
      <c r="W278" s="160"/>
      <c r="X278" s="160" t="s">
        <v>2021</v>
      </c>
      <c r="Y278" s="151"/>
      <c r="Z278" s="151"/>
      <c r="AA278" s="151"/>
      <c r="AB278" s="151"/>
      <c r="AC278" s="151"/>
      <c r="AD278" s="151"/>
      <c r="AE278" s="151"/>
      <c r="AF278" s="151"/>
      <c r="AG278" s="151" t="s">
        <v>2022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>
      <c r="A279" s="158"/>
      <c r="B279" s="159"/>
      <c r="C279" s="248" t="s">
        <v>1484</v>
      </c>
      <c r="D279" s="249"/>
      <c r="E279" s="249"/>
      <c r="F279" s="249"/>
      <c r="G279" s="249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60"/>
      <c r="Y279" s="151"/>
      <c r="Z279" s="151"/>
      <c r="AA279" s="151"/>
      <c r="AB279" s="151"/>
      <c r="AC279" s="151"/>
      <c r="AD279" s="151"/>
      <c r="AE279" s="151"/>
      <c r="AF279" s="151"/>
      <c r="AG279" s="151" t="s">
        <v>2024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>
      <c r="A280" s="158"/>
      <c r="B280" s="159"/>
      <c r="C280" s="188" t="s">
        <v>56</v>
      </c>
      <c r="D280" s="161"/>
      <c r="E280" s="162"/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60"/>
      <c r="Y280" s="151"/>
      <c r="Z280" s="151"/>
      <c r="AA280" s="151"/>
      <c r="AB280" s="151"/>
      <c r="AC280" s="151"/>
      <c r="AD280" s="151"/>
      <c r="AE280" s="151"/>
      <c r="AF280" s="151"/>
      <c r="AG280" s="151" t="s">
        <v>2034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>
      <c r="A281" s="158"/>
      <c r="B281" s="159"/>
      <c r="C281" s="188" t="s">
        <v>57</v>
      </c>
      <c r="D281" s="161"/>
      <c r="E281" s="162"/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60"/>
      <c r="Y281" s="151"/>
      <c r="Z281" s="151"/>
      <c r="AA281" s="151"/>
      <c r="AB281" s="151"/>
      <c r="AC281" s="151"/>
      <c r="AD281" s="151"/>
      <c r="AE281" s="151"/>
      <c r="AF281" s="151"/>
      <c r="AG281" s="151" t="s">
        <v>2034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>
      <c r="A282" s="158"/>
      <c r="B282" s="159"/>
      <c r="C282" s="188" t="s">
        <v>55</v>
      </c>
      <c r="D282" s="161"/>
      <c r="E282" s="162">
        <v>537.4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60"/>
      <c r="Y282" s="151"/>
      <c r="Z282" s="151"/>
      <c r="AA282" s="151"/>
      <c r="AB282" s="151"/>
      <c r="AC282" s="151"/>
      <c r="AD282" s="151"/>
      <c r="AE282" s="151"/>
      <c r="AF282" s="151"/>
      <c r="AG282" s="151" t="s">
        <v>2034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>
      <c r="A283" s="164" t="s">
        <v>2013</v>
      </c>
      <c r="B283" s="165" t="s">
        <v>1940</v>
      </c>
      <c r="C283" s="186" t="s">
        <v>1941</v>
      </c>
      <c r="D283" s="166"/>
      <c r="E283" s="167"/>
      <c r="F283" s="168"/>
      <c r="G283" s="168">
        <f>SUMIF(AG284:AG285,"&lt;&gt;NOR",G284:G285)</f>
        <v>0</v>
      </c>
      <c r="H283" s="168"/>
      <c r="I283" s="168">
        <f>SUM(I284:I285)</f>
        <v>0</v>
      </c>
      <c r="J283" s="168"/>
      <c r="K283" s="168">
        <f>SUM(K284:K285)</f>
        <v>0</v>
      </c>
      <c r="L283" s="168"/>
      <c r="M283" s="168">
        <f>SUM(M284:M285)</f>
        <v>0</v>
      </c>
      <c r="N283" s="168"/>
      <c r="O283" s="168">
        <f>SUM(O284:O285)</f>
        <v>0</v>
      </c>
      <c r="P283" s="168"/>
      <c r="Q283" s="168">
        <f>SUM(Q284:Q285)</f>
        <v>0</v>
      </c>
      <c r="R283" s="168"/>
      <c r="S283" s="168"/>
      <c r="T283" s="169"/>
      <c r="U283" s="163"/>
      <c r="V283" s="163">
        <f>SUM(V284:V285)</f>
        <v>568.92999999999995</v>
      </c>
      <c r="W283" s="163"/>
      <c r="X283" s="163"/>
      <c r="AG283" t="s">
        <v>2014</v>
      </c>
    </row>
    <row r="284" spans="1:60" ht="22.5" outlineLevel="1">
      <c r="A284" s="170">
        <v>87</v>
      </c>
      <c r="B284" s="171" t="s">
        <v>1136</v>
      </c>
      <c r="C284" s="187" t="s">
        <v>1137</v>
      </c>
      <c r="D284" s="172" t="s">
        <v>2111</v>
      </c>
      <c r="E284" s="173">
        <v>2689.9571500000002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0</v>
      </c>
      <c r="O284" s="175">
        <f>ROUND(E284*N284,2)</f>
        <v>0</v>
      </c>
      <c r="P284" s="175">
        <v>0</v>
      </c>
      <c r="Q284" s="175">
        <f>ROUND(E284*P284,2)</f>
        <v>0</v>
      </c>
      <c r="R284" s="175" t="s">
        <v>2100</v>
      </c>
      <c r="S284" s="175" t="s">
        <v>2019</v>
      </c>
      <c r="T284" s="176" t="s">
        <v>2020</v>
      </c>
      <c r="U284" s="160">
        <v>0.21149999999999999</v>
      </c>
      <c r="V284" s="160">
        <f>ROUND(E284*U284,2)</f>
        <v>568.92999999999995</v>
      </c>
      <c r="W284" s="160"/>
      <c r="X284" s="160" t="s">
        <v>2021</v>
      </c>
      <c r="Y284" s="151"/>
      <c r="Z284" s="151"/>
      <c r="AA284" s="151"/>
      <c r="AB284" s="151"/>
      <c r="AC284" s="151"/>
      <c r="AD284" s="151"/>
      <c r="AE284" s="151"/>
      <c r="AF284" s="151"/>
      <c r="AG284" s="151" t="s">
        <v>2022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>
      <c r="A285" s="158"/>
      <c r="B285" s="159"/>
      <c r="C285" s="248" t="s">
        <v>1138</v>
      </c>
      <c r="D285" s="249"/>
      <c r="E285" s="249"/>
      <c r="F285" s="249"/>
      <c r="G285" s="249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60"/>
      <c r="Y285" s="151"/>
      <c r="Z285" s="151"/>
      <c r="AA285" s="151"/>
      <c r="AB285" s="151"/>
      <c r="AC285" s="151"/>
      <c r="AD285" s="151"/>
      <c r="AE285" s="151"/>
      <c r="AF285" s="151"/>
      <c r="AG285" s="151" t="s">
        <v>2024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>
      <c r="A286" s="164" t="s">
        <v>2013</v>
      </c>
      <c r="B286" s="165" t="s">
        <v>1982</v>
      </c>
      <c r="C286" s="186" t="s">
        <v>1983</v>
      </c>
      <c r="D286" s="166"/>
      <c r="E286" s="167"/>
      <c r="F286" s="168"/>
      <c r="G286" s="168">
        <f>SUMIF(AG287:AG310,"&lt;&gt;NOR",G287:G310)</f>
        <v>0</v>
      </c>
      <c r="H286" s="168"/>
      <c r="I286" s="168">
        <f>SUM(I287:I310)</f>
        <v>0</v>
      </c>
      <c r="J286" s="168"/>
      <c r="K286" s="168">
        <f>SUM(K287:K310)</f>
        <v>0</v>
      </c>
      <c r="L286" s="168"/>
      <c r="M286" s="168">
        <f>SUM(M287:M310)</f>
        <v>0</v>
      </c>
      <c r="N286" s="168"/>
      <c r="O286" s="168">
        <f>SUM(O287:O310)</f>
        <v>0</v>
      </c>
      <c r="P286" s="168"/>
      <c r="Q286" s="168">
        <f>SUM(Q287:Q310)</f>
        <v>0</v>
      </c>
      <c r="R286" s="168"/>
      <c r="S286" s="168"/>
      <c r="T286" s="169"/>
      <c r="U286" s="163"/>
      <c r="V286" s="163">
        <f>SUM(V287:V310)</f>
        <v>195.67</v>
      </c>
      <c r="W286" s="163"/>
      <c r="X286" s="163"/>
      <c r="AG286" t="s">
        <v>2014</v>
      </c>
    </row>
    <row r="287" spans="1:60" outlineLevel="1">
      <c r="A287" s="170">
        <v>88</v>
      </c>
      <c r="B287" s="171" t="s">
        <v>1487</v>
      </c>
      <c r="C287" s="187" t="s">
        <v>1488</v>
      </c>
      <c r="D287" s="172" t="s">
        <v>2111</v>
      </c>
      <c r="E287" s="173">
        <v>877.30697999999995</v>
      </c>
      <c r="F287" s="174"/>
      <c r="G287" s="175">
        <f>ROUND(E287*F287,2)</f>
        <v>0</v>
      </c>
      <c r="H287" s="174"/>
      <c r="I287" s="175">
        <f>ROUND(E287*H287,2)</f>
        <v>0</v>
      </c>
      <c r="J287" s="174"/>
      <c r="K287" s="175">
        <f>ROUND(E287*J287,2)</f>
        <v>0</v>
      </c>
      <c r="L287" s="175">
        <v>21</v>
      </c>
      <c r="M287" s="175">
        <f>G287*(1+L287/100)</f>
        <v>0</v>
      </c>
      <c r="N287" s="175">
        <v>0</v>
      </c>
      <c r="O287" s="175">
        <f>ROUND(E287*N287,2)</f>
        <v>0</v>
      </c>
      <c r="P287" s="175">
        <v>0</v>
      </c>
      <c r="Q287" s="175">
        <f>ROUND(E287*P287,2)</f>
        <v>0</v>
      </c>
      <c r="R287" s="175" t="s">
        <v>1489</v>
      </c>
      <c r="S287" s="175" t="s">
        <v>1490</v>
      </c>
      <c r="T287" s="176" t="s">
        <v>1490</v>
      </c>
      <c r="U287" s="160">
        <v>0</v>
      </c>
      <c r="V287" s="160">
        <f>ROUND(E287*U287,2)</f>
        <v>0</v>
      </c>
      <c r="W287" s="160"/>
      <c r="X287" s="160" t="s">
        <v>2021</v>
      </c>
      <c r="Y287" s="151"/>
      <c r="Z287" s="151"/>
      <c r="AA287" s="151"/>
      <c r="AB287" s="151"/>
      <c r="AC287" s="151"/>
      <c r="AD287" s="151"/>
      <c r="AE287" s="151"/>
      <c r="AF287" s="151"/>
      <c r="AG287" s="151" t="s">
        <v>2022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>
      <c r="A288" s="158"/>
      <c r="B288" s="159"/>
      <c r="C288" s="188" t="s">
        <v>58</v>
      </c>
      <c r="D288" s="161"/>
      <c r="E288" s="162"/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60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2034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>
      <c r="A289" s="158"/>
      <c r="B289" s="159"/>
      <c r="C289" s="188" t="s">
        <v>59</v>
      </c>
      <c r="D289" s="161"/>
      <c r="E289" s="162"/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60"/>
      <c r="Y289" s="151"/>
      <c r="Z289" s="151"/>
      <c r="AA289" s="151"/>
      <c r="AB289" s="151"/>
      <c r="AC289" s="151"/>
      <c r="AD289" s="151"/>
      <c r="AE289" s="151"/>
      <c r="AF289" s="151"/>
      <c r="AG289" s="151" t="s">
        <v>2034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>
      <c r="A290" s="158"/>
      <c r="B290" s="159"/>
      <c r="C290" s="188" t="s">
        <v>60</v>
      </c>
      <c r="D290" s="161"/>
      <c r="E290" s="162"/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60"/>
      <c r="Y290" s="151"/>
      <c r="Z290" s="151"/>
      <c r="AA290" s="151"/>
      <c r="AB290" s="151"/>
      <c r="AC290" s="151"/>
      <c r="AD290" s="151"/>
      <c r="AE290" s="151"/>
      <c r="AF290" s="151"/>
      <c r="AG290" s="151" t="s">
        <v>2034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>
      <c r="A291" s="158"/>
      <c r="B291" s="159"/>
      <c r="C291" s="188" t="s">
        <v>61</v>
      </c>
      <c r="D291" s="161"/>
      <c r="E291" s="162">
        <v>544.57698000000005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2034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>
      <c r="A292" s="158"/>
      <c r="B292" s="159"/>
      <c r="C292" s="188" t="s">
        <v>62</v>
      </c>
      <c r="D292" s="161"/>
      <c r="E292" s="162">
        <v>332.73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60"/>
      <c r="Y292" s="151"/>
      <c r="Z292" s="151"/>
      <c r="AA292" s="151"/>
      <c r="AB292" s="151"/>
      <c r="AC292" s="151"/>
      <c r="AD292" s="151"/>
      <c r="AE292" s="151"/>
      <c r="AF292" s="151"/>
      <c r="AG292" s="151" t="s">
        <v>2034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>
      <c r="A293" s="170">
        <v>89</v>
      </c>
      <c r="B293" s="171" t="s">
        <v>1496</v>
      </c>
      <c r="C293" s="187" t="s">
        <v>1497</v>
      </c>
      <c r="D293" s="172" t="s">
        <v>2111</v>
      </c>
      <c r="E293" s="173">
        <v>273.69781999999998</v>
      </c>
      <c r="F293" s="174"/>
      <c r="G293" s="175">
        <f>ROUND(E293*F293,2)</f>
        <v>0</v>
      </c>
      <c r="H293" s="174"/>
      <c r="I293" s="175">
        <f>ROUND(E293*H293,2)</f>
        <v>0</v>
      </c>
      <c r="J293" s="174"/>
      <c r="K293" s="175">
        <f>ROUND(E293*J293,2)</f>
        <v>0</v>
      </c>
      <c r="L293" s="175">
        <v>21</v>
      </c>
      <c r="M293" s="175">
        <f>G293*(1+L293/100)</f>
        <v>0</v>
      </c>
      <c r="N293" s="175">
        <v>0</v>
      </c>
      <c r="O293" s="175">
        <f>ROUND(E293*N293,2)</f>
        <v>0</v>
      </c>
      <c r="P293" s="175">
        <v>0</v>
      </c>
      <c r="Q293" s="175">
        <f>ROUND(E293*P293,2)</f>
        <v>0</v>
      </c>
      <c r="R293" s="175" t="s">
        <v>1489</v>
      </c>
      <c r="S293" s="175" t="s">
        <v>1490</v>
      </c>
      <c r="T293" s="176" t="s">
        <v>1490</v>
      </c>
      <c r="U293" s="160">
        <v>0</v>
      </c>
      <c r="V293" s="160">
        <f>ROUND(E293*U293,2)</f>
        <v>0</v>
      </c>
      <c r="W293" s="160"/>
      <c r="X293" s="160" t="s">
        <v>2021</v>
      </c>
      <c r="Y293" s="151"/>
      <c r="Z293" s="151"/>
      <c r="AA293" s="151"/>
      <c r="AB293" s="151"/>
      <c r="AC293" s="151"/>
      <c r="AD293" s="151"/>
      <c r="AE293" s="151"/>
      <c r="AF293" s="151"/>
      <c r="AG293" s="151" t="s">
        <v>2022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>
      <c r="A294" s="158"/>
      <c r="B294" s="159"/>
      <c r="C294" s="188" t="s">
        <v>63</v>
      </c>
      <c r="D294" s="161"/>
      <c r="E294" s="162"/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60"/>
      <c r="Y294" s="151"/>
      <c r="Z294" s="151"/>
      <c r="AA294" s="151"/>
      <c r="AB294" s="151"/>
      <c r="AC294" s="151"/>
      <c r="AD294" s="151"/>
      <c r="AE294" s="151"/>
      <c r="AF294" s="151"/>
      <c r="AG294" s="151" t="s">
        <v>2034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>
      <c r="A295" s="158"/>
      <c r="B295" s="159"/>
      <c r="C295" s="188" t="s">
        <v>64</v>
      </c>
      <c r="D295" s="161"/>
      <c r="E295" s="162"/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60"/>
      <c r="Y295" s="151"/>
      <c r="Z295" s="151"/>
      <c r="AA295" s="151"/>
      <c r="AB295" s="151"/>
      <c r="AC295" s="151"/>
      <c r="AD295" s="151"/>
      <c r="AE295" s="151"/>
      <c r="AF295" s="151"/>
      <c r="AG295" s="151" t="s">
        <v>2034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>
      <c r="A296" s="158"/>
      <c r="B296" s="159"/>
      <c r="C296" s="188" t="s">
        <v>65</v>
      </c>
      <c r="D296" s="161"/>
      <c r="E296" s="162"/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60"/>
      <c r="Y296" s="151"/>
      <c r="Z296" s="151"/>
      <c r="AA296" s="151"/>
      <c r="AB296" s="151"/>
      <c r="AC296" s="151"/>
      <c r="AD296" s="151"/>
      <c r="AE296" s="151"/>
      <c r="AF296" s="151"/>
      <c r="AG296" s="151" t="s">
        <v>2034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>
      <c r="A297" s="158"/>
      <c r="B297" s="159"/>
      <c r="C297" s="188" t="s">
        <v>66</v>
      </c>
      <c r="D297" s="161"/>
      <c r="E297" s="162">
        <v>273.69781999999998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60"/>
      <c r="Y297" s="151"/>
      <c r="Z297" s="151"/>
      <c r="AA297" s="151"/>
      <c r="AB297" s="151"/>
      <c r="AC297" s="151"/>
      <c r="AD297" s="151"/>
      <c r="AE297" s="151"/>
      <c r="AF297" s="151"/>
      <c r="AG297" s="151" t="s">
        <v>2034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ht="33.75" outlineLevel="1">
      <c r="A298" s="170">
        <v>90</v>
      </c>
      <c r="B298" s="171" t="s">
        <v>1502</v>
      </c>
      <c r="C298" s="187" t="s">
        <v>1503</v>
      </c>
      <c r="D298" s="172" t="s">
        <v>2111</v>
      </c>
      <c r="E298" s="173">
        <v>1151.0047999999999</v>
      </c>
      <c r="F298" s="174"/>
      <c r="G298" s="175">
        <f>ROUND(E298*F298,2)</f>
        <v>0</v>
      </c>
      <c r="H298" s="174"/>
      <c r="I298" s="175">
        <f>ROUND(E298*H298,2)</f>
        <v>0</v>
      </c>
      <c r="J298" s="174"/>
      <c r="K298" s="175">
        <f>ROUND(E298*J298,2)</f>
        <v>0</v>
      </c>
      <c r="L298" s="175">
        <v>21</v>
      </c>
      <c r="M298" s="175">
        <f>G298*(1+L298/100)</f>
        <v>0</v>
      </c>
      <c r="N298" s="175">
        <v>0</v>
      </c>
      <c r="O298" s="175">
        <f>ROUND(E298*N298,2)</f>
        <v>0</v>
      </c>
      <c r="P298" s="175">
        <v>0</v>
      </c>
      <c r="Q298" s="175">
        <f>ROUND(E298*P298,2)</f>
        <v>0</v>
      </c>
      <c r="R298" s="175" t="s">
        <v>1504</v>
      </c>
      <c r="S298" s="175" t="s">
        <v>2019</v>
      </c>
      <c r="T298" s="176" t="s">
        <v>2020</v>
      </c>
      <c r="U298" s="160">
        <v>0</v>
      </c>
      <c r="V298" s="160">
        <f>ROUND(E298*U298,2)</f>
        <v>0</v>
      </c>
      <c r="W298" s="160"/>
      <c r="X298" s="160" t="s">
        <v>2021</v>
      </c>
      <c r="Y298" s="151"/>
      <c r="Z298" s="151"/>
      <c r="AA298" s="151"/>
      <c r="AB298" s="151"/>
      <c r="AC298" s="151"/>
      <c r="AD298" s="151"/>
      <c r="AE298" s="151"/>
      <c r="AF298" s="151"/>
      <c r="AG298" s="151" t="s">
        <v>2022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>
      <c r="A299" s="158"/>
      <c r="B299" s="159"/>
      <c r="C299" s="248" t="s">
        <v>1505</v>
      </c>
      <c r="D299" s="249"/>
      <c r="E299" s="249"/>
      <c r="F299" s="249"/>
      <c r="G299" s="249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60"/>
      <c r="Y299" s="151"/>
      <c r="Z299" s="151"/>
      <c r="AA299" s="151"/>
      <c r="AB299" s="151"/>
      <c r="AC299" s="151"/>
      <c r="AD299" s="151"/>
      <c r="AE299" s="151"/>
      <c r="AF299" s="151"/>
      <c r="AG299" s="151" t="s">
        <v>2024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>
      <c r="A300" s="158"/>
      <c r="B300" s="159"/>
      <c r="C300" s="188" t="s">
        <v>67</v>
      </c>
      <c r="D300" s="161"/>
      <c r="E300" s="162">
        <v>273.69781999999998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60"/>
      <c r="Y300" s="151"/>
      <c r="Z300" s="151"/>
      <c r="AA300" s="151"/>
      <c r="AB300" s="151"/>
      <c r="AC300" s="151"/>
      <c r="AD300" s="151"/>
      <c r="AE300" s="151"/>
      <c r="AF300" s="151"/>
      <c r="AG300" s="151" t="s">
        <v>2034</v>
      </c>
      <c r="AH300" s="151">
        <v>5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>
      <c r="A301" s="158"/>
      <c r="B301" s="159"/>
      <c r="C301" s="188" t="s">
        <v>68</v>
      </c>
      <c r="D301" s="161"/>
      <c r="E301" s="162">
        <v>877.30697999999995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  <c r="Y301" s="151"/>
      <c r="Z301" s="151"/>
      <c r="AA301" s="151"/>
      <c r="AB301" s="151"/>
      <c r="AC301" s="151"/>
      <c r="AD301" s="151"/>
      <c r="AE301" s="151"/>
      <c r="AF301" s="151"/>
      <c r="AG301" s="151" t="s">
        <v>2034</v>
      </c>
      <c r="AH301" s="151">
        <v>5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ht="33.75" outlineLevel="1">
      <c r="A302" s="170">
        <v>91</v>
      </c>
      <c r="B302" s="171" t="s">
        <v>1508</v>
      </c>
      <c r="C302" s="187" t="s">
        <v>1509</v>
      </c>
      <c r="D302" s="172" t="s">
        <v>2111</v>
      </c>
      <c r="E302" s="173">
        <v>51795.216</v>
      </c>
      <c r="F302" s="174"/>
      <c r="G302" s="175">
        <f>ROUND(E302*F302,2)</f>
        <v>0</v>
      </c>
      <c r="H302" s="174"/>
      <c r="I302" s="175">
        <f>ROUND(E302*H302,2)</f>
        <v>0</v>
      </c>
      <c r="J302" s="174"/>
      <c r="K302" s="175">
        <f>ROUND(E302*J302,2)</f>
        <v>0</v>
      </c>
      <c r="L302" s="175">
        <v>21</v>
      </c>
      <c r="M302" s="175">
        <f>G302*(1+L302/100)</f>
        <v>0</v>
      </c>
      <c r="N302" s="175">
        <v>0</v>
      </c>
      <c r="O302" s="175">
        <f>ROUND(E302*N302,2)</f>
        <v>0</v>
      </c>
      <c r="P302" s="175">
        <v>0</v>
      </c>
      <c r="Q302" s="175">
        <f>ROUND(E302*P302,2)</f>
        <v>0</v>
      </c>
      <c r="R302" s="175" t="s">
        <v>1504</v>
      </c>
      <c r="S302" s="175" t="s">
        <v>2019</v>
      </c>
      <c r="T302" s="176" t="s">
        <v>2020</v>
      </c>
      <c r="U302" s="160">
        <v>0</v>
      </c>
      <c r="V302" s="160">
        <f>ROUND(E302*U302,2)</f>
        <v>0</v>
      </c>
      <c r="W302" s="160"/>
      <c r="X302" s="160" t="s">
        <v>2021</v>
      </c>
      <c r="Y302" s="151"/>
      <c r="Z302" s="151"/>
      <c r="AA302" s="151"/>
      <c r="AB302" s="151"/>
      <c r="AC302" s="151"/>
      <c r="AD302" s="151"/>
      <c r="AE302" s="151"/>
      <c r="AF302" s="151"/>
      <c r="AG302" s="151" t="s">
        <v>2022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>
      <c r="A303" s="158"/>
      <c r="B303" s="159"/>
      <c r="C303" s="248" t="s">
        <v>1505</v>
      </c>
      <c r="D303" s="249"/>
      <c r="E303" s="249"/>
      <c r="F303" s="249"/>
      <c r="G303" s="249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60"/>
      <c r="Y303" s="151"/>
      <c r="Z303" s="151"/>
      <c r="AA303" s="151"/>
      <c r="AB303" s="151"/>
      <c r="AC303" s="151"/>
      <c r="AD303" s="151"/>
      <c r="AE303" s="151"/>
      <c r="AF303" s="151"/>
      <c r="AG303" s="151" t="s">
        <v>2024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>
      <c r="A304" s="158"/>
      <c r="B304" s="159"/>
      <c r="C304" s="188" t="s">
        <v>69</v>
      </c>
      <c r="D304" s="161"/>
      <c r="E304" s="162">
        <v>51795.216</v>
      </c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  <c r="Y304" s="151"/>
      <c r="Z304" s="151"/>
      <c r="AA304" s="151"/>
      <c r="AB304" s="151"/>
      <c r="AC304" s="151"/>
      <c r="AD304" s="151"/>
      <c r="AE304" s="151"/>
      <c r="AF304" s="151"/>
      <c r="AG304" s="151" t="s">
        <v>2034</v>
      </c>
      <c r="AH304" s="151">
        <v>5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>
      <c r="A305" s="170">
        <v>92</v>
      </c>
      <c r="B305" s="171" t="s">
        <v>1511</v>
      </c>
      <c r="C305" s="187" t="s">
        <v>1512</v>
      </c>
      <c r="D305" s="172" t="s">
        <v>2111</v>
      </c>
      <c r="E305" s="173">
        <v>1151.0047999999999</v>
      </c>
      <c r="F305" s="174"/>
      <c r="G305" s="175">
        <f>ROUND(E305*F305,2)</f>
        <v>0</v>
      </c>
      <c r="H305" s="174"/>
      <c r="I305" s="175">
        <f>ROUND(E305*H305,2)</f>
        <v>0</v>
      </c>
      <c r="J305" s="174"/>
      <c r="K305" s="175">
        <f>ROUND(E305*J305,2)</f>
        <v>0</v>
      </c>
      <c r="L305" s="175">
        <v>21</v>
      </c>
      <c r="M305" s="175">
        <f>G305*(1+L305/100)</f>
        <v>0</v>
      </c>
      <c r="N305" s="175">
        <v>0</v>
      </c>
      <c r="O305" s="175">
        <f>ROUND(E305*N305,2)</f>
        <v>0</v>
      </c>
      <c r="P305" s="175">
        <v>0</v>
      </c>
      <c r="Q305" s="175">
        <f>ROUND(E305*P305,2)</f>
        <v>0</v>
      </c>
      <c r="R305" s="175" t="s">
        <v>1513</v>
      </c>
      <c r="S305" s="175" t="s">
        <v>2019</v>
      </c>
      <c r="T305" s="176" t="s">
        <v>2020</v>
      </c>
      <c r="U305" s="160">
        <v>0.16400000000000001</v>
      </c>
      <c r="V305" s="160">
        <f>ROUND(E305*U305,2)</f>
        <v>188.76</v>
      </c>
      <c r="W305" s="160"/>
      <c r="X305" s="160" t="s">
        <v>2021</v>
      </c>
      <c r="Y305" s="151"/>
      <c r="Z305" s="151"/>
      <c r="AA305" s="151"/>
      <c r="AB305" s="151"/>
      <c r="AC305" s="151"/>
      <c r="AD305" s="151"/>
      <c r="AE305" s="151"/>
      <c r="AF305" s="151"/>
      <c r="AG305" s="151" t="s">
        <v>2022</v>
      </c>
      <c r="AH305" s="151"/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>
      <c r="A306" s="158"/>
      <c r="B306" s="159"/>
      <c r="C306" s="248" t="s">
        <v>1514</v>
      </c>
      <c r="D306" s="249"/>
      <c r="E306" s="249"/>
      <c r="F306" s="249"/>
      <c r="G306" s="249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60"/>
      <c r="Y306" s="151"/>
      <c r="Z306" s="151"/>
      <c r="AA306" s="151"/>
      <c r="AB306" s="151"/>
      <c r="AC306" s="151"/>
      <c r="AD306" s="151"/>
      <c r="AE306" s="151"/>
      <c r="AF306" s="151"/>
      <c r="AG306" s="151" t="s">
        <v>2024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77" t="str">
        <f>C306</f>
        <v>se složením a hrubým urovnáním nebo s přeložením na jiný dopravní prostředek kromě lodi, vč. příplatku za každých dalších i započatých 1000 m přes 1000 m,</v>
      </c>
      <c r="BB306" s="151"/>
      <c r="BC306" s="151"/>
      <c r="BD306" s="151"/>
      <c r="BE306" s="151"/>
      <c r="BF306" s="151"/>
      <c r="BG306" s="151"/>
      <c r="BH306" s="151"/>
    </row>
    <row r="307" spans="1:60" outlineLevel="1">
      <c r="A307" s="158"/>
      <c r="B307" s="159"/>
      <c r="C307" s="188" t="s">
        <v>70</v>
      </c>
      <c r="D307" s="161"/>
      <c r="E307" s="162">
        <v>1151.0047999999999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60"/>
      <c r="Y307" s="151"/>
      <c r="Z307" s="151"/>
      <c r="AA307" s="151"/>
      <c r="AB307" s="151"/>
      <c r="AC307" s="151"/>
      <c r="AD307" s="151"/>
      <c r="AE307" s="151"/>
      <c r="AF307" s="151"/>
      <c r="AG307" s="151" t="s">
        <v>2034</v>
      </c>
      <c r="AH307" s="151">
        <v>5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>
      <c r="A308" s="170">
        <v>93</v>
      </c>
      <c r="B308" s="171" t="s">
        <v>1516</v>
      </c>
      <c r="C308" s="187" t="s">
        <v>1517</v>
      </c>
      <c r="D308" s="172" t="s">
        <v>2111</v>
      </c>
      <c r="E308" s="173">
        <v>1151.0047999999999</v>
      </c>
      <c r="F308" s="174"/>
      <c r="G308" s="175">
        <f>ROUND(E308*F308,2)</f>
        <v>0</v>
      </c>
      <c r="H308" s="174"/>
      <c r="I308" s="175">
        <f>ROUND(E308*H308,2)</f>
        <v>0</v>
      </c>
      <c r="J308" s="174"/>
      <c r="K308" s="175">
        <f>ROUND(E308*J308,2)</f>
        <v>0</v>
      </c>
      <c r="L308" s="175">
        <v>21</v>
      </c>
      <c r="M308" s="175">
        <f>G308*(1+L308/100)</f>
        <v>0</v>
      </c>
      <c r="N308" s="175">
        <v>0</v>
      </c>
      <c r="O308" s="175">
        <f>ROUND(E308*N308,2)</f>
        <v>0</v>
      </c>
      <c r="P308" s="175">
        <v>0</v>
      </c>
      <c r="Q308" s="175">
        <f>ROUND(E308*P308,2)</f>
        <v>0</v>
      </c>
      <c r="R308" s="175" t="s">
        <v>1518</v>
      </c>
      <c r="S308" s="175" t="s">
        <v>2019</v>
      </c>
      <c r="T308" s="176" t="s">
        <v>2020</v>
      </c>
      <c r="U308" s="160">
        <v>6.0000000000000001E-3</v>
      </c>
      <c r="V308" s="160">
        <f>ROUND(E308*U308,2)</f>
        <v>6.91</v>
      </c>
      <c r="W308" s="160"/>
      <c r="X308" s="160" t="s">
        <v>2021</v>
      </c>
      <c r="Y308" s="151"/>
      <c r="Z308" s="151"/>
      <c r="AA308" s="151"/>
      <c r="AB308" s="151"/>
      <c r="AC308" s="151"/>
      <c r="AD308" s="151"/>
      <c r="AE308" s="151"/>
      <c r="AF308" s="151"/>
      <c r="AG308" s="151" t="s">
        <v>2022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>
      <c r="A309" s="158"/>
      <c r="B309" s="159"/>
      <c r="C309" s="248" t="s">
        <v>1519</v>
      </c>
      <c r="D309" s="249"/>
      <c r="E309" s="249"/>
      <c r="F309" s="249"/>
      <c r="G309" s="249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60"/>
      <c r="Y309" s="151"/>
      <c r="Z309" s="151"/>
      <c r="AA309" s="151"/>
      <c r="AB309" s="151"/>
      <c r="AC309" s="151"/>
      <c r="AD309" s="151"/>
      <c r="AE309" s="151"/>
      <c r="AF309" s="151"/>
      <c r="AG309" s="151" t="s">
        <v>2024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>
      <c r="A310" s="158"/>
      <c r="B310" s="159"/>
      <c r="C310" s="188" t="s">
        <v>70</v>
      </c>
      <c r="D310" s="161"/>
      <c r="E310" s="162">
        <v>1151.0047999999999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60"/>
      <c r="Y310" s="151"/>
      <c r="Z310" s="151"/>
      <c r="AA310" s="151"/>
      <c r="AB310" s="151"/>
      <c r="AC310" s="151"/>
      <c r="AD310" s="151"/>
      <c r="AE310" s="151"/>
      <c r="AF310" s="151"/>
      <c r="AG310" s="151" t="s">
        <v>2034</v>
      </c>
      <c r="AH310" s="151">
        <v>5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>
      <c r="A311" s="3"/>
      <c r="B311" s="4"/>
      <c r="C311" s="190"/>
      <c r="D311" s="6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AE311">
        <v>15</v>
      </c>
      <c r="AF311">
        <v>21</v>
      </c>
      <c r="AG311" t="s">
        <v>2000</v>
      </c>
    </row>
    <row r="312" spans="1:60">
      <c r="A312" s="154"/>
      <c r="B312" s="155" t="s">
        <v>1841</v>
      </c>
      <c r="C312" s="191"/>
      <c r="D312" s="156"/>
      <c r="E312" s="157"/>
      <c r="F312" s="157"/>
      <c r="G312" s="185">
        <f>G8+G149+G159+G165+G210+G268+G283+G286</f>
        <v>0</v>
      </c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AE312">
        <f>SUMIF(L7:L310,AE311,G7:G310)</f>
        <v>0</v>
      </c>
      <c r="AF312">
        <f>SUMIF(L7:L310,AF311,G7:G310)</f>
        <v>0</v>
      </c>
      <c r="AG312" t="s">
        <v>1074</v>
      </c>
    </row>
    <row r="313" spans="1:60">
      <c r="C313" s="192"/>
      <c r="D313" s="10"/>
      <c r="AG313" t="s">
        <v>1075</v>
      </c>
    </row>
    <row r="314" spans="1:60">
      <c r="D314" s="10"/>
    </row>
    <row r="315" spans="1:60">
      <c r="D315" s="10"/>
    </row>
    <row r="316" spans="1:60">
      <c r="D316" s="10"/>
    </row>
    <row r="317" spans="1:60">
      <c r="D317" s="10"/>
    </row>
    <row r="318" spans="1:60">
      <c r="D318" s="10"/>
    </row>
    <row r="319" spans="1:60">
      <c r="D319" s="10"/>
    </row>
    <row r="320" spans="1:60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8">
    <mergeCell ref="C57:G57"/>
    <mergeCell ref="A1:G1"/>
    <mergeCell ref="C2:G2"/>
    <mergeCell ref="C3:G3"/>
    <mergeCell ref="C4:G4"/>
    <mergeCell ref="C31:G31"/>
    <mergeCell ref="C40:G40"/>
    <mergeCell ref="C42:G42"/>
    <mergeCell ref="C44:G44"/>
    <mergeCell ref="C46:G46"/>
    <mergeCell ref="C48:G48"/>
    <mergeCell ref="C53:G53"/>
    <mergeCell ref="C122:G122"/>
    <mergeCell ref="C62:G62"/>
    <mergeCell ref="C66:G66"/>
    <mergeCell ref="C71:G71"/>
    <mergeCell ref="C75:G75"/>
    <mergeCell ref="C80:G80"/>
    <mergeCell ref="C84:G84"/>
    <mergeCell ref="C89:G89"/>
    <mergeCell ref="C186:G186"/>
    <mergeCell ref="C212:G212"/>
    <mergeCell ref="C214:G214"/>
    <mergeCell ref="C95:G95"/>
    <mergeCell ref="C100:G100"/>
    <mergeCell ref="C114:G114"/>
    <mergeCell ref="C115:G115"/>
    <mergeCell ref="C127:G127"/>
    <mergeCell ref="C131:G131"/>
    <mergeCell ref="C151:G151"/>
    <mergeCell ref="C153:G153"/>
    <mergeCell ref="C161:G161"/>
    <mergeCell ref="C181:G181"/>
    <mergeCell ref="C309:G309"/>
    <mergeCell ref="C223:G223"/>
    <mergeCell ref="C232:G232"/>
    <mergeCell ref="C236:G236"/>
    <mergeCell ref="C238:G238"/>
    <mergeCell ref="C270:G270"/>
    <mergeCell ref="C275:G275"/>
    <mergeCell ref="C279:G279"/>
    <mergeCell ref="C285:G285"/>
    <mergeCell ref="C299:G299"/>
    <mergeCell ref="C303:G303"/>
    <mergeCell ref="C306:G306"/>
    <mergeCell ref="C216:G216"/>
    <mergeCell ref="C218:G218"/>
    <mergeCell ref="C220:G220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1877</v>
      </c>
      <c r="C4" s="260" t="s">
        <v>1878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SUMIF(AG9:AG98,"&lt;&gt;NOR",G9:G98)</f>
        <v>0</v>
      </c>
      <c r="H8" s="168"/>
      <c r="I8" s="168">
        <f>SUM(I9:I98)</f>
        <v>0</v>
      </c>
      <c r="J8" s="168"/>
      <c r="K8" s="168">
        <f>SUM(K9:K98)</f>
        <v>0</v>
      </c>
      <c r="L8" s="168"/>
      <c r="M8" s="168">
        <f>SUM(M9:M98)</f>
        <v>0</v>
      </c>
      <c r="N8" s="168"/>
      <c r="O8" s="168">
        <f>SUM(O9:O98)</f>
        <v>125.33</v>
      </c>
      <c r="P8" s="168"/>
      <c r="Q8" s="168">
        <f>SUM(Q9:Q98)</f>
        <v>0</v>
      </c>
      <c r="R8" s="168"/>
      <c r="S8" s="168"/>
      <c r="T8" s="169"/>
      <c r="U8" s="163"/>
      <c r="V8" s="163">
        <f>SUM(V9:V98)</f>
        <v>778.14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2015</v>
      </c>
      <c r="C9" s="187" t="s">
        <v>2016</v>
      </c>
      <c r="D9" s="172" t="s">
        <v>2017</v>
      </c>
      <c r="E9" s="173">
        <v>48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0.20300000000000001</v>
      </c>
      <c r="V9" s="160">
        <f>ROUND(E9*U9,2)</f>
        <v>9.74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8" t="s">
        <v>2023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na vzdálenost od hladiny vody v jímce po výšku roviny proložené osou nejvyššího bodu výtlačného potrubí. Včetně odpadní potrubí v délce do 20 m.</v>
      </c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70">
        <v>2</v>
      </c>
      <c r="B11" s="171" t="s">
        <v>2025</v>
      </c>
      <c r="C11" s="187" t="s">
        <v>2026</v>
      </c>
      <c r="D11" s="172" t="s">
        <v>2027</v>
      </c>
      <c r="E11" s="173">
        <v>2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 t="s">
        <v>2018</v>
      </c>
      <c r="S11" s="175" t="s">
        <v>2019</v>
      </c>
      <c r="T11" s="176" t="s">
        <v>2020</v>
      </c>
      <c r="U11" s="160">
        <v>0</v>
      </c>
      <c r="V11" s="160">
        <f>ROUND(E11*U11,2)</f>
        <v>0</v>
      </c>
      <c r="W11" s="160"/>
      <c r="X11" s="160" t="s">
        <v>2021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48" t="s">
        <v>2028</v>
      </c>
      <c r="D12" s="249"/>
      <c r="E12" s="249"/>
      <c r="F12" s="249"/>
      <c r="G12" s="249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2024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2029</v>
      </c>
      <c r="C13" s="187" t="s">
        <v>2030</v>
      </c>
      <c r="D13" s="172" t="s">
        <v>2031</v>
      </c>
      <c r="E13" s="173">
        <v>38.64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9.7000000000000003E-2</v>
      </c>
      <c r="V13" s="160">
        <f>ROUND(E13*U13,2)</f>
        <v>3.75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48" t="s">
        <v>2032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nebo lesní půdy, s vodorovným přemístěním na hromady v místě upotřebení nebo na dočasné či trvalé skládky se složením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71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72</v>
      </c>
      <c r="D16" s="161"/>
      <c r="E16" s="162">
        <v>38.64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4</v>
      </c>
      <c r="B17" s="171" t="s">
        <v>1301</v>
      </c>
      <c r="C17" s="187" t="s">
        <v>1302</v>
      </c>
      <c r="D17" s="172" t="s">
        <v>2031</v>
      </c>
      <c r="E17" s="173">
        <v>234.738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0.156</v>
      </c>
      <c r="V17" s="160">
        <f>ROUND(E17*U17,2)</f>
        <v>36.619999999999997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3.75" outlineLevel="1">
      <c r="A18" s="158"/>
      <c r="B18" s="159"/>
      <c r="C18" s="248" t="s">
        <v>1078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73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74</v>
      </c>
      <c r="D20" s="161"/>
      <c r="E20" s="162">
        <v>234.738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5</v>
      </c>
      <c r="B21" s="171" t="s">
        <v>1081</v>
      </c>
      <c r="C21" s="187" t="s">
        <v>1082</v>
      </c>
      <c r="D21" s="172" t="s">
        <v>2031</v>
      </c>
      <c r="E21" s="173">
        <v>70.421400000000006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2018</v>
      </c>
      <c r="S21" s="175" t="s">
        <v>2019</v>
      </c>
      <c r="T21" s="176" t="s">
        <v>2020</v>
      </c>
      <c r="U21" s="160">
        <v>8.4000000000000005E-2</v>
      </c>
      <c r="V21" s="160">
        <f>ROUND(E21*U21,2)</f>
        <v>5.92</v>
      </c>
      <c r="W21" s="160"/>
      <c r="X21" s="160" t="s">
        <v>2021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2022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33.75" outlineLevel="1">
      <c r="A22" s="158"/>
      <c r="B22" s="159"/>
      <c r="C22" s="248" t="s">
        <v>1078</v>
      </c>
      <c r="D22" s="249"/>
      <c r="E22" s="249"/>
      <c r="F22" s="249"/>
      <c r="G22" s="249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2024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7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75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76</v>
      </c>
      <c r="D24" s="161"/>
      <c r="E24" s="162">
        <v>70.421400000000006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70">
        <v>6</v>
      </c>
      <c r="B25" s="171" t="s">
        <v>1307</v>
      </c>
      <c r="C25" s="187" t="s">
        <v>1308</v>
      </c>
      <c r="D25" s="172" t="s">
        <v>2031</v>
      </c>
      <c r="E25" s="173">
        <v>156.49199999999999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2018</v>
      </c>
      <c r="S25" s="175" t="s">
        <v>2019</v>
      </c>
      <c r="T25" s="176" t="s">
        <v>2020</v>
      </c>
      <c r="U25" s="160">
        <v>0.29099999999999998</v>
      </c>
      <c r="V25" s="160">
        <f>ROUND(E25*U25,2)</f>
        <v>45.54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33.75" outlineLevel="1">
      <c r="A26" s="158"/>
      <c r="B26" s="159"/>
      <c r="C26" s="248" t="s">
        <v>1078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77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78</v>
      </c>
      <c r="D28" s="161"/>
      <c r="E28" s="162">
        <v>156.49199999999999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70">
        <v>7</v>
      </c>
      <c r="B29" s="171" t="s">
        <v>1311</v>
      </c>
      <c r="C29" s="187" t="s">
        <v>1312</v>
      </c>
      <c r="D29" s="172" t="s">
        <v>2031</v>
      </c>
      <c r="E29" s="173">
        <v>46.947600000000001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2018</v>
      </c>
      <c r="S29" s="175" t="s">
        <v>2019</v>
      </c>
      <c r="T29" s="176" t="s">
        <v>2020</v>
      </c>
      <c r="U29" s="160">
        <v>0.14829999999999999</v>
      </c>
      <c r="V29" s="160">
        <f>ROUND(E29*U29,2)</f>
        <v>6.96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33.75" outlineLevel="1">
      <c r="A30" s="158"/>
      <c r="B30" s="159"/>
      <c r="C30" s="248" t="s">
        <v>1078</v>
      </c>
      <c r="D30" s="249"/>
      <c r="E30" s="249"/>
      <c r="F30" s="249"/>
      <c r="G30" s="249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2024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77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88" t="s">
        <v>79</v>
      </c>
      <c r="D31" s="161"/>
      <c r="E31" s="162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2034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80</v>
      </c>
      <c r="D32" s="161"/>
      <c r="E32" s="162">
        <v>46.947600000000001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70">
        <v>8</v>
      </c>
      <c r="B33" s="171" t="s">
        <v>1315</v>
      </c>
      <c r="C33" s="187" t="s">
        <v>1316</v>
      </c>
      <c r="D33" s="172" t="s">
        <v>2080</v>
      </c>
      <c r="E33" s="173">
        <v>434.7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2.0200000000000001E-3</v>
      </c>
      <c r="O33" s="175">
        <f>ROUND(E33*N33,2)</f>
        <v>0.88</v>
      </c>
      <c r="P33" s="175">
        <v>0</v>
      </c>
      <c r="Q33" s="175">
        <f>ROUND(E33*P33,2)</f>
        <v>0</v>
      </c>
      <c r="R33" s="175" t="s">
        <v>2018</v>
      </c>
      <c r="S33" s="175" t="s">
        <v>2019</v>
      </c>
      <c r="T33" s="176" t="s">
        <v>2020</v>
      </c>
      <c r="U33" s="160">
        <v>0.45800000000000002</v>
      </c>
      <c r="V33" s="160">
        <f>ROUND(E33*U33,2)</f>
        <v>199.09</v>
      </c>
      <c r="W33" s="160"/>
      <c r="X33" s="160" t="s">
        <v>2021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2022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248" t="s">
        <v>1317</v>
      </c>
      <c r="D34" s="249"/>
      <c r="E34" s="249"/>
      <c r="F34" s="249"/>
      <c r="G34" s="249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2024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81</v>
      </c>
      <c r="D35" s="161"/>
      <c r="E35" s="162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82</v>
      </c>
      <c r="D36" s="161"/>
      <c r="E36" s="162">
        <v>434.7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70">
        <v>9</v>
      </c>
      <c r="B37" s="171" t="s">
        <v>1320</v>
      </c>
      <c r="C37" s="187" t="s">
        <v>1321</v>
      </c>
      <c r="D37" s="172" t="s">
        <v>2080</v>
      </c>
      <c r="E37" s="173">
        <v>434.7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 t="s">
        <v>2018</v>
      </c>
      <c r="S37" s="175" t="s">
        <v>2019</v>
      </c>
      <c r="T37" s="176" t="s">
        <v>2020</v>
      </c>
      <c r="U37" s="160">
        <v>0.218</v>
      </c>
      <c r="V37" s="160">
        <f>ROUND(E37*U37,2)</f>
        <v>94.76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2022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248" t="s">
        <v>1322</v>
      </c>
      <c r="D38" s="249"/>
      <c r="E38" s="249"/>
      <c r="F38" s="249"/>
      <c r="G38" s="249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2024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83</v>
      </c>
      <c r="D39" s="161"/>
      <c r="E39" s="162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82</v>
      </c>
      <c r="D40" s="161"/>
      <c r="E40" s="162">
        <v>434.7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70">
        <v>10</v>
      </c>
      <c r="B41" s="171" t="s">
        <v>1324</v>
      </c>
      <c r="C41" s="187" t="s">
        <v>1325</v>
      </c>
      <c r="D41" s="172" t="s">
        <v>2031</v>
      </c>
      <c r="E41" s="173">
        <v>215.1765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0.51900000000000002</v>
      </c>
      <c r="V41" s="160">
        <f>ROUND(E41*U41,2)</f>
        <v>111.68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248" t="s">
        <v>2053</v>
      </c>
      <c r="D42" s="249"/>
      <c r="E42" s="249"/>
      <c r="F42" s="249"/>
      <c r="G42" s="249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2024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bez naložení do dopravní nádoby, ale s vyprázdněním dopravní nádoby na hromadu nebo na dopravní prostředek,</v>
      </c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88" t="s">
        <v>84</v>
      </c>
      <c r="D43" s="161"/>
      <c r="E43" s="162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2034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85</v>
      </c>
      <c r="D44" s="161"/>
      <c r="E44" s="162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86</v>
      </c>
      <c r="D45" s="161"/>
      <c r="E45" s="162">
        <v>215.1765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>
      <c r="A46" s="170">
        <v>11</v>
      </c>
      <c r="B46" s="171" t="s">
        <v>2056</v>
      </c>
      <c r="C46" s="187" t="s">
        <v>2057</v>
      </c>
      <c r="D46" s="172" t="s">
        <v>2031</v>
      </c>
      <c r="E46" s="173">
        <v>342.93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0</v>
      </c>
      <c r="O46" s="175">
        <f>ROUND(E46*N46,2)</f>
        <v>0</v>
      </c>
      <c r="P46" s="175">
        <v>0</v>
      </c>
      <c r="Q46" s="175">
        <f>ROUND(E46*P46,2)</f>
        <v>0</v>
      </c>
      <c r="R46" s="175" t="s">
        <v>2018</v>
      </c>
      <c r="S46" s="175" t="s">
        <v>2019</v>
      </c>
      <c r="T46" s="176" t="s">
        <v>2020</v>
      </c>
      <c r="U46" s="160">
        <v>1.0999999999999999E-2</v>
      </c>
      <c r="V46" s="160">
        <f>ROUND(E46*U46,2)</f>
        <v>3.77</v>
      </c>
      <c r="W46" s="160"/>
      <c r="X46" s="160" t="s">
        <v>2021</v>
      </c>
      <c r="Y46" s="151"/>
      <c r="Z46" s="151"/>
      <c r="AA46" s="151"/>
      <c r="AB46" s="151"/>
      <c r="AC46" s="151"/>
      <c r="AD46" s="151"/>
      <c r="AE46" s="151"/>
      <c r="AF46" s="151"/>
      <c r="AG46" s="151" t="s">
        <v>2022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248" t="s">
        <v>2058</v>
      </c>
      <c r="D47" s="249"/>
      <c r="E47" s="249"/>
      <c r="F47" s="249"/>
      <c r="G47" s="249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2024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2059</v>
      </c>
      <c r="D48" s="161"/>
      <c r="E48" s="162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87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88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89</v>
      </c>
      <c r="D51" s="161"/>
      <c r="E51" s="162">
        <v>342.93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>
      <c r="A52" s="170">
        <v>12</v>
      </c>
      <c r="B52" s="171" t="s">
        <v>2056</v>
      </c>
      <c r="C52" s="187" t="s">
        <v>2057</v>
      </c>
      <c r="D52" s="172" t="s">
        <v>2031</v>
      </c>
      <c r="E52" s="173">
        <v>86.94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 t="s">
        <v>2018</v>
      </c>
      <c r="S52" s="175" t="s">
        <v>2019</v>
      </c>
      <c r="T52" s="176" t="s">
        <v>2020</v>
      </c>
      <c r="U52" s="160">
        <v>1.0999999999999999E-2</v>
      </c>
      <c r="V52" s="160">
        <f>ROUND(E52*U52,2)</f>
        <v>0.96</v>
      </c>
      <c r="W52" s="160"/>
      <c r="X52" s="160" t="s">
        <v>2021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2022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248" t="s">
        <v>2058</v>
      </c>
      <c r="D53" s="249"/>
      <c r="E53" s="249"/>
      <c r="F53" s="249"/>
      <c r="G53" s="249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2024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1332</v>
      </c>
      <c r="D54" s="161"/>
      <c r="E54" s="162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90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91</v>
      </c>
      <c r="D56" s="161"/>
      <c r="E56" s="162">
        <v>86.94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33.75" outlineLevel="1">
      <c r="A57" s="170">
        <v>13</v>
      </c>
      <c r="B57" s="171" t="s">
        <v>1202</v>
      </c>
      <c r="C57" s="187" t="s">
        <v>1203</v>
      </c>
      <c r="D57" s="172" t="s">
        <v>2031</v>
      </c>
      <c r="E57" s="173">
        <v>3477.6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0</v>
      </c>
      <c r="O57" s="175">
        <f>ROUND(E57*N57,2)</f>
        <v>0</v>
      </c>
      <c r="P57" s="175">
        <v>0</v>
      </c>
      <c r="Q57" s="175">
        <f>ROUND(E57*P57,2)</f>
        <v>0</v>
      </c>
      <c r="R57" s="175" t="s">
        <v>2018</v>
      </c>
      <c r="S57" s="175" t="s">
        <v>2019</v>
      </c>
      <c r="T57" s="176" t="s">
        <v>2020</v>
      </c>
      <c r="U57" s="160">
        <v>0</v>
      </c>
      <c r="V57" s="160">
        <f>ROUND(E57*U57,2)</f>
        <v>0</v>
      </c>
      <c r="W57" s="160"/>
      <c r="X57" s="160" t="s">
        <v>2021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2022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248" t="s">
        <v>2058</v>
      </c>
      <c r="D58" s="249"/>
      <c r="E58" s="249"/>
      <c r="F58" s="249"/>
      <c r="G58" s="249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2024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1332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92</v>
      </c>
      <c r="D60" s="161"/>
      <c r="E60" s="162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93</v>
      </c>
      <c r="D61" s="161"/>
      <c r="E61" s="162">
        <v>3477.6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22.5" outlineLevel="1">
      <c r="A62" s="170">
        <v>14</v>
      </c>
      <c r="B62" s="171" t="s">
        <v>2062</v>
      </c>
      <c r="C62" s="187" t="s">
        <v>2063</v>
      </c>
      <c r="D62" s="172" t="s">
        <v>2031</v>
      </c>
      <c r="E62" s="173">
        <v>342.93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0</v>
      </c>
      <c r="O62" s="175">
        <f>ROUND(E62*N62,2)</f>
        <v>0</v>
      </c>
      <c r="P62" s="175">
        <v>0</v>
      </c>
      <c r="Q62" s="175">
        <f>ROUND(E62*P62,2)</f>
        <v>0</v>
      </c>
      <c r="R62" s="175" t="s">
        <v>2018</v>
      </c>
      <c r="S62" s="175" t="s">
        <v>2019</v>
      </c>
      <c r="T62" s="176" t="s">
        <v>2020</v>
      </c>
      <c r="U62" s="160">
        <v>5.2999999999999999E-2</v>
      </c>
      <c r="V62" s="160">
        <f>ROUND(E62*U62,2)</f>
        <v>18.18</v>
      </c>
      <c r="W62" s="160"/>
      <c r="X62" s="160" t="s">
        <v>2021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2022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94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89</v>
      </c>
      <c r="D64" s="161"/>
      <c r="E64" s="162">
        <v>342.93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22.5" outlineLevel="1">
      <c r="A65" s="170">
        <v>15</v>
      </c>
      <c r="B65" s="171" t="s">
        <v>1207</v>
      </c>
      <c r="C65" s="187" t="s">
        <v>1208</v>
      </c>
      <c r="D65" s="172" t="s">
        <v>2031</v>
      </c>
      <c r="E65" s="173">
        <v>86.94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 t="s">
        <v>2018</v>
      </c>
      <c r="S65" s="175" t="s">
        <v>2019</v>
      </c>
      <c r="T65" s="176" t="s">
        <v>2020</v>
      </c>
      <c r="U65" s="160">
        <v>8.9999999999999993E-3</v>
      </c>
      <c r="V65" s="160">
        <f>ROUND(E65*U65,2)</f>
        <v>0.78</v>
      </c>
      <c r="W65" s="160"/>
      <c r="X65" s="160" t="s">
        <v>2021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95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96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91</v>
      </c>
      <c r="D68" s="161"/>
      <c r="E68" s="162">
        <v>86.94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22.5" outlineLevel="1">
      <c r="A69" s="170">
        <v>16</v>
      </c>
      <c r="B69" s="171" t="s">
        <v>2069</v>
      </c>
      <c r="C69" s="187" t="s">
        <v>2070</v>
      </c>
      <c r="D69" s="172" t="s">
        <v>2031</v>
      </c>
      <c r="E69" s="173">
        <v>304.29000000000002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0</v>
      </c>
      <c r="O69" s="175">
        <f>ROUND(E69*N69,2)</f>
        <v>0</v>
      </c>
      <c r="P69" s="175">
        <v>0</v>
      </c>
      <c r="Q69" s="175">
        <f>ROUND(E69*P69,2)</f>
        <v>0</v>
      </c>
      <c r="R69" s="175" t="s">
        <v>2018</v>
      </c>
      <c r="S69" s="175" t="s">
        <v>2019</v>
      </c>
      <c r="T69" s="176" t="s">
        <v>2020</v>
      </c>
      <c r="U69" s="160">
        <v>0.20200000000000001</v>
      </c>
      <c r="V69" s="160">
        <f>ROUND(E69*U69,2)</f>
        <v>61.47</v>
      </c>
      <c r="W69" s="160"/>
      <c r="X69" s="160" t="s">
        <v>2021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2022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248" t="s">
        <v>2071</v>
      </c>
      <c r="D70" s="249"/>
      <c r="E70" s="249"/>
      <c r="F70" s="249"/>
      <c r="G70" s="249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2024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254" t="s">
        <v>1089</v>
      </c>
      <c r="D71" s="255"/>
      <c r="E71" s="255"/>
      <c r="F71" s="255"/>
      <c r="G71" s="255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2115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97</v>
      </c>
      <c r="D72" s="161"/>
      <c r="E72" s="162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98</v>
      </c>
      <c r="D73" s="161"/>
      <c r="E73" s="162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99</v>
      </c>
      <c r="D74" s="161"/>
      <c r="E74" s="162"/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100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101</v>
      </c>
      <c r="D76" s="161"/>
      <c r="E76" s="162">
        <v>304.29000000000002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70">
        <v>17</v>
      </c>
      <c r="B77" s="171" t="s">
        <v>1092</v>
      </c>
      <c r="C77" s="187" t="s">
        <v>1093</v>
      </c>
      <c r="D77" s="172" t="s">
        <v>2031</v>
      </c>
      <c r="E77" s="173">
        <v>74.52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</v>
      </c>
      <c r="O77" s="175">
        <f>ROUND(E77*N77,2)</f>
        <v>0</v>
      </c>
      <c r="P77" s="175">
        <v>0</v>
      </c>
      <c r="Q77" s="175">
        <f>ROUND(E77*P77,2)</f>
        <v>0</v>
      </c>
      <c r="R77" s="175" t="s">
        <v>2018</v>
      </c>
      <c r="S77" s="175" t="s">
        <v>2019</v>
      </c>
      <c r="T77" s="176" t="s">
        <v>2020</v>
      </c>
      <c r="U77" s="160">
        <v>1.587</v>
      </c>
      <c r="V77" s="160">
        <f>ROUND(E77*U77,2)</f>
        <v>118.26</v>
      </c>
      <c r="W77" s="160"/>
      <c r="X77" s="160" t="s">
        <v>2021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>
      <c r="A78" s="158"/>
      <c r="B78" s="159"/>
      <c r="C78" s="248" t="s">
        <v>1094</v>
      </c>
      <c r="D78" s="249"/>
      <c r="E78" s="249"/>
      <c r="F78" s="249"/>
      <c r="G78" s="249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2024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77" t="str">
        <f>C78</f>
        <v>sypaninou z vhodných hornin tř. 1 - 4 nebo materiálem připraveným podél výkopu ve vzdálenosti do 3 m od jeho kraje, pro jakoukoliv hloubku výkopu a jakoukoliv míru zhutnění,</v>
      </c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102</v>
      </c>
      <c r="D79" s="161"/>
      <c r="E79" s="162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103</v>
      </c>
      <c r="D80" s="161"/>
      <c r="E80" s="162">
        <v>74.52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70">
        <v>18</v>
      </c>
      <c r="B81" s="171" t="s">
        <v>2078</v>
      </c>
      <c r="C81" s="187" t="s">
        <v>2079</v>
      </c>
      <c r="D81" s="172" t="s">
        <v>2080</v>
      </c>
      <c r="E81" s="173">
        <v>193.2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0</v>
      </c>
      <c r="O81" s="175">
        <f>ROUND(E81*N81,2)</f>
        <v>0</v>
      </c>
      <c r="P81" s="175">
        <v>0</v>
      </c>
      <c r="Q81" s="175">
        <f>ROUND(E81*P81,2)</f>
        <v>0</v>
      </c>
      <c r="R81" s="175" t="s">
        <v>2081</v>
      </c>
      <c r="S81" s="175" t="s">
        <v>2019</v>
      </c>
      <c r="T81" s="176" t="s">
        <v>2020</v>
      </c>
      <c r="U81" s="160">
        <v>0.06</v>
      </c>
      <c r="V81" s="160">
        <f>ROUND(E81*U81,2)</f>
        <v>11.59</v>
      </c>
      <c r="W81" s="160"/>
      <c r="X81" s="160" t="s">
        <v>2021</v>
      </c>
      <c r="Y81" s="151"/>
      <c r="Z81" s="151"/>
      <c r="AA81" s="151"/>
      <c r="AB81" s="151"/>
      <c r="AC81" s="151"/>
      <c r="AD81" s="151"/>
      <c r="AE81" s="151"/>
      <c r="AF81" s="151"/>
      <c r="AG81" s="151" t="s">
        <v>2022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248" t="s">
        <v>2082</v>
      </c>
      <c r="D82" s="249"/>
      <c r="E82" s="249"/>
      <c r="F82" s="249"/>
      <c r="G82" s="249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2024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104</v>
      </c>
      <c r="D83" s="161"/>
      <c r="E83" s="162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105</v>
      </c>
      <c r="D84" s="161"/>
      <c r="E84" s="162">
        <v>193.2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>
      <c r="A85" s="170">
        <v>19</v>
      </c>
      <c r="B85" s="171" t="s">
        <v>1351</v>
      </c>
      <c r="C85" s="187" t="s">
        <v>1352</v>
      </c>
      <c r="D85" s="172" t="s">
        <v>2080</v>
      </c>
      <c r="E85" s="173">
        <v>193.2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5">
        <v>0</v>
      </c>
      <c r="O85" s="175">
        <f>ROUND(E85*N85,2)</f>
        <v>0</v>
      </c>
      <c r="P85" s="175">
        <v>0</v>
      </c>
      <c r="Q85" s="175">
        <f>ROUND(E85*P85,2)</f>
        <v>0</v>
      </c>
      <c r="R85" s="175" t="s">
        <v>2018</v>
      </c>
      <c r="S85" s="175" t="s">
        <v>2019</v>
      </c>
      <c r="T85" s="176" t="s">
        <v>2020</v>
      </c>
      <c r="U85" s="160">
        <v>0.254</v>
      </c>
      <c r="V85" s="160">
        <f>ROUND(E85*U85,2)</f>
        <v>49.07</v>
      </c>
      <c r="W85" s="160"/>
      <c r="X85" s="160" t="s">
        <v>2021</v>
      </c>
      <c r="Y85" s="151"/>
      <c r="Z85" s="151"/>
      <c r="AA85" s="151"/>
      <c r="AB85" s="151"/>
      <c r="AC85" s="151"/>
      <c r="AD85" s="151"/>
      <c r="AE85" s="151"/>
      <c r="AF85" s="151"/>
      <c r="AG85" s="151" t="s">
        <v>2022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>
      <c r="A86" s="158"/>
      <c r="B86" s="159"/>
      <c r="C86" s="248" t="s">
        <v>2087</v>
      </c>
      <c r="D86" s="249"/>
      <c r="E86" s="249"/>
      <c r="F86" s="249"/>
      <c r="G86" s="249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2024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77" t="str">
        <f>C86</f>
        <v>s případným nutným přemístěním hromad nebo dočasných skládek na místo potřeby ze vzdálenosti do 30 m, v rovině nebo ve svahu do 1 : 5,</v>
      </c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106</v>
      </c>
      <c r="D87" s="161"/>
      <c r="E87" s="162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105</v>
      </c>
      <c r="D88" s="161"/>
      <c r="E88" s="162">
        <v>193.2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70">
        <v>20</v>
      </c>
      <c r="B89" s="171" t="s">
        <v>1209</v>
      </c>
      <c r="C89" s="187" t="s">
        <v>1210</v>
      </c>
      <c r="D89" s="172" t="s">
        <v>2031</v>
      </c>
      <c r="E89" s="173">
        <v>86.94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5">
        <v>0</v>
      </c>
      <c r="O89" s="175">
        <f>ROUND(E89*N89,2)</f>
        <v>0</v>
      </c>
      <c r="P89" s="175">
        <v>0</v>
      </c>
      <c r="Q89" s="175">
        <f>ROUND(E89*P89,2)</f>
        <v>0</v>
      </c>
      <c r="R89" s="175" t="s">
        <v>2018</v>
      </c>
      <c r="S89" s="175" t="s">
        <v>2019</v>
      </c>
      <c r="T89" s="176" t="s">
        <v>2020</v>
      </c>
      <c r="U89" s="160">
        <v>0</v>
      </c>
      <c r="V89" s="160">
        <f>ROUND(E89*U89,2)</f>
        <v>0</v>
      </c>
      <c r="W89" s="160"/>
      <c r="X89" s="160" t="s">
        <v>2021</v>
      </c>
      <c r="Y89" s="151"/>
      <c r="Z89" s="151"/>
      <c r="AA89" s="151"/>
      <c r="AB89" s="151"/>
      <c r="AC89" s="151"/>
      <c r="AD89" s="151"/>
      <c r="AE89" s="151"/>
      <c r="AF89" s="151"/>
      <c r="AG89" s="151" t="s">
        <v>2022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90</v>
      </c>
      <c r="D90" s="161"/>
      <c r="E90" s="162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91</v>
      </c>
      <c r="D91" s="161"/>
      <c r="E91" s="162">
        <v>86.94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70">
        <v>21</v>
      </c>
      <c r="B92" s="171" t="s">
        <v>2091</v>
      </c>
      <c r="C92" s="187" t="s">
        <v>2092</v>
      </c>
      <c r="D92" s="172" t="s">
        <v>2093</v>
      </c>
      <c r="E92" s="173">
        <v>4.83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1E-3</v>
      </c>
      <c r="O92" s="175">
        <f>ROUND(E92*N92,2)</f>
        <v>0</v>
      </c>
      <c r="P92" s="175">
        <v>0</v>
      </c>
      <c r="Q92" s="175">
        <f>ROUND(E92*P92,2)</f>
        <v>0</v>
      </c>
      <c r="R92" s="175" t="s">
        <v>2094</v>
      </c>
      <c r="S92" s="175" t="s">
        <v>2019</v>
      </c>
      <c r="T92" s="176" t="s">
        <v>2020</v>
      </c>
      <c r="U92" s="160">
        <v>0</v>
      </c>
      <c r="V92" s="160">
        <f>ROUND(E92*U92,2)</f>
        <v>0</v>
      </c>
      <c r="W92" s="160"/>
      <c r="X92" s="160" t="s">
        <v>2095</v>
      </c>
      <c r="Y92" s="151"/>
      <c r="Z92" s="151"/>
      <c r="AA92" s="151"/>
      <c r="AB92" s="151"/>
      <c r="AC92" s="151"/>
      <c r="AD92" s="151"/>
      <c r="AE92" s="151"/>
      <c r="AF92" s="151"/>
      <c r="AG92" s="151" t="s">
        <v>2096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107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108</v>
      </c>
      <c r="D94" s="161"/>
      <c r="E94" s="162">
        <v>4.83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70">
        <v>22</v>
      </c>
      <c r="B95" s="171" t="s">
        <v>1356</v>
      </c>
      <c r="C95" s="187" t="s">
        <v>1357</v>
      </c>
      <c r="D95" s="172" t="s">
        <v>2111</v>
      </c>
      <c r="E95" s="173">
        <v>124.44840000000001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5">
        <v>1</v>
      </c>
      <c r="O95" s="175">
        <f>ROUND(E95*N95,2)</f>
        <v>124.45</v>
      </c>
      <c r="P95" s="175">
        <v>0</v>
      </c>
      <c r="Q95" s="175">
        <f>ROUND(E95*P95,2)</f>
        <v>0</v>
      </c>
      <c r="R95" s="175" t="s">
        <v>2094</v>
      </c>
      <c r="S95" s="175" t="s">
        <v>2019</v>
      </c>
      <c r="T95" s="176" t="s">
        <v>2020</v>
      </c>
      <c r="U95" s="160">
        <v>0</v>
      </c>
      <c r="V95" s="160">
        <f>ROUND(E95*U95,2)</f>
        <v>0</v>
      </c>
      <c r="W95" s="160"/>
      <c r="X95" s="160" t="s">
        <v>2095</v>
      </c>
      <c r="Y95" s="151"/>
      <c r="Z95" s="151"/>
      <c r="AA95" s="151"/>
      <c r="AB95" s="151"/>
      <c r="AC95" s="151"/>
      <c r="AD95" s="151"/>
      <c r="AE95" s="151"/>
      <c r="AF95" s="151"/>
      <c r="AG95" s="151" t="s">
        <v>2096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1358</v>
      </c>
      <c r="D96" s="161"/>
      <c r="E96" s="162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109</v>
      </c>
      <c r="D97" s="161"/>
      <c r="E97" s="162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110</v>
      </c>
      <c r="D98" s="161"/>
      <c r="E98" s="162">
        <v>124.44840000000001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>
      <c r="A99" s="164" t="s">
        <v>2013</v>
      </c>
      <c r="B99" s="165" t="s">
        <v>1862</v>
      </c>
      <c r="C99" s="186" t="s">
        <v>1918</v>
      </c>
      <c r="D99" s="166"/>
      <c r="E99" s="167"/>
      <c r="F99" s="168"/>
      <c r="G99" s="168">
        <f>SUMIF(AG100:AG108,"&lt;&gt;NOR",G100:G108)</f>
        <v>0</v>
      </c>
      <c r="H99" s="168"/>
      <c r="I99" s="168">
        <f>SUM(I100:I108)</f>
        <v>0</v>
      </c>
      <c r="J99" s="168"/>
      <c r="K99" s="168">
        <f>SUM(K100:K108)</f>
        <v>0</v>
      </c>
      <c r="L99" s="168"/>
      <c r="M99" s="168">
        <f>SUM(M100:M108)</f>
        <v>0</v>
      </c>
      <c r="N99" s="168"/>
      <c r="O99" s="168">
        <f>SUM(O100:O108)</f>
        <v>32.330000000000005</v>
      </c>
      <c r="P99" s="168"/>
      <c r="Q99" s="168">
        <f>SUM(Q100:Q108)</f>
        <v>0</v>
      </c>
      <c r="R99" s="168"/>
      <c r="S99" s="168"/>
      <c r="T99" s="169"/>
      <c r="U99" s="163"/>
      <c r="V99" s="163">
        <f>SUM(V100:V108)</f>
        <v>41.2</v>
      </c>
      <c r="W99" s="163"/>
      <c r="X99" s="163"/>
      <c r="AG99" t="s">
        <v>2014</v>
      </c>
    </row>
    <row r="100" spans="1:60" outlineLevel="1">
      <c r="A100" s="170">
        <v>23</v>
      </c>
      <c r="B100" s="171" t="s">
        <v>2097</v>
      </c>
      <c r="C100" s="187" t="s">
        <v>2098</v>
      </c>
      <c r="D100" s="172" t="s">
        <v>2099</v>
      </c>
      <c r="E100" s="173">
        <v>138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0.23382</v>
      </c>
      <c r="O100" s="175">
        <f>ROUND(E100*N100,2)</f>
        <v>32.270000000000003</v>
      </c>
      <c r="P100" s="175">
        <v>0</v>
      </c>
      <c r="Q100" s="175">
        <f>ROUND(E100*P100,2)</f>
        <v>0</v>
      </c>
      <c r="R100" s="175" t="s">
        <v>2100</v>
      </c>
      <c r="S100" s="175" t="s">
        <v>2101</v>
      </c>
      <c r="T100" s="176" t="s">
        <v>2020</v>
      </c>
      <c r="U100" s="160">
        <v>0.216</v>
      </c>
      <c r="V100" s="160">
        <f>ROUND(E100*U100,2)</f>
        <v>29.81</v>
      </c>
      <c r="W100" s="160"/>
      <c r="X100" s="160" t="s">
        <v>2021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248" t="s">
        <v>2102</v>
      </c>
      <c r="D101" s="249"/>
      <c r="E101" s="249"/>
      <c r="F101" s="249"/>
      <c r="G101" s="249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77" t="str">
        <f>C101</f>
        <v>se zřízením štěrkopískového lože pod trubky a s jejich obsypem v průměrném celkovém množství do 0,15 m3/m v otevřeném příkopu,</v>
      </c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70">
        <v>24</v>
      </c>
      <c r="B102" s="171" t="s">
        <v>1365</v>
      </c>
      <c r="C102" s="187" t="s">
        <v>1366</v>
      </c>
      <c r="D102" s="172" t="s">
        <v>2080</v>
      </c>
      <c r="E102" s="173">
        <v>151.80000000000001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1.8000000000000001E-4</v>
      </c>
      <c r="O102" s="175">
        <f>ROUND(E102*N102,2)</f>
        <v>0.03</v>
      </c>
      <c r="P102" s="175">
        <v>0</v>
      </c>
      <c r="Q102" s="175">
        <f>ROUND(E102*P102,2)</f>
        <v>0</v>
      </c>
      <c r="R102" s="175" t="s">
        <v>2112</v>
      </c>
      <c r="S102" s="175" t="s">
        <v>2019</v>
      </c>
      <c r="T102" s="176" t="s">
        <v>2020</v>
      </c>
      <c r="U102" s="160">
        <v>7.4999999999999997E-2</v>
      </c>
      <c r="V102" s="160">
        <f>ROUND(E102*U102,2)</f>
        <v>11.39</v>
      </c>
      <c r="W102" s="160"/>
      <c r="X102" s="160" t="s">
        <v>2021</v>
      </c>
      <c r="Y102" s="151"/>
      <c r="Z102" s="151"/>
      <c r="AA102" s="151"/>
      <c r="AB102" s="151"/>
      <c r="AC102" s="151"/>
      <c r="AD102" s="151"/>
      <c r="AE102" s="151"/>
      <c r="AF102" s="151"/>
      <c r="AG102" s="151" t="s">
        <v>2022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248" t="s">
        <v>1367</v>
      </c>
      <c r="D103" s="249"/>
      <c r="E103" s="249"/>
      <c r="F103" s="249"/>
      <c r="G103" s="249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2024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111</v>
      </c>
      <c r="D104" s="161"/>
      <c r="E104" s="162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112</v>
      </c>
      <c r="D105" s="161"/>
      <c r="E105" s="162">
        <v>151.80000000000001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ht="22.5" outlineLevel="1">
      <c r="A106" s="170">
        <v>25</v>
      </c>
      <c r="B106" s="171" t="s">
        <v>1370</v>
      </c>
      <c r="C106" s="187" t="s">
        <v>1371</v>
      </c>
      <c r="D106" s="172" t="s">
        <v>2080</v>
      </c>
      <c r="E106" s="173">
        <v>166.98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2.0000000000000001E-4</v>
      </c>
      <c r="O106" s="175">
        <f>ROUND(E106*N106,2)</f>
        <v>0.03</v>
      </c>
      <c r="P106" s="175">
        <v>0</v>
      </c>
      <c r="Q106" s="175">
        <f>ROUND(E106*P106,2)</f>
        <v>0</v>
      </c>
      <c r="R106" s="175" t="s">
        <v>2094</v>
      </c>
      <c r="S106" s="175" t="s">
        <v>2019</v>
      </c>
      <c r="T106" s="176" t="s">
        <v>2020</v>
      </c>
      <c r="U106" s="160">
        <v>0</v>
      </c>
      <c r="V106" s="160">
        <f>ROUND(E106*U106,2)</f>
        <v>0</v>
      </c>
      <c r="W106" s="160"/>
      <c r="X106" s="160" t="s">
        <v>2095</v>
      </c>
      <c r="Y106" s="151"/>
      <c r="Z106" s="151"/>
      <c r="AA106" s="151"/>
      <c r="AB106" s="151"/>
      <c r="AC106" s="151"/>
      <c r="AD106" s="151"/>
      <c r="AE106" s="151"/>
      <c r="AF106" s="151"/>
      <c r="AG106" s="151" t="s">
        <v>2096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113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114</v>
      </c>
      <c r="D108" s="161"/>
      <c r="E108" s="162">
        <v>166.98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>
      <c r="A109" s="164" t="s">
        <v>2013</v>
      </c>
      <c r="B109" s="165" t="s">
        <v>1903</v>
      </c>
      <c r="C109" s="186" t="s">
        <v>1920</v>
      </c>
      <c r="D109" s="166"/>
      <c r="E109" s="167"/>
      <c r="F109" s="168"/>
      <c r="G109" s="168">
        <f>SUMIF(AG110:AG113,"&lt;&gt;NOR",G110:G113)</f>
        <v>0</v>
      </c>
      <c r="H109" s="168"/>
      <c r="I109" s="168">
        <f>SUM(I110:I113)</f>
        <v>0</v>
      </c>
      <c r="J109" s="168"/>
      <c r="K109" s="168">
        <f>SUM(K110:K113)</f>
        <v>0</v>
      </c>
      <c r="L109" s="168"/>
      <c r="M109" s="168">
        <f>SUM(M110:M113)</f>
        <v>0</v>
      </c>
      <c r="N109" s="168"/>
      <c r="O109" s="168">
        <f>SUM(O110:O113)</f>
        <v>23.48</v>
      </c>
      <c r="P109" s="168"/>
      <c r="Q109" s="168">
        <f>SUM(Q110:Q113)</f>
        <v>0</v>
      </c>
      <c r="R109" s="168"/>
      <c r="S109" s="168"/>
      <c r="T109" s="169"/>
      <c r="U109" s="163"/>
      <c r="V109" s="163">
        <f>SUM(V110:V113)</f>
        <v>16.36</v>
      </c>
      <c r="W109" s="163"/>
      <c r="X109" s="163"/>
      <c r="AG109" t="s">
        <v>2014</v>
      </c>
    </row>
    <row r="110" spans="1:60" outlineLevel="1">
      <c r="A110" s="170">
        <v>26</v>
      </c>
      <c r="B110" s="171" t="s">
        <v>1101</v>
      </c>
      <c r="C110" s="187" t="s">
        <v>1102</v>
      </c>
      <c r="D110" s="172" t="s">
        <v>2031</v>
      </c>
      <c r="E110" s="173">
        <v>12.42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1.8907700000000001</v>
      </c>
      <c r="O110" s="175">
        <f>ROUND(E110*N110,2)</f>
        <v>23.48</v>
      </c>
      <c r="P110" s="175">
        <v>0</v>
      </c>
      <c r="Q110" s="175">
        <f>ROUND(E110*P110,2)</f>
        <v>0</v>
      </c>
      <c r="R110" s="175" t="s">
        <v>2100</v>
      </c>
      <c r="S110" s="175" t="s">
        <v>2019</v>
      </c>
      <c r="T110" s="176" t="s">
        <v>2020</v>
      </c>
      <c r="U110" s="160">
        <v>1.3169999999999999</v>
      </c>
      <c r="V110" s="160">
        <f>ROUND(E110*U110,2)</f>
        <v>16.36</v>
      </c>
      <c r="W110" s="160"/>
      <c r="X110" s="160" t="s">
        <v>2021</v>
      </c>
      <c r="Y110" s="151"/>
      <c r="Z110" s="151"/>
      <c r="AA110" s="151"/>
      <c r="AB110" s="151"/>
      <c r="AC110" s="151"/>
      <c r="AD110" s="151"/>
      <c r="AE110" s="151"/>
      <c r="AF110" s="151"/>
      <c r="AG110" s="151" t="s">
        <v>2022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248" t="s">
        <v>1103</v>
      </c>
      <c r="D111" s="249"/>
      <c r="E111" s="249"/>
      <c r="F111" s="249"/>
      <c r="G111" s="249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2024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115</v>
      </c>
      <c r="D112" s="161"/>
      <c r="E112" s="162"/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116</v>
      </c>
      <c r="D113" s="161"/>
      <c r="E113" s="162">
        <v>12.42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>
      <c r="A114" s="164" t="s">
        <v>2013</v>
      </c>
      <c r="B114" s="165" t="s">
        <v>1928</v>
      </c>
      <c r="C114" s="186" t="s">
        <v>1929</v>
      </c>
      <c r="D114" s="166"/>
      <c r="E114" s="167"/>
      <c r="F114" s="168"/>
      <c r="G114" s="168">
        <f>SUMIF(AG115:AG168,"&lt;&gt;NOR",G115:G168)</f>
        <v>0</v>
      </c>
      <c r="H114" s="168"/>
      <c r="I114" s="168">
        <f>SUM(I115:I168)</f>
        <v>0</v>
      </c>
      <c r="J114" s="168"/>
      <c r="K114" s="168">
        <f>SUM(K115:K168)</f>
        <v>0</v>
      </c>
      <c r="L114" s="168"/>
      <c r="M114" s="168">
        <f>SUM(M115:M168)</f>
        <v>0</v>
      </c>
      <c r="N114" s="168"/>
      <c r="O114" s="168">
        <f>SUM(O115:O168)</f>
        <v>12.39</v>
      </c>
      <c r="P114" s="168"/>
      <c r="Q114" s="168">
        <f>SUM(Q115:Q168)</f>
        <v>0</v>
      </c>
      <c r="R114" s="168"/>
      <c r="S114" s="168"/>
      <c r="T114" s="169"/>
      <c r="U114" s="163"/>
      <c r="V114" s="163">
        <f>SUM(V115:V168)</f>
        <v>71.06</v>
      </c>
      <c r="W114" s="163"/>
      <c r="X114" s="163"/>
      <c r="AG114" t="s">
        <v>2014</v>
      </c>
    </row>
    <row r="115" spans="1:60" outlineLevel="1">
      <c r="A115" s="170">
        <v>27</v>
      </c>
      <c r="B115" s="171" t="s">
        <v>1401</v>
      </c>
      <c r="C115" s="187" t="s">
        <v>1402</v>
      </c>
      <c r="D115" s="172" t="s">
        <v>2099</v>
      </c>
      <c r="E115" s="173">
        <v>138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5">
        <v>1.0000000000000001E-5</v>
      </c>
      <c r="O115" s="175">
        <f>ROUND(E115*N115,2)</f>
        <v>0</v>
      </c>
      <c r="P115" s="175">
        <v>0</v>
      </c>
      <c r="Q115" s="175">
        <f>ROUND(E115*P115,2)</f>
        <v>0</v>
      </c>
      <c r="R115" s="175" t="s">
        <v>2100</v>
      </c>
      <c r="S115" s="175" t="s">
        <v>2019</v>
      </c>
      <c r="T115" s="176" t="s">
        <v>2020</v>
      </c>
      <c r="U115" s="160">
        <v>9.7000000000000003E-2</v>
      </c>
      <c r="V115" s="160">
        <f>ROUND(E115*U115,2)</f>
        <v>13.39</v>
      </c>
      <c r="W115" s="160"/>
      <c r="X115" s="160" t="s">
        <v>2021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2022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248" t="s">
        <v>1403</v>
      </c>
      <c r="D116" s="249"/>
      <c r="E116" s="249"/>
      <c r="F116" s="249"/>
      <c r="G116" s="249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2024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22.5" outlineLevel="1">
      <c r="A117" s="170">
        <v>28</v>
      </c>
      <c r="B117" s="171" t="s">
        <v>1404</v>
      </c>
      <c r="C117" s="187" t="s">
        <v>1405</v>
      </c>
      <c r="D117" s="172" t="s">
        <v>2196</v>
      </c>
      <c r="E117" s="173">
        <v>4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5.0000000000000002E-5</v>
      </c>
      <c r="O117" s="175">
        <f>ROUND(E117*N117,2)</f>
        <v>0</v>
      </c>
      <c r="P117" s="175">
        <v>0</v>
      </c>
      <c r="Q117" s="175">
        <f>ROUND(E117*P117,2)</f>
        <v>0</v>
      </c>
      <c r="R117" s="175" t="s">
        <v>2100</v>
      </c>
      <c r="S117" s="175" t="s">
        <v>2019</v>
      </c>
      <c r="T117" s="176" t="s">
        <v>2020</v>
      </c>
      <c r="U117" s="160">
        <v>0.42</v>
      </c>
      <c r="V117" s="160">
        <f>ROUND(E117*U117,2)</f>
        <v>1.68</v>
      </c>
      <c r="W117" s="160"/>
      <c r="X117" s="160" t="s">
        <v>2021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2022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248" t="s">
        <v>1103</v>
      </c>
      <c r="D118" s="249"/>
      <c r="E118" s="249"/>
      <c r="F118" s="249"/>
      <c r="G118" s="249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2024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>
      <c r="A119" s="170">
        <v>29</v>
      </c>
      <c r="B119" s="171" t="s">
        <v>1110</v>
      </c>
      <c r="C119" s="187" t="s">
        <v>1111</v>
      </c>
      <c r="D119" s="172" t="s">
        <v>2196</v>
      </c>
      <c r="E119" s="173">
        <v>4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1.0000000000000001E-5</v>
      </c>
      <c r="O119" s="175">
        <f>ROUND(E119*N119,2)</f>
        <v>0</v>
      </c>
      <c r="P119" s="175">
        <v>0</v>
      </c>
      <c r="Q119" s="175">
        <f>ROUND(E119*P119,2)</f>
        <v>0</v>
      </c>
      <c r="R119" s="175" t="s">
        <v>2100</v>
      </c>
      <c r="S119" s="175" t="s">
        <v>2019</v>
      </c>
      <c r="T119" s="176" t="s">
        <v>2020</v>
      </c>
      <c r="U119" s="160">
        <v>0.17599999999999999</v>
      </c>
      <c r="V119" s="160">
        <f>ROUND(E119*U119,2)</f>
        <v>0.7</v>
      </c>
      <c r="W119" s="160"/>
      <c r="X119" s="160" t="s">
        <v>2021</v>
      </c>
      <c r="Y119" s="151"/>
      <c r="Z119" s="151"/>
      <c r="AA119" s="151"/>
      <c r="AB119" s="151"/>
      <c r="AC119" s="151"/>
      <c r="AD119" s="151"/>
      <c r="AE119" s="151"/>
      <c r="AF119" s="151"/>
      <c r="AG119" s="151" t="s">
        <v>2022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248" t="s">
        <v>1103</v>
      </c>
      <c r="D120" s="249"/>
      <c r="E120" s="249"/>
      <c r="F120" s="249"/>
      <c r="G120" s="249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2024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>
      <c r="A121" s="170">
        <v>30</v>
      </c>
      <c r="B121" s="171" t="s">
        <v>1406</v>
      </c>
      <c r="C121" s="187" t="s">
        <v>1407</v>
      </c>
      <c r="D121" s="172" t="s">
        <v>2196</v>
      </c>
      <c r="E121" s="173">
        <v>4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1.0000000000000001E-5</v>
      </c>
      <c r="O121" s="175">
        <f>ROUND(E121*N121,2)</f>
        <v>0</v>
      </c>
      <c r="P121" s="175">
        <v>0</v>
      </c>
      <c r="Q121" s="175">
        <f>ROUND(E121*P121,2)</f>
        <v>0</v>
      </c>
      <c r="R121" s="175" t="s">
        <v>2100</v>
      </c>
      <c r="S121" s="175" t="s">
        <v>2019</v>
      </c>
      <c r="T121" s="176" t="s">
        <v>2020</v>
      </c>
      <c r="U121" s="160">
        <v>0.15840000000000001</v>
      </c>
      <c r="V121" s="160">
        <f>ROUND(E121*U121,2)</f>
        <v>0.63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248" t="s">
        <v>1103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33.75" outlineLevel="1">
      <c r="A123" s="170">
        <v>31</v>
      </c>
      <c r="B123" s="171" t="s">
        <v>1408</v>
      </c>
      <c r="C123" s="187" t="s">
        <v>1409</v>
      </c>
      <c r="D123" s="172" t="s">
        <v>1114</v>
      </c>
      <c r="E123" s="173">
        <v>3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1.2999999999999999E-4</v>
      </c>
      <c r="O123" s="175">
        <f>ROUND(E123*N123,2)</f>
        <v>0</v>
      </c>
      <c r="P123" s="175">
        <v>0</v>
      </c>
      <c r="Q123" s="175">
        <f>ROUND(E123*P123,2)</f>
        <v>0</v>
      </c>
      <c r="R123" s="175" t="s">
        <v>2100</v>
      </c>
      <c r="S123" s="175" t="s">
        <v>2019</v>
      </c>
      <c r="T123" s="176" t="s">
        <v>2020</v>
      </c>
      <c r="U123" s="160">
        <v>7.5</v>
      </c>
      <c r="V123" s="160">
        <f>ROUND(E123*U123,2)</f>
        <v>22.5</v>
      </c>
      <c r="W123" s="160"/>
      <c r="X123" s="160" t="s">
        <v>2021</v>
      </c>
      <c r="Y123" s="151"/>
      <c r="Z123" s="151"/>
      <c r="AA123" s="151"/>
      <c r="AB123" s="151"/>
      <c r="AC123" s="151"/>
      <c r="AD123" s="151"/>
      <c r="AE123" s="151"/>
      <c r="AF123" s="151"/>
      <c r="AG123" s="151" t="s">
        <v>2022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248" t="s">
        <v>1115</v>
      </c>
      <c r="D124" s="249"/>
      <c r="E124" s="249"/>
      <c r="F124" s="249"/>
      <c r="G124" s="249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2024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78">
        <v>32</v>
      </c>
      <c r="B125" s="179" t="s">
        <v>1410</v>
      </c>
      <c r="C125" s="189" t="s">
        <v>1411</v>
      </c>
      <c r="D125" s="180" t="s">
        <v>2099</v>
      </c>
      <c r="E125" s="181">
        <v>138</v>
      </c>
      <c r="F125" s="182"/>
      <c r="G125" s="183">
        <f>ROUND(E125*F125,2)</f>
        <v>0</v>
      </c>
      <c r="H125" s="182"/>
      <c r="I125" s="183">
        <f>ROUND(E125*H125,2)</f>
        <v>0</v>
      </c>
      <c r="J125" s="182"/>
      <c r="K125" s="183">
        <f>ROUND(E125*J125,2)</f>
        <v>0</v>
      </c>
      <c r="L125" s="183">
        <v>21</v>
      </c>
      <c r="M125" s="183">
        <f>G125*(1+L125/100)</f>
        <v>0</v>
      </c>
      <c r="N125" s="183">
        <v>0</v>
      </c>
      <c r="O125" s="183">
        <f>ROUND(E125*N125,2)</f>
        <v>0</v>
      </c>
      <c r="P125" s="183">
        <v>0</v>
      </c>
      <c r="Q125" s="183">
        <f>ROUND(E125*P125,2)</f>
        <v>0</v>
      </c>
      <c r="R125" s="183" t="s">
        <v>2100</v>
      </c>
      <c r="S125" s="183" t="s">
        <v>2019</v>
      </c>
      <c r="T125" s="184" t="s">
        <v>2020</v>
      </c>
      <c r="U125" s="160">
        <v>3.9E-2</v>
      </c>
      <c r="V125" s="160">
        <f>ROUND(E125*U125,2)</f>
        <v>5.38</v>
      </c>
      <c r="W125" s="160"/>
      <c r="X125" s="160" t="s">
        <v>2021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70">
        <v>33</v>
      </c>
      <c r="B126" s="171" t="s">
        <v>1412</v>
      </c>
      <c r="C126" s="187" t="s">
        <v>1413</v>
      </c>
      <c r="D126" s="172" t="s">
        <v>2196</v>
      </c>
      <c r="E126" s="173">
        <v>10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0</v>
      </c>
      <c r="O126" s="175">
        <f>ROUND(E126*N126,2)</f>
        <v>0</v>
      </c>
      <c r="P126" s="175">
        <v>0</v>
      </c>
      <c r="Q126" s="175">
        <f>ROUND(E126*P126,2)</f>
        <v>0</v>
      </c>
      <c r="R126" s="175" t="s">
        <v>2100</v>
      </c>
      <c r="S126" s="175" t="s">
        <v>2019</v>
      </c>
      <c r="T126" s="176" t="s">
        <v>2020</v>
      </c>
      <c r="U126" s="160">
        <v>0.79</v>
      </c>
      <c r="V126" s="160">
        <f>ROUND(E126*U126,2)</f>
        <v>7.9</v>
      </c>
      <c r="W126" s="160"/>
      <c r="X126" s="160" t="s">
        <v>2021</v>
      </c>
      <c r="Y126" s="151"/>
      <c r="Z126" s="151"/>
      <c r="AA126" s="151"/>
      <c r="AB126" s="151"/>
      <c r="AC126" s="151"/>
      <c r="AD126" s="151"/>
      <c r="AE126" s="151"/>
      <c r="AF126" s="151"/>
      <c r="AG126" s="151" t="s">
        <v>2022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248" t="s">
        <v>1414</v>
      </c>
      <c r="D127" s="249"/>
      <c r="E127" s="249"/>
      <c r="F127" s="249"/>
      <c r="G127" s="249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2024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117</v>
      </c>
      <c r="D128" s="161"/>
      <c r="E128" s="162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188" t="s">
        <v>118</v>
      </c>
      <c r="D129" s="161"/>
      <c r="E129" s="162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2034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119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120</v>
      </c>
      <c r="D131" s="161"/>
      <c r="E131" s="162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121</v>
      </c>
      <c r="D132" s="161"/>
      <c r="E132" s="162"/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1885</v>
      </c>
      <c r="D133" s="161"/>
      <c r="E133" s="162">
        <v>10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70">
        <v>34</v>
      </c>
      <c r="B134" s="171" t="s">
        <v>1422</v>
      </c>
      <c r="C134" s="187" t="s">
        <v>1423</v>
      </c>
      <c r="D134" s="172" t="s">
        <v>2196</v>
      </c>
      <c r="E134" s="173">
        <v>2</v>
      </c>
      <c r="F134" s="174"/>
      <c r="G134" s="175">
        <f>ROUND(E134*F134,2)</f>
        <v>0</v>
      </c>
      <c r="H134" s="174"/>
      <c r="I134" s="175">
        <f>ROUND(E134*H134,2)</f>
        <v>0</v>
      </c>
      <c r="J134" s="174"/>
      <c r="K134" s="175">
        <f>ROUND(E134*J134,2)</f>
        <v>0</v>
      </c>
      <c r="L134" s="175">
        <v>21</v>
      </c>
      <c r="M134" s="175">
        <f>G134*(1+L134/100)</f>
        <v>0</v>
      </c>
      <c r="N134" s="175">
        <v>0</v>
      </c>
      <c r="O134" s="175">
        <f>ROUND(E134*N134,2)</f>
        <v>0</v>
      </c>
      <c r="P134" s="175">
        <v>0</v>
      </c>
      <c r="Q134" s="175">
        <f>ROUND(E134*P134,2)</f>
        <v>0</v>
      </c>
      <c r="R134" s="175" t="s">
        <v>2100</v>
      </c>
      <c r="S134" s="175" t="s">
        <v>2019</v>
      </c>
      <c r="T134" s="176" t="s">
        <v>2020</v>
      </c>
      <c r="U134" s="160">
        <v>0.94599999999999995</v>
      </c>
      <c r="V134" s="160">
        <f>ROUND(E134*U134,2)</f>
        <v>1.89</v>
      </c>
      <c r="W134" s="160"/>
      <c r="X134" s="160" t="s">
        <v>2021</v>
      </c>
      <c r="Y134" s="151"/>
      <c r="Z134" s="151"/>
      <c r="AA134" s="151"/>
      <c r="AB134" s="151"/>
      <c r="AC134" s="151"/>
      <c r="AD134" s="151"/>
      <c r="AE134" s="151"/>
      <c r="AF134" s="151"/>
      <c r="AG134" s="151" t="s">
        <v>2022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248" t="s">
        <v>1414</v>
      </c>
      <c r="D135" s="249"/>
      <c r="E135" s="249"/>
      <c r="F135" s="249"/>
      <c r="G135" s="249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2024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122</v>
      </c>
      <c r="D136" s="161"/>
      <c r="E136" s="162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1862</v>
      </c>
      <c r="D137" s="161"/>
      <c r="E137" s="162">
        <v>2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>
      <c r="A138" s="170">
        <v>35</v>
      </c>
      <c r="B138" s="171" t="s">
        <v>1425</v>
      </c>
      <c r="C138" s="187" t="s">
        <v>1426</v>
      </c>
      <c r="D138" s="172" t="s">
        <v>2196</v>
      </c>
      <c r="E138" s="173">
        <v>3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</v>
      </c>
      <c r="O138" s="175">
        <f>ROUND(E138*N138,2)</f>
        <v>0</v>
      </c>
      <c r="P138" s="175">
        <v>0</v>
      </c>
      <c r="Q138" s="175">
        <f>ROUND(E138*P138,2)</f>
        <v>0</v>
      </c>
      <c r="R138" s="175" t="s">
        <v>2100</v>
      </c>
      <c r="S138" s="175" t="s">
        <v>2019</v>
      </c>
      <c r="T138" s="176" t="s">
        <v>2020</v>
      </c>
      <c r="U138" s="160">
        <v>0.9</v>
      </c>
      <c r="V138" s="160">
        <f>ROUND(E138*U138,2)</f>
        <v>2.7</v>
      </c>
      <c r="W138" s="160"/>
      <c r="X138" s="160" t="s">
        <v>2021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2022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248" t="s">
        <v>1414</v>
      </c>
      <c r="D139" s="249"/>
      <c r="E139" s="249"/>
      <c r="F139" s="249"/>
      <c r="G139" s="249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2024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ht="22.5" outlineLevel="1">
      <c r="A140" s="170">
        <v>36</v>
      </c>
      <c r="B140" s="171" t="s">
        <v>1427</v>
      </c>
      <c r="C140" s="187" t="s">
        <v>1428</v>
      </c>
      <c r="D140" s="172" t="s">
        <v>2196</v>
      </c>
      <c r="E140" s="173">
        <v>3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0</v>
      </c>
      <c r="O140" s="175">
        <f>ROUND(E140*N140,2)</f>
        <v>0</v>
      </c>
      <c r="P140" s="175">
        <v>0</v>
      </c>
      <c r="Q140" s="175">
        <f>ROUND(E140*P140,2)</f>
        <v>0</v>
      </c>
      <c r="R140" s="175" t="s">
        <v>2100</v>
      </c>
      <c r="S140" s="175" t="s">
        <v>2019</v>
      </c>
      <c r="T140" s="176" t="s">
        <v>2020</v>
      </c>
      <c r="U140" s="160">
        <v>2.2519999999999998</v>
      </c>
      <c r="V140" s="160">
        <f>ROUND(E140*U140,2)</f>
        <v>6.76</v>
      </c>
      <c r="W140" s="160"/>
      <c r="X140" s="160" t="s">
        <v>2021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2022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248" t="s">
        <v>1414</v>
      </c>
      <c r="D141" s="249"/>
      <c r="E141" s="249"/>
      <c r="F141" s="249"/>
      <c r="G141" s="249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2024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78">
        <v>37</v>
      </c>
      <c r="B142" s="179" t="s">
        <v>1429</v>
      </c>
      <c r="C142" s="189" t="s">
        <v>1430</v>
      </c>
      <c r="D142" s="180" t="s">
        <v>2196</v>
      </c>
      <c r="E142" s="181">
        <v>3</v>
      </c>
      <c r="F142" s="182"/>
      <c r="G142" s="183">
        <f>ROUND(E142*F142,2)</f>
        <v>0</v>
      </c>
      <c r="H142" s="182"/>
      <c r="I142" s="183">
        <f>ROUND(E142*H142,2)</f>
        <v>0</v>
      </c>
      <c r="J142" s="182"/>
      <c r="K142" s="183">
        <f>ROUND(E142*J142,2)</f>
        <v>0</v>
      </c>
      <c r="L142" s="183">
        <v>21</v>
      </c>
      <c r="M142" s="183">
        <f>G142*(1+L142/100)</f>
        <v>0</v>
      </c>
      <c r="N142" s="183">
        <v>7.0200000000000002E-3</v>
      </c>
      <c r="O142" s="183">
        <f>ROUND(E142*N142,2)</f>
        <v>0.02</v>
      </c>
      <c r="P142" s="183">
        <v>0</v>
      </c>
      <c r="Q142" s="183">
        <f>ROUND(E142*P142,2)</f>
        <v>0</v>
      </c>
      <c r="R142" s="183" t="s">
        <v>2100</v>
      </c>
      <c r="S142" s="183" t="s">
        <v>2019</v>
      </c>
      <c r="T142" s="184" t="s">
        <v>2020</v>
      </c>
      <c r="U142" s="160">
        <v>1.3140000000000001</v>
      </c>
      <c r="V142" s="160">
        <f>ROUND(E142*U142,2)</f>
        <v>3.94</v>
      </c>
      <c r="W142" s="160"/>
      <c r="X142" s="160" t="s">
        <v>2021</v>
      </c>
      <c r="Y142" s="151"/>
      <c r="Z142" s="151"/>
      <c r="AA142" s="151"/>
      <c r="AB142" s="151"/>
      <c r="AC142" s="151"/>
      <c r="AD142" s="151"/>
      <c r="AE142" s="151"/>
      <c r="AF142" s="151"/>
      <c r="AG142" s="151" t="s">
        <v>2022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78">
        <v>38</v>
      </c>
      <c r="B143" s="179" t="s">
        <v>1116</v>
      </c>
      <c r="C143" s="189" t="s">
        <v>1117</v>
      </c>
      <c r="D143" s="180" t="s">
        <v>2099</v>
      </c>
      <c r="E143" s="181">
        <v>138</v>
      </c>
      <c r="F143" s="182"/>
      <c r="G143" s="183">
        <f>ROUND(E143*F143,2)</f>
        <v>0</v>
      </c>
      <c r="H143" s="182"/>
      <c r="I143" s="183">
        <f>ROUND(E143*H143,2)</f>
        <v>0</v>
      </c>
      <c r="J143" s="182"/>
      <c r="K143" s="183">
        <f>ROUND(E143*J143,2)</f>
        <v>0</v>
      </c>
      <c r="L143" s="183">
        <v>21</v>
      </c>
      <c r="M143" s="183">
        <f>G143*(1+L143/100)</f>
        <v>0</v>
      </c>
      <c r="N143" s="183">
        <v>0</v>
      </c>
      <c r="O143" s="183">
        <f>ROUND(E143*N143,2)</f>
        <v>0</v>
      </c>
      <c r="P143" s="183">
        <v>0</v>
      </c>
      <c r="Q143" s="183">
        <f>ROUND(E143*P143,2)</f>
        <v>0</v>
      </c>
      <c r="R143" s="183" t="s">
        <v>2100</v>
      </c>
      <c r="S143" s="183" t="s">
        <v>2019</v>
      </c>
      <c r="T143" s="184" t="s">
        <v>2020</v>
      </c>
      <c r="U143" s="160">
        <v>2.5999999999999999E-2</v>
      </c>
      <c r="V143" s="160">
        <f>ROUND(E143*U143,2)</f>
        <v>3.59</v>
      </c>
      <c r="W143" s="160"/>
      <c r="X143" s="160" t="s">
        <v>2021</v>
      </c>
      <c r="Y143" s="151"/>
      <c r="Z143" s="151"/>
      <c r="AA143" s="151"/>
      <c r="AB143" s="151"/>
      <c r="AC143" s="151"/>
      <c r="AD143" s="151"/>
      <c r="AE143" s="151"/>
      <c r="AF143" s="151"/>
      <c r="AG143" s="151" t="s">
        <v>2022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>
      <c r="A144" s="170">
        <v>39</v>
      </c>
      <c r="B144" s="171" t="s">
        <v>1431</v>
      </c>
      <c r="C144" s="187" t="s">
        <v>1432</v>
      </c>
      <c r="D144" s="172" t="s">
        <v>2196</v>
      </c>
      <c r="E144" s="173">
        <v>30.166799999999999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5">
        <v>4.2000000000000003E-2</v>
      </c>
      <c r="O144" s="175">
        <f>ROUND(E144*N144,2)</f>
        <v>1.27</v>
      </c>
      <c r="P144" s="175">
        <v>0</v>
      </c>
      <c r="Q144" s="175">
        <f>ROUND(E144*P144,2)</f>
        <v>0</v>
      </c>
      <c r="R144" s="175" t="s">
        <v>2094</v>
      </c>
      <c r="S144" s="175" t="s">
        <v>2019</v>
      </c>
      <c r="T144" s="176" t="s">
        <v>2020</v>
      </c>
      <c r="U144" s="160">
        <v>0</v>
      </c>
      <c r="V144" s="160">
        <f>ROUND(E144*U144,2)</f>
        <v>0</v>
      </c>
      <c r="W144" s="160"/>
      <c r="X144" s="160" t="s">
        <v>2095</v>
      </c>
      <c r="Y144" s="151"/>
      <c r="Z144" s="151"/>
      <c r="AA144" s="151"/>
      <c r="AB144" s="151"/>
      <c r="AC144" s="151"/>
      <c r="AD144" s="151"/>
      <c r="AE144" s="151"/>
      <c r="AF144" s="151"/>
      <c r="AG144" s="151" t="s">
        <v>2096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123</v>
      </c>
      <c r="D145" s="161"/>
      <c r="E145" s="162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124</v>
      </c>
      <c r="D146" s="161"/>
      <c r="E146" s="162">
        <v>30.166799999999999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78">
        <v>40</v>
      </c>
      <c r="B147" s="179" t="s">
        <v>1435</v>
      </c>
      <c r="C147" s="189" t="s">
        <v>1436</v>
      </c>
      <c r="D147" s="180" t="s">
        <v>2196</v>
      </c>
      <c r="E147" s="181">
        <v>4</v>
      </c>
      <c r="F147" s="182"/>
      <c r="G147" s="183">
        <f>ROUND(E147*F147,2)</f>
        <v>0</v>
      </c>
      <c r="H147" s="182"/>
      <c r="I147" s="183">
        <f>ROUND(E147*H147,2)</f>
        <v>0</v>
      </c>
      <c r="J147" s="182"/>
      <c r="K147" s="183">
        <f>ROUND(E147*J147,2)</f>
        <v>0</v>
      </c>
      <c r="L147" s="183">
        <v>21</v>
      </c>
      <c r="M147" s="183">
        <f>G147*(1+L147/100)</f>
        <v>0</v>
      </c>
      <c r="N147" s="183">
        <v>6.6E-4</v>
      </c>
      <c r="O147" s="183">
        <f>ROUND(E147*N147,2)</f>
        <v>0</v>
      </c>
      <c r="P147" s="183">
        <v>0</v>
      </c>
      <c r="Q147" s="183">
        <f>ROUND(E147*P147,2)</f>
        <v>0</v>
      </c>
      <c r="R147" s="183" t="s">
        <v>2094</v>
      </c>
      <c r="S147" s="183" t="s">
        <v>2019</v>
      </c>
      <c r="T147" s="184" t="s">
        <v>2020</v>
      </c>
      <c r="U147" s="160">
        <v>0</v>
      </c>
      <c r="V147" s="160">
        <f>ROUND(E147*U147,2)</f>
        <v>0</v>
      </c>
      <c r="W147" s="160"/>
      <c r="X147" s="160" t="s">
        <v>2095</v>
      </c>
      <c r="Y147" s="151"/>
      <c r="Z147" s="151"/>
      <c r="AA147" s="151"/>
      <c r="AB147" s="151"/>
      <c r="AC147" s="151"/>
      <c r="AD147" s="151"/>
      <c r="AE147" s="151"/>
      <c r="AF147" s="151"/>
      <c r="AG147" s="151" t="s">
        <v>2096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78">
        <v>41</v>
      </c>
      <c r="B148" s="179" t="s">
        <v>1437</v>
      </c>
      <c r="C148" s="189" t="s">
        <v>1438</v>
      </c>
      <c r="D148" s="180" t="s">
        <v>2196</v>
      </c>
      <c r="E148" s="181">
        <v>4</v>
      </c>
      <c r="F148" s="182"/>
      <c r="G148" s="183">
        <f>ROUND(E148*F148,2)</f>
        <v>0</v>
      </c>
      <c r="H148" s="182"/>
      <c r="I148" s="183">
        <f>ROUND(E148*H148,2)</f>
        <v>0</v>
      </c>
      <c r="J148" s="182"/>
      <c r="K148" s="183">
        <f>ROUND(E148*J148,2)</f>
        <v>0</v>
      </c>
      <c r="L148" s="183">
        <v>21</v>
      </c>
      <c r="M148" s="183">
        <f>G148*(1+L148/100)</f>
        <v>0</v>
      </c>
      <c r="N148" s="183">
        <v>2.5000000000000001E-4</v>
      </c>
      <c r="O148" s="183">
        <f>ROUND(E148*N148,2)</f>
        <v>0</v>
      </c>
      <c r="P148" s="183">
        <v>0</v>
      </c>
      <c r="Q148" s="183">
        <f>ROUND(E148*P148,2)</f>
        <v>0</v>
      </c>
      <c r="R148" s="183" t="s">
        <v>2094</v>
      </c>
      <c r="S148" s="183" t="s">
        <v>2019</v>
      </c>
      <c r="T148" s="184" t="s">
        <v>2020</v>
      </c>
      <c r="U148" s="160">
        <v>0</v>
      </c>
      <c r="V148" s="160">
        <f>ROUND(E148*U148,2)</f>
        <v>0</v>
      </c>
      <c r="W148" s="160"/>
      <c r="X148" s="160" t="s">
        <v>2095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2096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78">
        <v>42</v>
      </c>
      <c r="B149" s="179" t="s">
        <v>1439</v>
      </c>
      <c r="C149" s="189" t="s">
        <v>1440</v>
      </c>
      <c r="D149" s="180" t="s">
        <v>2196</v>
      </c>
      <c r="E149" s="181">
        <v>4</v>
      </c>
      <c r="F149" s="182"/>
      <c r="G149" s="183">
        <f>ROUND(E149*F149,2)</f>
        <v>0</v>
      </c>
      <c r="H149" s="182"/>
      <c r="I149" s="183">
        <f>ROUND(E149*H149,2)</f>
        <v>0</v>
      </c>
      <c r="J149" s="182"/>
      <c r="K149" s="183">
        <f>ROUND(E149*J149,2)</f>
        <v>0</v>
      </c>
      <c r="L149" s="183">
        <v>21</v>
      </c>
      <c r="M149" s="183">
        <f>G149*(1+L149/100)</f>
        <v>0</v>
      </c>
      <c r="N149" s="183">
        <v>6.0000000000000001E-3</v>
      </c>
      <c r="O149" s="183">
        <f>ROUND(E149*N149,2)</f>
        <v>0.02</v>
      </c>
      <c r="P149" s="183">
        <v>0</v>
      </c>
      <c r="Q149" s="183">
        <f>ROUND(E149*P149,2)</f>
        <v>0</v>
      </c>
      <c r="R149" s="183" t="s">
        <v>2094</v>
      </c>
      <c r="S149" s="183" t="s">
        <v>2019</v>
      </c>
      <c r="T149" s="184" t="s">
        <v>2020</v>
      </c>
      <c r="U149" s="160">
        <v>0</v>
      </c>
      <c r="V149" s="160">
        <f>ROUND(E149*U149,2)</f>
        <v>0</v>
      </c>
      <c r="W149" s="160"/>
      <c r="X149" s="160" t="s">
        <v>2095</v>
      </c>
      <c r="Y149" s="151"/>
      <c r="Z149" s="151"/>
      <c r="AA149" s="151"/>
      <c r="AB149" s="151"/>
      <c r="AC149" s="151"/>
      <c r="AD149" s="151"/>
      <c r="AE149" s="151"/>
      <c r="AF149" s="151"/>
      <c r="AG149" s="151" t="s">
        <v>2096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70">
        <v>43</v>
      </c>
      <c r="B150" s="171" t="s">
        <v>1441</v>
      </c>
      <c r="C150" s="187" t="s">
        <v>1442</v>
      </c>
      <c r="D150" s="172" t="s">
        <v>2196</v>
      </c>
      <c r="E150" s="173">
        <v>6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5">
        <v>1.1199999999999999E-3</v>
      </c>
      <c r="O150" s="175">
        <f>ROUND(E150*N150,2)</f>
        <v>0.01</v>
      </c>
      <c r="P150" s="175">
        <v>0</v>
      </c>
      <c r="Q150" s="175">
        <f>ROUND(E150*P150,2)</f>
        <v>0</v>
      </c>
      <c r="R150" s="175" t="s">
        <v>2094</v>
      </c>
      <c r="S150" s="175" t="s">
        <v>1240</v>
      </c>
      <c r="T150" s="176" t="s">
        <v>2020</v>
      </c>
      <c r="U150" s="160">
        <v>0</v>
      </c>
      <c r="V150" s="160">
        <f>ROUND(E150*U150,2)</f>
        <v>0</v>
      </c>
      <c r="W150" s="160"/>
      <c r="X150" s="160" t="s">
        <v>2095</v>
      </c>
      <c r="Y150" s="151"/>
      <c r="Z150" s="151"/>
      <c r="AA150" s="151"/>
      <c r="AB150" s="151"/>
      <c r="AC150" s="151"/>
      <c r="AD150" s="151"/>
      <c r="AE150" s="151"/>
      <c r="AF150" s="151"/>
      <c r="AG150" s="151" t="s">
        <v>2096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88" t="s">
        <v>1680</v>
      </c>
      <c r="D151" s="161"/>
      <c r="E151" s="162"/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2034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88" t="s">
        <v>1908</v>
      </c>
      <c r="D152" s="161"/>
      <c r="E152" s="162">
        <v>6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2034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ht="22.5" outlineLevel="1">
      <c r="A153" s="178">
        <v>44</v>
      </c>
      <c r="B153" s="179" t="s">
        <v>1595</v>
      </c>
      <c r="C153" s="189" t="s">
        <v>1596</v>
      </c>
      <c r="D153" s="180" t="s">
        <v>2196</v>
      </c>
      <c r="E153" s="181">
        <v>1</v>
      </c>
      <c r="F153" s="182"/>
      <c r="G153" s="183">
        <f t="shared" ref="G153:G163" si="0">ROUND(E153*F153,2)</f>
        <v>0</v>
      </c>
      <c r="H153" s="182"/>
      <c r="I153" s="183">
        <f t="shared" ref="I153:I163" si="1">ROUND(E153*H153,2)</f>
        <v>0</v>
      </c>
      <c r="J153" s="182"/>
      <c r="K153" s="183">
        <f t="shared" ref="K153:K163" si="2">ROUND(E153*J153,2)</f>
        <v>0</v>
      </c>
      <c r="L153" s="183">
        <v>21</v>
      </c>
      <c r="M153" s="183">
        <f t="shared" ref="M153:M163" si="3">G153*(1+L153/100)</f>
        <v>0</v>
      </c>
      <c r="N153" s="183">
        <v>0.158</v>
      </c>
      <c r="O153" s="183">
        <f t="shared" ref="O153:O163" si="4">ROUND(E153*N153,2)</f>
        <v>0.16</v>
      </c>
      <c r="P153" s="183">
        <v>0</v>
      </c>
      <c r="Q153" s="183">
        <f t="shared" ref="Q153:Q163" si="5">ROUND(E153*P153,2)</f>
        <v>0</v>
      </c>
      <c r="R153" s="183" t="s">
        <v>2094</v>
      </c>
      <c r="S153" s="183" t="s">
        <v>2019</v>
      </c>
      <c r="T153" s="184" t="s">
        <v>2020</v>
      </c>
      <c r="U153" s="160">
        <v>0</v>
      </c>
      <c r="V153" s="160">
        <f t="shared" ref="V153:V163" si="6">ROUND(E153*U153,2)</f>
        <v>0</v>
      </c>
      <c r="W153" s="160"/>
      <c r="X153" s="160" t="s">
        <v>2095</v>
      </c>
      <c r="Y153" s="151"/>
      <c r="Z153" s="151"/>
      <c r="AA153" s="151"/>
      <c r="AB153" s="151"/>
      <c r="AC153" s="151"/>
      <c r="AD153" s="151"/>
      <c r="AE153" s="151"/>
      <c r="AF153" s="151"/>
      <c r="AG153" s="151" t="s">
        <v>2096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2.5" outlineLevel="1">
      <c r="A154" s="178">
        <v>45</v>
      </c>
      <c r="B154" s="179" t="s">
        <v>1448</v>
      </c>
      <c r="C154" s="189" t="s">
        <v>1449</v>
      </c>
      <c r="D154" s="180" t="s">
        <v>2196</v>
      </c>
      <c r="E154" s="181">
        <v>2</v>
      </c>
      <c r="F154" s="182"/>
      <c r="G154" s="183">
        <f t="shared" si="0"/>
        <v>0</v>
      </c>
      <c r="H154" s="182"/>
      <c r="I154" s="183">
        <f t="shared" si="1"/>
        <v>0</v>
      </c>
      <c r="J154" s="182"/>
      <c r="K154" s="183">
        <f t="shared" si="2"/>
        <v>0</v>
      </c>
      <c r="L154" s="183">
        <v>21</v>
      </c>
      <c r="M154" s="183">
        <f t="shared" si="3"/>
        <v>0</v>
      </c>
      <c r="N154" s="183">
        <v>0.158</v>
      </c>
      <c r="O154" s="183">
        <f t="shared" si="4"/>
        <v>0.32</v>
      </c>
      <c r="P154" s="183">
        <v>0</v>
      </c>
      <c r="Q154" s="183">
        <f t="shared" si="5"/>
        <v>0</v>
      </c>
      <c r="R154" s="183" t="s">
        <v>2094</v>
      </c>
      <c r="S154" s="183" t="s">
        <v>2019</v>
      </c>
      <c r="T154" s="184" t="s">
        <v>2020</v>
      </c>
      <c r="U154" s="160">
        <v>0</v>
      </c>
      <c r="V154" s="160">
        <f t="shared" si="6"/>
        <v>0</v>
      </c>
      <c r="W154" s="160"/>
      <c r="X154" s="160" t="s">
        <v>2095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2096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78">
        <v>46</v>
      </c>
      <c r="B155" s="179" t="s">
        <v>125</v>
      </c>
      <c r="C155" s="189" t="s">
        <v>126</v>
      </c>
      <c r="D155" s="180" t="s">
        <v>2196</v>
      </c>
      <c r="E155" s="181">
        <v>1</v>
      </c>
      <c r="F155" s="182"/>
      <c r="G155" s="183">
        <f t="shared" si="0"/>
        <v>0</v>
      </c>
      <c r="H155" s="182"/>
      <c r="I155" s="183">
        <f t="shared" si="1"/>
        <v>0</v>
      </c>
      <c r="J155" s="182"/>
      <c r="K155" s="183">
        <f t="shared" si="2"/>
        <v>0</v>
      </c>
      <c r="L155" s="183">
        <v>21</v>
      </c>
      <c r="M155" s="183">
        <f t="shared" si="3"/>
        <v>0</v>
      </c>
      <c r="N155" s="183">
        <v>2.4E-2</v>
      </c>
      <c r="O155" s="183">
        <f t="shared" si="4"/>
        <v>0.02</v>
      </c>
      <c r="P155" s="183">
        <v>0</v>
      </c>
      <c r="Q155" s="183">
        <f t="shared" si="5"/>
        <v>0</v>
      </c>
      <c r="R155" s="183" t="s">
        <v>2094</v>
      </c>
      <c r="S155" s="183" t="s">
        <v>2019</v>
      </c>
      <c r="T155" s="184" t="s">
        <v>2020</v>
      </c>
      <c r="U155" s="160">
        <v>0</v>
      </c>
      <c r="V155" s="160">
        <f t="shared" si="6"/>
        <v>0</v>
      </c>
      <c r="W155" s="160"/>
      <c r="X155" s="160" t="s">
        <v>2095</v>
      </c>
      <c r="Y155" s="151"/>
      <c r="Z155" s="151"/>
      <c r="AA155" s="151"/>
      <c r="AB155" s="151"/>
      <c r="AC155" s="151"/>
      <c r="AD155" s="151"/>
      <c r="AE155" s="151"/>
      <c r="AF155" s="151"/>
      <c r="AG155" s="151" t="s">
        <v>2096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78">
        <v>47</v>
      </c>
      <c r="B156" s="179" t="s">
        <v>1452</v>
      </c>
      <c r="C156" s="189" t="s">
        <v>1453</v>
      </c>
      <c r="D156" s="180" t="s">
        <v>2196</v>
      </c>
      <c r="E156" s="181">
        <v>2</v>
      </c>
      <c r="F156" s="182"/>
      <c r="G156" s="183">
        <f t="shared" si="0"/>
        <v>0</v>
      </c>
      <c r="H156" s="182"/>
      <c r="I156" s="183">
        <f t="shared" si="1"/>
        <v>0</v>
      </c>
      <c r="J156" s="182"/>
      <c r="K156" s="183">
        <f t="shared" si="2"/>
        <v>0</v>
      </c>
      <c r="L156" s="183">
        <v>21</v>
      </c>
      <c r="M156" s="183">
        <f t="shared" si="3"/>
        <v>0</v>
      </c>
      <c r="N156" s="183">
        <v>5.0999999999999997E-2</v>
      </c>
      <c r="O156" s="183">
        <f t="shared" si="4"/>
        <v>0.1</v>
      </c>
      <c r="P156" s="183">
        <v>0</v>
      </c>
      <c r="Q156" s="183">
        <f t="shared" si="5"/>
        <v>0</v>
      </c>
      <c r="R156" s="183" t="s">
        <v>2094</v>
      </c>
      <c r="S156" s="183" t="s">
        <v>2019</v>
      </c>
      <c r="T156" s="184" t="s">
        <v>2020</v>
      </c>
      <c r="U156" s="160">
        <v>0</v>
      </c>
      <c r="V156" s="160">
        <f t="shared" si="6"/>
        <v>0</v>
      </c>
      <c r="W156" s="160"/>
      <c r="X156" s="160" t="s">
        <v>2095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2096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78">
        <v>48</v>
      </c>
      <c r="B157" s="179" t="s">
        <v>1456</v>
      </c>
      <c r="C157" s="189" t="s">
        <v>1457</v>
      </c>
      <c r="D157" s="180" t="s">
        <v>2196</v>
      </c>
      <c r="E157" s="181">
        <v>2</v>
      </c>
      <c r="F157" s="182"/>
      <c r="G157" s="183">
        <f t="shared" si="0"/>
        <v>0</v>
      </c>
      <c r="H157" s="182"/>
      <c r="I157" s="183">
        <f t="shared" si="1"/>
        <v>0</v>
      </c>
      <c r="J157" s="182"/>
      <c r="K157" s="183">
        <f t="shared" si="2"/>
        <v>0</v>
      </c>
      <c r="L157" s="183">
        <v>21</v>
      </c>
      <c r="M157" s="183">
        <f t="shared" si="3"/>
        <v>0</v>
      </c>
      <c r="N157" s="183">
        <v>6.8000000000000005E-2</v>
      </c>
      <c r="O157" s="183">
        <f t="shared" si="4"/>
        <v>0.14000000000000001</v>
      </c>
      <c r="P157" s="183">
        <v>0</v>
      </c>
      <c r="Q157" s="183">
        <f t="shared" si="5"/>
        <v>0</v>
      </c>
      <c r="R157" s="183" t="s">
        <v>2094</v>
      </c>
      <c r="S157" s="183" t="s">
        <v>2019</v>
      </c>
      <c r="T157" s="184" t="s">
        <v>2020</v>
      </c>
      <c r="U157" s="160">
        <v>0</v>
      </c>
      <c r="V157" s="160">
        <f t="shared" si="6"/>
        <v>0</v>
      </c>
      <c r="W157" s="160"/>
      <c r="X157" s="160" t="s">
        <v>2095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2096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>
      <c r="A158" s="178">
        <v>49</v>
      </c>
      <c r="B158" s="179" t="s">
        <v>1458</v>
      </c>
      <c r="C158" s="189" t="s">
        <v>1459</v>
      </c>
      <c r="D158" s="180" t="s">
        <v>2196</v>
      </c>
      <c r="E158" s="181">
        <v>3</v>
      </c>
      <c r="F158" s="182"/>
      <c r="G158" s="183">
        <f t="shared" si="0"/>
        <v>0</v>
      </c>
      <c r="H158" s="182"/>
      <c r="I158" s="183">
        <f t="shared" si="1"/>
        <v>0</v>
      </c>
      <c r="J158" s="182"/>
      <c r="K158" s="183">
        <f t="shared" si="2"/>
        <v>0</v>
      </c>
      <c r="L158" s="183">
        <v>21</v>
      </c>
      <c r="M158" s="183">
        <f t="shared" si="3"/>
        <v>0</v>
      </c>
      <c r="N158" s="183">
        <v>0.58499999999999996</v>
      </c>
      <c r="O158" s="183">
        <f t="shared" si="4"/>
        <v>1.76</v>
      </c>
      <c r="P158" s="183">
        <v>0</v>
      </c>
      <c r="Q158" s="183">
        <f t="shared" si="5"/>
        <v>0</v>
      </c>
      <c r="R158" s="183" t="s">
        <v>2094</v>
      </c>
      <c r="S158" s="183" t="s">
        <v>2019</v>
      </c>
      <c r="T158" s="184" t="s">
        <v>2020</v>
      </c>
      <c r="U158" s="160">
        <v>0</v>
      </c>
      <c r="V158" s="160">
        <f t="shared" si="6"/>
        <v>0</v>
      </c>
      <c r="W158" s="160"/>
      <c r="X158" s="160" t="s">
        <v>2095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2096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>
      <c r="A159" s="178">
        <v>50</v>
      </c>
      <c r="B159" s="179" t="s">
        <v>1460</v>
      </c>
      <c r="C159" s="189" t="s">
        <v>1461</v>
      </c>
      <c r="D159" s="180" t="s">
        <v>2196</v>
      </c>
      <c r="E159" s="181">
        <v>3</v>
      </c>
      <c r="F159" s="182"/>
      <c r="G159" s="183">
        <f t="shared" si="0"/>
        <v>0</v>
      </c>
      <c r="H159" s="182"/>
      <c r="I159" s="183">
        <f t="shared" si="1"/>
        <v>0</v>
      </c>
      <c r="J159" s="182"/>
      <c r="K159" s="183">
        <f t="shared" si="2"/>
        <v>0</v>
      </c>
      <c r="L159" s="183">
        <v>21</v>
      </c>
      <c r="M159" s="183">
        <f t="shared" si="3"/>
        <v>0</v>
      </c>
      <c r="N159" s="183">
        <v>0.25</v>
      </c>
      <c r="O159" s="183">
        <f t="shared" si="4"/>
        <v>0.75</v>
      </c>
      <c r="P159" s="183">
        <v>0</v>
      </c>
      <c r="Q159" s="183">
        <f t="shared" si="5"/>
        <v>0</v>
      </c>
      <c r="R159" s="183" t="s">
        <v>2094</v>
      </c>
      <c r="S159" s="183" t="s">
        <v>2019</v>
      </c>
      <c r="T159" s="184" t="s">
        <v>2020</v>
      </c>
      <c r="U159" s="160">
        <v>0</v>
      </c>
      <c r="V159" s="160">
        <f t="shared" si="6"/>
        <v>0</v>
      </c>
      <c r="W159" s="160"/>
      <c r="X159" s="160" t="s">
        <v>2095</v>
      </c>
      <c r="Y159" s="151"/>
      <c r="Z159" s="151"/>
      <c r="AA159" s="151"/>
      <c r="AB159" s="151"/>
      <c r="AC159" s="151"/>
      <c r="AD159" s="151"/>
      <c r="AE159" s="151"/>
      <c r="AF159" s="151"/>
      <c r="AG159" s="151" t="s">
        <v>2096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>
      <c r="A160" s="178">
        <v>51</v>
      </c>
      <c r="B160" s="179" t="s">
        <v>1462</v>
      </c>
      <c r="C160" s="189" t="s">
        <v>1463</v>
      </c>
      <c r="D160" s="180" t="s">
        <v>2196</v>
      </c>
      <c r="E160" s="181">
        <v>2</v>
      </c>
      <c r="F160" s="182"/>
      <c r="G160" s="183">
        <f t="shared" si="0"/>
        <v>0</v>
      </c>
      <c r="H160" s="182"/>
      <c r="I160" s="183">
        <f t="shared" si="1"/>
        <v>0</v>
      </c>
      <c r="J160" s="182"/>
      <c r="K160" s="183">
        <f t="shared" si="2"/>
        <v>0</v>
      </c>
      <c r="L160" s="183">
        <v>21</v>
      </c>
      <c r="M160" s="183">
        <f t="shared" si="3"/>
        <v>0</v>
      </c>
      <c r="N160" s="183">
        <v>0.5</v>
      </c>
      <c r="O160" s="183">
        <f t="shared" si="4"/>
        <v>1</v>
      </c>
      <c r="P160" s="183">
        <v>0</v>
      </c>
      <c r="Q160" s="183">
        <f t="shared" si="5"/>
        <v>0</v>
      </c>
      <c r="R160" s="183" t="s">
        <v>2094</v>
      </c>
      <c r="S160" s="183" t="s">
        <v>2019</v>
      </c>
      <c r="T160" s="184" t="s">
        <v>2020</v>
      </c>
      <c r="U160" s="160">
        <v>0</v>
      </c>
      <c r="V160" s="160">
        <f t="shared" si="6"/>
        <v>0</v>
      </c>
      <c r="W160" s="160"/>
      <c r="X160" s="160" t="s">
        <v>2095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2096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78">
        <v>52</v>
      </c>
      <c r="B161" s="179" t="s">
        <v>1464</v>
      </c>
      <c r="C161" s="189" t="s">
        <v>1465</v>
      </c>
      <c r="D161" s="180" t="s">
        <v>2196</v>
      </c>
      <c r="E161" s="181">
        <v>2</v>
      </c>
      <c r="F161" s="182"/>
      <c r="G161" s="183">
        <f t="shared" si="0"/>
        <v>0</v>
      </c>
      <c r="H161" s="182"/>
      <c r="I161" s="183">
        <f t="shared" si="1"/>
        <v>0</v>
      </c>
      <c r="J161" s="182"/>
      <c r="K161" s="183">
        <f t="shared" si="2"/>
        <v>0</v>
      </c>
      <c r="L161" s="183">
        <v>21</v>
      </c>
      <c r="M161" s="183">
        <f t="shared" si="3"/>
        <v>0</v>
      </c>
      <c r="N161" s="183">
        <v>1</v>
      </c>
      <c r="O161" s="183">
        <f t="shared" si="4"/>
        <v>2</v>
      </c>
      <c r="P161" s="183">
        <v>0</v>
      </c>
      <c r="Q161" s="183">
        <f t="shared" si="5"/>
        <v>0</v>
      </c>
      <c r="R161" s="183" t="s">
        <v>2094</v>
      </c>
      <c r="S161" s="183" t="s">
        <v>2019</v>
      </c>
      <c r="T161" s="184" t="s">
        <v>2020</v>
      </c>
      <c r="U161" s="160">
        <v>0</v>
      </c>
      <c r="V161" s="160">
        <f t="shared" si="6"/>
        <v>0</v>
      </c>
      <c r="W161" s="160"/>
      <c r="X161" s="160" t="s">
        <v>2095</v>
      </c>
      <c r="Y161" s="151"/>
      <c r="Z161" s="151"/>
      <c r="AA161" s="151"/>
      <c r="AB161" s="151"/>
      <c r="AC161" s="151"/>
      <c r="AD161" s="151"/>
      <c r="AE161" s="151"/>
      <c r="AF161" s="151"/>
      <c r="AG161" s="151" t="s">
        <v>2096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22.5" outlineLevel="1">
      <c r="A162" s="178">
        <v>53</v>
      </c>
      <c r="B162" s="179" t="s">
        <v>1466</v>
      </c>
      <c r="C162" s="189" t="s">
        <v>1467</v>
      </c>
      <c r="D162" s="180" t="s">
        <v>2196</v>
      </c>
      <c r="E162" s="181">
        <v>3</v>
      </c>
      <c r="F162" s="182"/>
      <c r="G162" s="183">
        <f t="shared" si="0"/>
        <v>0</v>
      </c>
      <c r="H162" s="182"/>
      <c r="I162" s="183">
        <f t="shared" si="1"/>
        <v>0</v>
      </c>
      <c r="J162" s="182"/>
      <c r="K162" s="183">
        <f t="shared" si="2"/>
        <v>0</v>
      </c>
      <c r="L162" s="183">
        <v>21</v>
      </c>
      <c r="M162" s="183">
        <f t="shared" si="3"/>
        <v>0</v>
      </c>
      <c r="N162" s="183">
        <v>1.6</v>
      </c>
      <c r="O162" s="183">
        <f t="shared" si="4"/>
        <v>4.8</v>
      </c>
      <c r="P162" s="183">
        <v>0</v>
      </c>
      <c r="Q162" s="183">
        <f t="shared" si="5"/>
        <v>0</v>
      </c>
      <c r="R162" s="183" t="s">
        <v>2094</v>
      </c>
      <c r="S162" s="183" t="s">
        <v>2019</v>
      </c>
      <c r="T162" s="184" t="s">
        <v>2020</v>
      </c>
      <c r="U162" s="160">
        <v>0</v>
      </c>
      <c r="V162" s="160">
        <f t="shared" si="6"/>
        <v>0</v>
      </c>
      <c r="W162" s="160"/>
      <c r="X162" s="160" t="s">
        <v>2095</v>
      </c>
      <c r="Y162" s="151"/>
      <c r="Z162" s="151"/>
      <c r="AA162" s="151"/>
      <c r="AB162" s="151"/>
      <c r="AC162" s="151"/>
      <c r="AD162" s="151"/>
      <c r="AE162" s="151"/>
      <c r="AF162" s="151"/>
      <c r="AG162" s="151" t="s">
        <v>2096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ht="22.5" outlineLevel="1">
      <c r="A163" s="170">
        <v>54</v>
      </c>
      <c r="B163" s="171" t="s">
        <v>1468</v>
      </c>
      <c r="C163" s="187" t="s">
        <v>1469</v>
      </c>
      <c r="D163" s="172" t="s">
        <v>2196</v>
      </c>
      <c r="E163" s="173">
        <v>10</v>
      </c>
      <c r="F163" s="174"/>
      <c r="G163" s="175">
        <f t="shared" si="0"/>
        <v>0</v>
      </c>
      <c r="H163" s="174"/>
      <c r="I163" s="175">
        <f t="shared" si="1"/>
        <v>0</v>
      </c>
      <c r="J163" s="174"/>
      <c r="K163" s="175">
        <f t="shared" si="2"/>
        <v>0</v>
      </c>
      <c r="L163" s="175">
        <v>21</v>
      </c>
      <c r="M163" s="175">
        <f t="shared" si="3"/>
        <v>0</v>
      </c>
      <c r="N163" s="175">
        <v>2E-3</v>
      </c>
      <c r="O163" s="175">
        <f t="shared" si="4"/>
        <v>0.02</v>
      </c>
      <c r="P163" s="175">
        <v>0</v>
      </c>
      <c r="Q163" s="175">
        <f t="shared" si="5"/>
        <v>0</v>
      </c>
      <c r="R163" s="175" t="s">
        <v>2094</v>
      </c>
      <c r="S163" s="175" t="s">
        <v>2019</v>
      </c>
      <c r="T163" s="176" t="s">
        <v>2020</v>
      </c>
      <c r="U163" s="160">
        <v>0</v>
      </c>
      <c r="V163" s="160">
        <f t="shared" si="6"/>
        <v>0</v>
      </c>
      <c r="W163" s="160"/>
      <c r="X163" s="160" t="s">
        <v>2095</v>
      </c>
      <c r="Y163" s="151"/>
      <c r="Z163" s="151"/>
      <c r="AA163" s="151"/>
      <c r="AB163" s="151"/>
      <c r="AC163" s="151"/>
      <c r="AD163" s="151"/>
      <c r="AE163" s="151"/>
      <c r="AF163" s="151"/>
      <c r="AG163" s="151" t="s">
        <v>2096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188" t="s">
        <v>127</v>
      </c>
      <c r="D164" s="161"/>
      <c r="E164" s="162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2034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188" t="s">
        <v>120</v>
      </c>
      <c r="D165" s="161"/>
      <c r="E165" s="162"/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121</v>
      </c>
      <c r="D166" s="161"/>
      <c r="E166" s="162"/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122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1885</v>
      </c>
      <c r="D168" s="161"/>
      <c r="E168" s="162">
        <v>10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>
      <c r="A169" s="164" t="s">
        <v>2013</v>
      </c>
      <c r="B169" s="165" t="s">
        <v>1940</v>
      </c>
      <c r="C169" s="186" t="s">
        <v>1941</v>
      </c>
      <c r="D169" s="166"/>
      <c r="E169" s="167"/>
      <c r="F169" s="168"/>
      <c r="G169" s="168">
        <f>SUMIF(AG170:AG171,"&lt;&gt;NOR",G170:G171)</f>
        <v>0</v>
      </c>
      <c r="H169" s="168"/>
      <c r="I169" s="168">
        <f>SUM(I170:I171)</f>
        <v>0</v>
      </c>
      <c r="J169" s="168"/>
      <c r="K169" s="168">
        <f>SUM(K170:K171)</f>
        <v>0</v>
      </c>
      <c r="L169" s="168"/>
      <c r="M169" s="168">
        <f>SUM(M170:M171)</f>
        <v>0</v>
      </c>
      <c r="N169" s="168"/>
      <c r="O169" s="168">
        <f>SUM(O170:O171)</f>
        <v>0</v>
      </c>
      <c r="P169" s="168"/>
      <c r="Q169" s="168">
        <f>SUM(Q170:Q171)</f>
        <v>0</v>
      </c>
      <c r="R169" s="168"/>
      <c r="S169" s="168"/>
      <c r="T169" s="169"/>
      <c r="U169" s="163"/>
      <c r="V169" s="163">
        <f>SUM(V170:V171)</f>
        <v>40.93</v>
      </c>
      <c r="W169" s="163"/>
      <c r="X169" s="163"/>
      <c r="AG169" t="s">
        <v>2014</v>
      </c>
    </row>
    <row r="170" spans="1:60" ht="22.5" outlineLevel="1">
      <c r="A170" s="170">
        <v>55</v>
      </c>
      <c r="B170" s="171" t="s">
        <v>1136</v>
      </c>
      <c r="C170" s="187" t="s">
        <v>1137</v>
      </c>
      <c r="D170" s="172" t="s">
        <v>2111</v>
      </c>
      <c r="E170" s="173">
        <v>193.52804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0</v>
      </c>
      <c r="O170" s="175">
        <f>ROUND(E170*N170,2)</f>
        <v>0</v>
      </c>
      <c r="P170" s="175">
        <v>0</v>
      </c>
      <c r="Q170" s="175">
        <f>ROUND(E170*P170,2)</f>
        <v>0</v>
      </c>
      <c r="R170" s="175" t="s">
        <v>2100</v>
      </c>
      <c r="S170" s="175" t="s">
        <v>2019</v>
      </c>
      <c r="T170" s="176" t="s">
        <v>2020</v>
      </c>
      <c r="U170" s="160">
        <v>0.21149999999999999</v>
      </c>
      <c r="V170" s="160">
        <f>ROUND(E170*U170,2)</f>
        <v>40.93</v>
      </c>
      <c r="W170" s="160"/>
      <c r="X170" s="160" t="s">
        <v>2021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2022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248" t="s">
        <v>1138</v>
      </c>
      <c r="D171" s="249"/>
      <c r="E171" s="249"/>
      <c r="F171" s="249"/>
      <c r="G171" s="249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2024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>
      <c r="A172" s="3"/>
      <c r="B172" s="4"/>
      <c r="C172" s="190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2000</v>
      </c>
    </row>
    <row r="173" spans="1:60">
      <c r="A173" s="154"/>
      <c r="B173" s="155" t="s">
        <v>1841</v>
      </c>
      <c r="C173" s="191"/>
      <c r="D173" s="156"/>
      <c r="E173" s="157"/>
      <c r="F173" s="157"/>
      <c r="G173" s="185">
        <f>G8+G99+G109+G114+G169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1074</v>
      </c>
    </row>
    <row r="174" spans="1:60">
      <c r="C174" s="192"/>
      <c r="D174" s="10"/>
      <c r="AG174" t="s">
        <v>1075</v>
      </c>
    </row>
    <row r="175" spans="1:60">
      <c r="D175" s="10"/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35">
    <mergeCell ref="C12:G12"/>
    <mergeCell ref="A1:G1"/>
    <mergeCell ref="C2:G2"/>
    <mergeCell ref="C3:G3"/>
    <mergeCell ref="C4:G4"/>
    <mergeCell ref="C10:G10"/>
    <mergeCell ref="C70:G70"/>
    <mergeCell ref="C14:G14"/>
    <mergeCell ref="C18:G18"/>
    <mergeCell ref="C22:G22"/>
    <mergeCell ref="C26:G26"/>
    <mergeCell ref="C30:G30"/>
    <mergeCell ref="C34:G34"/>
    <mergeCell ref="C38:G38"/>
    <mergeCell ref="C42:G42"/>
    <mergeCell ref="C47:G47"/>
    <mergeCell ref="C53:G53"/>
    <mergeCell ref="C58:G58"/>
    <mergeCell ref="C124:G124"/>
    <mergeCell ref="C71:G71"/>
    <mergeCell ref="C78:G78"/>
    <mergeCell ref="C82:G82"/>
    <mergeCell ref="C86:G86"/>
    <mergeCell ref="C101:G101"/>
    <mergeCell ref="C103:G103"/>
    <mergeCell ref="C111:G111"/>
    <mergeCell ref="C171:G171"/>
    <mergeCell ref="C127:G127"/>
    <mergeCell ref="C135:G135"/>
    <mergeCell ref="C139:G139"/>
    <mergeCell ref="C141:G141"/>
    <mergeCell ref="C116:G116"/>
    <mergeCell ref="C118:G118"/>
    <mergeCell ref="C120:G120"/>
    <mergeCell ref="C122:G122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1879</v>
      </c>
      <c r="C4" s="260" t="s">
        <v>1880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SUMIF(AG9:AG104,"&lt;&gt;NOR",G9:G104)</f>
        <v>0</v>
      </c>
      <c r="H8" s="168"/>
      <c r="I8" s="168">
        <f>SUM(I9:I104)</f>
        <v>0</v>
      </c>
      <c r="J8" s="168"/>
      <c r="K8" s="168">
        <f>SUM(K9:K104)</f>
        <v>0</v>
      </c>
      <c r="L8" s="168"/>
      <c r="M8" s="168">
        <f>SUM(M9:M104)</f>
        <v>0</v>
      </c>
      <c r="N8" s="168"/>
      <c r="O8" s="168">
        <f>SUM(O9:O104)</f>
        <v>213.20000000000002</v>
      </c>
      <c r="P8" s="168"/>
      <c r="Q8" s="168">
        <f>SUM(Q9:Q104)</f>
        <v>0</v>
      </c>
      <c r="R8" s="168"/>
      <c r="S8" s="168"/>
      <c r="T8" s="169"/>
      <c r="U8" s="163"/>
      <c r="V8" s="163">
        <f>SUM(V9:V104)</f>
        <v>1078.6500000000003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2015</v>
      </c>
      <c r="C9" s="187" t="s">
        <v>2016</v>
      </c>
      <c r="D9" s="172" t="s">
        <v>2017</v>
      </c>
      <c r="E9" s="173">
        <v>72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0.20300000000000001</v>
      </c>
      <c r="V9" s="160">
        <f>ROUND(E9*U9,2)</f>
        <v>14.62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8" t="s">
        <v>2023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na vzdálenost od hladiny vody v jímce po výšku roviny proložené osou nejvyššího bodu výtlačného potrubí. Včetně odpadní potrubí v délce do 20 m.</v>
      </c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70">
        <v>2</v>
      </c>
      <c r="B11" s="171" t="s">
        <v>2025</v>
      </c>
      <c r="C11" s="187" t="s">
        <v>2026</v>
      </c>
      <c r="D11" s="172" t="s">
        <v>2027</v>
      </c>
      <c r="E11" s="173">
        <v>4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 t="s">
        <v>2018</v>
      </c>
      <c r="S11" s="175" t="s">
        <v>2019</v>
      </c>
      <c r="T11" s="176" t="s">
        <v>2020</v>
      </c>
      <c r="U11" s="160">
        <v>0</v>
      </c>
      <c r="V11" s="160">
        <f>ROUND(E11*U11,2)</f>
        <v>0</v>
      </c>
      <c r="W11" s="160"/>
      <c r="X11" s="160" t="s">
        <v>2021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48" t="s">
        <v>2028</v>
      </c>
      <c r="D12" s="249"/>
      <c r="E12" s="249"/>
      <c r="F12" s="249"/>
      <c r="G12" s="249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2024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3</v>
      </c>
      <c r="B13" s="171" t="s">
        <v>1289</v>
      </c>
      <c r="C13" s="187" t="s">
        <v>1290</v>
      </c>
      <c r="D13" s="172" t="s">
        <v>2099</v>
      </c>
      <c r="E13" s="173">
        <v>4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1.0699999999999999E-2</v>
      </c>
      <c r="O13" s="175">
        <f>ROUND(E13*N13,2)</f>
        <v>0.04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0.90800000000000003</v>
      </c>
      <c r="V13" s="160">
        <f>ROUND(E13*U13,2)</f>
        <v>3.63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58"/>
      <c r="B14" s="159"/>
      <c r="C14" s="248" t="s">
        <v>1291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70">
        <v>4</v>
      </c>
      <c r="B15" s="171" t="s">
        <v>2029</v>
      </c>
      <c r="C15" s="187" t="s">
        <v>2030</v>
      </c>
      <c r="D15" s="172" t="s">
        <v>2031</v>
      </c>
      <c r="E15" s="173">
        <v>80.64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 t="s">
        <v>2018</v>
      </c>
      <c r="S15" s="175" t="s">
        <v>2019</v>
      </c>
      <c r="T15" s="176" t="s">
        <v>2020</v>
      </c>
      <c r="U15" s="160">
        <v>9.7000000000000003E-2</v>
      </c>
      <c r="V15" s="160">
        <f>ROUND(E15*U15,2)</f>
        <v>7.82</v>
      </c>
      <c r="W15" s="160"/>
      <c r="X15" s="160" t="s">
        <v>2021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2022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248" t="s">
        <v>2032</v>
      </c>
      <c r="D16" s="249"/>
      <c r="E16" s="249"/>
      <c r="F16" s="249"/>
      <c r="G16" s="249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2024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nebo lesní půdy, s vodorovným přemístěním na hromady v místě upotřebení nebo na dočasné či trvalé skládky se složením</v>
      </c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128</v>
      </c>
      <c r="D17" s="161"/>
      <c r="E17" s="162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88" t="s">
        <v>129</v>
      </c>
      <c r="D18" s="161"/>
      <c r="E18" s="162">
        <v>80.64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2034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70">
        <v>5</v>
      </c>
      <c r="B19" s="171" t="s">
        <v>1296</v>
      </c>
      <c r="C19" s="187" t="s">
        <v>1297</v>
      </c>
      <c r="D19" s="172" t="s">
        <v>2031</v>
      </c>
      <c r="E19" s="173">
        <v>8.8000000000000007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2018</v>
      </c>
      <c r="S19" s="175" t="s">
        <v>2019</v>
      </c>
      <c r="T19" s="176" t="s">
        <v>2020</v>
      </c>
      <c r="U19" s="160">
        <v>1.7629999999999999</v>
      </c>
      <c r="V19" s="160">
        <f>ROUND(E19*U19,2)</f>
        <v>15.51</v>
      </c>
      <c r="W19" s="160"/>
      <c r="X19" s="160" t="s">
        <v>2021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248" t="s">
        <v>1298</v>
      </c>
      <c r="D20" s="249"/>
      <c r="E20" s="249"/>
      <c r="F20" s="249"/>
      <c r="G20" s="249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2024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7" t="str">
        <f>C20</f>
        <v>Příplatek k cenám hloubených vykopávek za ztížení vykopávky v blízkosti podzemního vedení nebo výbušnin pro jakoukoliv třídu horniny.</v>
      </c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130</v>
      </c>
      <c r="D21" s="161"/>
      <c r="E21" s="162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88" t="s">
        <v>2279</v>
      </c>
      <c r="D22" s="161"/>
      <c r="E22" s="162">
        <v>8.8000000000000007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2034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70">
        <v>6</v>
      </c>
      <c r="B23" s="171" t="s">
        <v>1301</v>
      </c>
      <c r="C23" s="187" t="s">
        <v>1302</v>
      </c>
      <c r="D23" s="172" t="s">
        <v>2031</v>
      </c>
      <c r="E23" s="173">
        <v>253.44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0</v>
      </c>
      <c r="O23" s="175">
        <f>ROUND(E23*N23,2)</f>
        <v>0</v>
      </c>
      <c r="P23" s="175">
        <v>0</v>
      </c>
      <c r="Q23" s="175">
        <f>ROUND(E23*P23,2)</f>
        <v>0</v>
      </c>
      <c r="R23" s="175" t="s">
        <v>2018</v>
      </c>
      <c r="S23" s="175" t="s">
        <v>2019</v>
      </c>
      <c r="T23" s="176" t="s">
        <v>2020</v>
      </c>
      <c r="U23" s="160">
        <v>0.156</v>
      </c>
      <c r="V23" s="160">
        <f>ROUND(E23*U23,2)</f>
        <v>39.54</v>
      </c>
      <c r="W23" s="160"/>
      <c r="X23" s="160" t="s">
        <v>2021</v>
      </c>
      <c r="Y23" s="151"/>
      <c r="Z23" s="151"/>
      <c r="AA23" s="151"/>
      <c r="AB23" s="151"/>
      <c r="AC23" s="151"/>
      <c r="AD23" s="151"/>
      <c r="AE23" s="151"/>
      <c r="AF23" s="151"/>
      <c r="AG23" s="151" t="s">
        <v>2022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33.75" outlineLevel="1">
      <c r="A24" s="158"/>
      <c r="B24" s="159"/>
      <c r="C24" s="248" t="s">
        <v>1078</v>
      </c>
      <c r="D24" s="249"/>
      <c r="E24" s="249"/>
      <c r="F24" s="249"/>
      <c r="G24" s="249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2024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131</v>
      </c>
      <c r="D25" s="161"/>
      <c r="E25" s="162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88" t="s">
        <v>132</v>
      </c>
      <c r="D26" s="161"/>
      <c r="E26" s="162">
        <v>253.44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70">
        <v>7</v>
      </c>
      <c r="B27" s="171" t="s">
        <v>1081</v>
      </c>
      <c r="C27" s="187" t="s">
        <v>1082</v>
      </c>
      <c r="D27" s="172" t="s">
        <v>2031</v>
      </c>
      <c r="E27" s="173">
        <v>76.031999999999996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0</v>
      </c>
      <c r="O27" s="175">
        <f>ROUND(E27*N27,2)</f>
        <v>0</v>
      </c>
      <c r="P27" s="175">
        <v>0</v>
      </c>
      <c r="Q27" s="175">
        <f>ROUND(E27*P27,2)</f>
        <v>0</v>
      </c>
      <c r="R27" s="175" t="s">
        <v>2018</v>
      </c>
      <c r="S27" s="175" t="s">
        <v>2019</v>
      </c>
      <c r="T27" s="176" t="s">
        <v>2020</v>
      </c>
      <c r="U27" s="160">
        <v>8.4000000000000005E-2</v>
      </c>
      <c r="V27" s="160">
        <f>ROUND(E27*U27,2)</f>
        <v>6.39</v>
      </c>
      <c r="W27" s="160"/>
      <c r="X27" s="160" t="s">
        <v>2021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2022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33.75" outlineLevel="1">
      <c r="A28" s="158"/>
      <c r="B28" s="159"/>
      <c r="C28" s="248" t="s">
        <v>1078</v>
      </c>
      <c r="D28" s="249"/>
      <c r="E28" s="249"/>
      <c r="F28" s="249"/>
      <c r="G28" s="249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2024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7" t="str">
        <f>C28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133</v>
      </c>
      <c r="D29" s="161"/>
      <c r="E29" s="162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88" t="s">
        <v>134</v>
      </c>
      <c r="D30" s="161"/>
      <c r="E30" s="162">
        <v>76.031999999999996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2034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70">
        <v>8</v>
      </c>
      <c r="B31" s="171" t="s">
        <v>1307</v>
      </c>
      <c r="C31" s="187" t="s">
        <v>1308</v>
      </c>
      <c r="D31" s="172" t="s">
        <v>2031</v>
      </c>
      <c r="E31" s="173">
        <v>168.96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2018</v>
      </c>
      <c r="S31" s="175" t="s">
        <v>2019</v>
      </c>
      <c r="T31" s="176" t="s">
        <v>2020</v>
      </c>
      <c r="U31" s="160">
        <v>0.29099999999999998</v>
      </c>
      <c r="V31" s="160">
        <f>ROUND(E31*U31,2)</f>
        <v>49.17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2022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33.75" outlineLevel="1">
      <c r="A32" s="158"/>
      <c r="B32" s="159"/>
      <c r="C32" s="248" t="s">
        <v>1078</v>
      </c>
      <c r="D32" s="249"/>
      <c r="E32" s="249"/>
      <c r="F32" s="249"/>
      <c r="G32" s="249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2024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77" t="str">
        <f>C32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135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136</v>
      </c>
      <c r="D34" s="161"/>
      <c r="E34" s="162">
        <v>168.96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70">
        <v>9</v>
      </c>
      <c r="B35" s="171" t="s">
        <v>1311</v>
      </c>
      <c r="C35" s="187" t="s">
        <v>1312</v>
      </c>
      <c r="D35" s="172" t="s">
        <v>2031</v>
      </c>
      <c r="E35" s="173">
        <v>50.688000000000002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0</v>
      </c>
      <c r="Q35" s="175">
        <f>ROUND(E35*P35,2)</f>
        <v>0</v>
      </c>
      <c r="R35" s="175" t="s">
        <v>2018</v>
      </c>
      <c r="S35" s="175" t="s">
        <v>2019</v>
      </c>
      <c r="T35" s="176" t="s">
        <v>2020</v>
      </c>
      <c r="U35" s="160">
        <v>0.14829999999999999</v>
      </c>
      <c r="V35" s="160">
        <f>ROUND(E35*U35,2)</f>
        <v>7.52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33.75" outlineLevel="1">
      <c r="A36" s="158"/>
      <c r="B36" s="159"/>
      <c r="C36" s="248" t="s">
        <v>1078</v>
      </c>
      <c r="D36" s="249"/>
      <c r="E36" s="249"/>
      <c r="F36" s="249"/>
      <c r="G36" s="249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2024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77" t="str">
        <f>C36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88" t="s">
        <v>137</v>
      </c>
      <c r="D37" s="161"/>
      <c r="E37" s="162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2034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88" t="s">
        <v>138</v>
      </c>
      <c r="D38" s="161"/>
      <c r="E38" s="162">
        <v>50.688000000000002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2034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70">
        <v>10</v>
      </c>
      <c r="B39" s="171" t="s">
        <v>139</v>
      </c>
      <c r="C39" s="187" t="s">
        <v>140</v>
      </c>
      <c r="D39" s="172" t="s">
        <v>2080</v>
      </c>
      <c r="E39" s="173">
        <v>768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1.99E-3</v>
      </c>
      <c r="O39" s="175">
        <f>ROUND(E39*N39,2)</f>
        <v>1.53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0.40200000000000002</v>
      </c>
      <c r="V39" s="160">
        <f>ROUND(E39*U39,2)</f>
        <v>308.74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248" t="s">
        <v>1317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141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142</v>
      </c>
      <c r="D42" s="161"/>
      <c r="E42" s="162">
        <v>768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70">
        <v>11</v>
      </c>
      <c r="B43" s="171" t="s">
        <v>143</v>
      </c>
      <c r="C43" s="187" t="s">
        <v>144</v>
      </c>
      <c r="D43" s="172" t="s">
        <v>2080</v>
      </c>
      <c r="E43" s="173">
        <v>768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0.17799999999999999</v>
      </c>
      <c r="V43" s="160">
        <f>ROUND(E43*U43,2)</f>
        <v>136.69999999999999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248" t="s">
        <v>1322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145</v>
      </c>
      <c r="D45" s="161"/>
      <c r="E45" s="162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142</v>
      </c>
      <c r="D46" s="161"/>
      <c r="E46" s="162">
        <v>768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70">
        <v>12</v>
      </c>
      <c r="B47" s="171" t="s">
        <v>2051</v>
      </c>
      <c r="C47" s="187" t="s">
        <v>2052</v>
      </c>
      <c r="D47" s="172" t="s">
        <v>2031</v>
      </c>
      <c r="E47" s="173">
        <v>232.32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5">
        <v>0</v>
      </c>
      <c r="O47" s="175">
        <f>ROUND(E47*N47,2)</f>
        <v>0</v>
      </c>
      <c r="P47" s="175">
        <v>0</v>
      </c>
      <c r="Q47" s="175">
        <f>ROUND(E47*P47,2)</f>
        <v>0</v>
      </c>
      <c r="R47" s="175" t="s">
        <v>2018</v>
      </c>
      <c r="S47" s="175" t="s">
        <v>2019</v>
      </c>
      <c r="T47" s="176" t="s">
        <v>2020</v>
      </c>
      <c r="U47" s="160">
        <v>0.34499999999999997</v>
      </c>
      <c r="V47" s="160">
        <f>ROUND(E47*U47,2)</f>
        <v>80.150000000000006</v>
      </c>
      <c r="W47" s="160"/>
      <c r="X47" s="160" t="s">
        <v>2021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248" t="s">
        <v>2053</v>
      </c>
      <c r="D48" s="249"/>
      <c r="E48" s="249"/>
      <c r="F48" s="249"/>
      <c r="G48" s="249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2024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77" t="str">
        <f>C48</f>
        <v>bez naložení do dopravní nádoby, ale s vyprázdněním dopravní nádoby na hromadu nebo na dopravní prostředek,</v>
      </c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146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147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148</v>
      </c>
      <c r="D51" s="161"/>
      <c r="E51" s="162">
        <v>232.32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>
      <c r="A52" s="170">
        <v>13</v>
      </c>
      <c r="B52" s="171" t="s">
        <v>2056</v>
      </c>
      <c r="C52" s="187" t="s">
        <v>2057</v>
      </c>
      <c r="D52" s="172" t="s">
        <v>2031</v>
      </c>
      <c r="E52" s="173">
        <v>355.2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 t="s">
        <v>2018</v>
      </c>
      <c r="S52" s="175" t="s">
        <v>2019</v>
      </c>
      <c r="T52" s="176" t="s">
        <v>2020</v>
      </c>
      <c r="U52" s="160">
        <v>1.0999999999999999E-2</v>
      </c>
      <c r="V52" s="160">
        <f>ROUND(E52*U52,2)</f>
        <v>3.91</v>
      </c>
      <c r="W52" s="160"/>
      <c r="X52" s="160" t="s">
        <v>2021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2022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248" t="s">
        <v>2058</v>
      </c>
      <c r="D53" s="249"/>
      <c r="E53" s="249"/>
      <c r="F53" s="249"/>
      <c r="G53" s="249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2024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2059</v>
      </c>
      <c r="D54" s="161"/>
      <c r="E54" s="162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149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150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151</v>
      </c>
      <c r="D57" s="161"/>
      <c r="E57" s="162">
        <v>355.2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>
      <c r="A58" s="170">
        <v>14</v>
      </c>
      <c r="B58" s="171" t="s">
        <v>2056</v>
      </c>
      <c r="C58" s="187" t="s">
        <v>2057</v>
      </c>
      <c r="D58" s="172" t="s">
        <v>2031</v>
      </c>
      <c r="E58" s="173">
        <v>147.84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</v>
      </c>
      <c r="O58" s="175">
        <f>ROUND(E58*N58,2)</f>
        <v>0</v>
      </c>
      <c r="P58" s="175">
        <v>0</v>
      </c>
      <c r="Q58" s="175">
        <f>ROUND(E58*P58,2)</f>
        <v>0</v>
      </c>
      <c r="R58" s="175" t="s">
        <v>2018</v>
      </c>
      <c r="S58" s="175" t="s">
        <v>2019</v>
      </c>
      <c r="T58" s="176" t="s">
        <v>2020</v>
      </c>
      <c r="U58" s="160">
        <v>1.0999999999999999E-2</v>
      </c>
      <c r="V58" s="160">
        <f>ROUND(E58*U58,2)</f>
        <v>1.63</v>
      </c>
      <c r="W58" s="160"/>
      <c r="X58" s="160" t="s">
        <v>2021</v>
      </c>
      <c r="Y58" s="151"/>
      <c r="Z58" s="151"/>
      <c r="AA58" s="151"/>
      <c r="AB58" s="151"/>
      <c r="AC58" s="151"/>
      <c r="AD58" s="151"/>
      <c r="AE58" s="151"/>
      <c r="AF58" s="151"/>
      <c r="AG58" s="151" t="s">
        <v>2022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248" t="s">
        <v>2058</v>
      </c>
      <c r="D59" s="249"/>
      <c r="E59" s="249"/>
      <c r="F59" s="249"/>
      <c r="G59" s="249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2024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1332</v>
      </c>
      <c r="D60" s="161"/>
      <c r="E60" s="162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152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153</v>
      </c>
      <c r="D62" s="161"/>
      <c r="E62" s="162">
        <v>147.84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33.75" outlineLevel="1">
      <c r="A63" s="170">
        <v>15</v>
      </c>
      <c r="B63" s="171" t="s">
        <v>1202</v>
      </c>
      <c r="C63" s="187" t="s">
        <v>1203</v>
      </c>
      <c r="D63" s="172" t="s">
        <v>2031</v>
      </c>
      <c r="E63" s="173">
        <v>5913.6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2018</v>
      </c>
      <c r="S63" s="175" t="s">
        <v>2019</v>
      </c>
      <c r="T63" s="176" t="s">
        <v>2020</v>
      </c>
      <c r="U63" s="160">
        <v>0</v>
      </c>
      <c r="V63" s="160">
        <f>ROUND(E63*U63,2)</f>
        <v>0</v>
      </c>
      <c r="W63" s="160"/>
      <c r="X63" s="160" t="s">
        <v>2021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2022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248" t="s">
        <v>2058</v>
      </c>
      <c r="D64" s="249"/>
      <c r="E64" s="249"/>
      <c r="F64" s="249"/>
      <c r="G64" s="249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2024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1332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154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155</v>
      </c>
      <c r="D67" s="161"/>
      <c r="E67" s="162">
        <v>5913.6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ht="22.5" outlineLevel="1">
      <c r="A68" s="170">
        <v>16</v>
      </c>
      <c r="B68" s="171" t="s">
        <v>2062</v>
      </c>
      <c r="C68" s="187" t="s">
        <v>2063</v>
      </c>
      <c r="D68" s="172" t="s">
        <v>2031</v>
      </c>
      <c r="E68" s="173">
        <v>355.2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2018</v>
      </c>
      <c r="S68" s="175" t="s">
        <v>2019</v>
      </c>
      <c r="T68" s="176" t="s">
        <v>2020</v>
      </c>
      <c r="U68" s="160">
        <v>5.2999999999999999E-2</v>
      </c>
      <c r="V68" s="160">
        <f>ROUND(E68*U68,2)</f>
        <v>18.829999999999998</v>
      </c>
      <c r="W68" s="160"/>
      <c r="X68" s="160" t="s">
        <v>2021</v>
      </c>
      <c r="Y68" s="151"/>
      <c r="Z68" s="151"/>
      <c r="AA68" s="151"/>
      <c r="AB68" s="151"/>
      <c r="AC68" s="151"/>
      <c r="AD68" s="151"/>
      <c r="AE68" s="151"/>
      <c r="AF68" s="151"/>
      <c r="AG68" s="151" t="s">
        <v>2022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156</v>
      </c>
      <c r="D69" s="161"/>
      <c r="E69" s="162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151</v>
      </c>
      <c r="D70" s="161"/>
      <c r="E70" s="162">
        <v>355.2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>
      <c r="A71" s="170">
        <v>17</v>
      </c>
      <c r="B71" s="171" t="s">
        <v>1207</v>
      </c>
      <c r="C71" s="187" t="s">
        <v>1208</v>
      </c>
      <c r="D71" s="172" t="s">
        <v>2031</v>
      </c>
      <c r="E71" s="173">
        <v>147.84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0</v>
      </c>
      <c r="O71" s="175">
        <f>ROUND(E71*N71,2)</f>
        <v>0</v>
      </c>
      <c r="P71" s="175">
        <v>0</v>
      </c>
      <c r="Q71" s="175">
        <f>ROUND(E71*P71,2)</f>
        <v>0</v>
      </c>
      <c r="R71" s="175" t="s">
        <v>2018</v>
      </c>
      <c r="S71" s="175" t="s">
        <v>2019</v>
      </c>
      <c r="T71" s="176" t="s">
        <v>2020</v>
      </c>
      <c r="U71" s="160">
        <v>8.9999999999999993E-3</v>
      </c>
      <c r="V71" s="160">
        <f>ROUND(E71*U71,2)</f>
        <v>1.33</v>
      </c>
      <c r="W71" s="160"/>
      <c r="X71" s="160" t="s">
        <v>2021</v>
      </c>
      <c r="Y71" s="151"/>
      <c r="Z71" s="151"/>
      <c r="AA71" s="151"/>
      <c r="AB71" s="151"/>
      <c r="AC71" s="151"/>
      <c r="AD71" s="151"/>
      <c r="AE71" s="151"/>
      <c r="AF71" s="151"/>
      <c r="AG71" s="151" t="s">
        <v>2022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157</v>
      </c>
      <c r="D72" s="161"/>
      <c r="E72" s="162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158</v>
      </c>
      <c r="D73" s="161"/>
      <c r="E73" s="162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153</v>
      </c>
      <c r="D74" s="161"/>
      <c r="E74" s="162">
        <v>147.84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2.5" outlineLevel="1">
      <c r="A75" s="170">
        <v>18</v>
      </c>
      <c r="B75" s="171" t="s">
        <v>2069</v>
      </c>
      <c r="C75" s="187" t="s">
        <v>2070</v>
      </c>
      <c r="D75" s="172" t="s">
        <v>2031</v>
      </c>
      <c r="E75" s="173">
        <v>274.56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0</v>
      </c>
      <c r="O75" s="175">
        <f>ROUND(E75*N75,2)</f>
        <v>0</v>
      </c>
      <c r="P75" s="175">
        <v>0</v>
      </c>
      <c r="Q75" s="175">
        <f>ROUND(E75*P75,2)</f>
        <v>0</v>
      </c>
      <c r="R75" s="175" t="s">
        <v>2018</v>
      </c>
      <c r="S75" s="175" t="s">
        <v>2019</v>
      </c>
      <c r="T75" s="176" t="s">
        <v>2020</v>
      </c>
      <c r="U75" s="160">
        <v>0.20200000000000001</v>
      </c>
      <c r="V75" s="160">
        <f>ROUND(E75*U75,2)</f>
        <v>55.46</v>
      </c>
      <c r="W75" s="160"/>
      <c r="X75" s="160" t="s">
        <v>2021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2022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248" t="s">
        <v>2071</v>
      </c>
      <c r="D76" s="249"/>
      <c r="E76" s="249"/>
      <c r="F76" s="249"/>
      <c r="G76" s="249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2024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254" t="s">
        <v>1089</v>
      </c>
      <c r="D77" s="255"/>
      <c r="E77" s="255"/>
      <c r="F77" s="255"/>
      <c r="G77" s="255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2115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159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160</v>
      </c>
      <c r="D79" s="161"/>
      <c r="E79" s="162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161</v>
      </c>
      <c r="D80" s="161"/>
      <c r="E80" s="162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162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163</v>
      </c>
      <c r="D82" s="161"/>
      <c r="E82" s="162">
        <v>274.56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70">
        <v>19</v>
      </c>
      <c r="B83" s="171" t="s">
        <v>1092</v>
      </c>
      <c r="C83" s="187" t="s">
        <v>1093</v>
      </c>
      <c r="D83" s="172" t="s">
        <v>2031</v>
      </c>
      <c r="E83" s="173">
        <v>126.72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0</v>
      </c>
      <c r="O83" s="175">
        <f>ROUND(E83*N83,2)</f>
        <v>0</v>
      </c>
      <c r="P83" s="175">
        <v>0</v>
      </c>
      <c r="Q83" s="175">
        <f>ROUND(E83*P83,2)</f>
        <v>0</v>
      </c>
      <c r="R83" s="175" t="s">
        <v>2018</v>
      </c>
      <c r="S83" s="175" t="s">
        <v>2019</v>
      </c>
      <c r="T83" s="176" t="s">
        <v>2020</v>
      </c>
      <c r="U83" s="160">
        <v>1.587</v>
      </c>
      <c r="V83" s="160">
        <f>ROUND(E83*U83,2)</f>
        <v>201.1</v>
      </c>
      <c r="W83" s="160"/>
      <c r="X83" s="160" t="s">
        <v>2021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2022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>
      <c r="A84" s="158"/>
      <c r="B84" s="159"/>
      <c r="C84" s="248" t="s">
        <v>1094</v>
      </c>
      <c r="D84" s="249"/>
      <c r="E84" s="249"/>
      <c r="F84" s="249"/>
      <c r="G84" s="249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2024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77" t="str">
        <f>C84</f>
        <v>sypaninou z vhodných hornin tř. 1 - 4 nebo materiálem připraveným podél výkopu ve vzdálenosti do 3 m od jeho kraje, pro jakoukoliv hloubku výkopu a jakoukoliv míru zhutnění,</v>
      </c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164</v>
      </c>
      <c r="D85" s="161"/>
      <c r="E85" s="162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165</v>
      </c>
      <c r="D86" s="161"/>
      <c r="E86" s="162">
        <v>126.72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70">
        <v>20</v>
      </c>
      <c r="B87" s="171" t="s">
        <v>2078</v>
      </c>
      <c r="C87" s="187" t="s">
        <v>2079</v>
      </c>
      <c r="D87" s="172" t="s">
        <v>2080</v>
      </c>
      <c r="E87" s="173">
        <v>403.2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0</v>
      </c>
      <c r="O87" s="175">
        <f>ROUND(E87*N87,2)</f>
        <v>0</v>
      </c>
      <c r="P87" s="175">
        <v>0</v>
      </c>
      <c r="Q87" s="175">
        <f>ROUND(E87*P87,2)</f>
        <v>0</v>
      </c>
      <c r="R87" s="175" t="s">
        <v>2081</v>
      </c>
      <c r="S87" s="175" t="s">
        <v>2019</v>
      </c>
      <c r="T87" s="176" t="s">
        <v>2020</v>
      </c>
      <c r="U87" s="160">
        <v>0.06</v>
      </c>
      <c r="V87" s="160">
        <f>ROUND(E87*U87,2)</f>
        <v>24.19</v>
      </c>
      <c r="W87" s="160"/>
      <c r="X87" s="160" t="s">
        <v>2021</v>
      </c>
      <c r="Y87" s="151"/>
      <c r="Z87" s="151"/>
      <c r="AA87" s="151"/>
      <c r="AB87" s="151"/>
      <c r="AC87" s="151"/>
      <c r="AD87" s="151"/>
      <c r="AE87" s="151"/>
      <c r="AF87" s="151"/>
      <c r="AG87" s="151" t="s">
        <v>2022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248" t="s">
        <v>2082</v>
      </c>
      <c r="D88" s="249"/>
      <c r="E88" s="249"/>
      <c r="F88" s="249"/>
      <c r="G88" s="249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2024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166</v>
      </c>
      <c r="D89" s="161"/>
      <c r="E89" s="162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167</v>
      </c>
      <c r="D90" s="161"/>
      <c r="E90" s="162">
        <v>403.2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>
      <c r="A91" s="170">
        <v>21</v>
      </c>
      <c r="B91" s="171" t="s">
        <v>1351</v>
      </c>
      <c r="C91" s="187" t="s">
        <v>1352</v>
      </c>
      <c r="D91" s="172" t="s">
        <v>2080</v>
      </c>
      <c r="E91" s="173">
        <v>403.2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0</v>
      </c>
      <c r="O91" s="175">
        <f>ROUND(E91*N91,2)</f>
        <v>0</v>
      </c>
      <c r="P91" s="175">
        <v>0</v>
      </c>
      <c r="Q91" s="175">
        <f>ROUND(E91*P91,2)</f>
        <v>0</v>
      </c>
      <c r="R91" s="175" t="s">
        <v>2018</v>
      </c>
      <c r="S91" s="175" t="s">
        <v>2019</v>
      </c>
      <c r="T91" s="176" t="s">
        <v>2020</v>
      </c>
      <c r="U91" s="160">
        <v>0.254</v>
      </c>
      <c r="V91" s="160">
        <f>ROUND(E91*U91,2)</f>
        <v>102.41</v>
      </c>
      <c r="W91" s="160"/>
      <c r="X91" s="160" t="s">
        <v>2021</v>
      </c>
      <c r="Y91" s="151"/>
      <c r="Z91" s="151"/>
      <c r="AA91" s="151"/>
      <c r="AB91" s="151"/>
      <c r="AC91" s="151"/>
      <c r="AD91" s="151"/>
      <c r="AE91" s="151"/>
      <c r="AF91" s="151"/>
      <c r="AG91" s="151" t="s">
        <v>2022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>
      <c r="A92" s="158"/>
      <c r="B92" s="159"/>
      <c r="C92" s="248" t="s">
        <v>2087</v>
      </c>
      <c r="D92" s="249"/>
      <c r="E92" s="249"/>
      <c r="F92" s="249"/>
      <c r="G92" s="249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2024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77" t="str">
        <f>C92</f>
        <v>s případným nutným přemístěním hromad nebo dočasných skládek na místo potřeby ze vzdálenosti do 30 m, v rovině nebo ve svahu do 1 : 5,</v>
      </c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168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167</v>
      </c>
      <c r="D94" s="161"/>
      <c r="E94" s="162">
        <v>403.2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70">
        <v>22</v>
      </c>
      <c r="B95" s="171" t="s">
        <v>1209</v>
      </c>
      <c r="C95" s="187" t="s">
        <v>1210</v>
      </c>
      <c r="D95" s="172" t="s">
        <v>2031</v>
      </c>
      <c r="E95" s="173">
        <v>147.84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5">
        <v>0</v>
      </c>
      <c r="O95" s="175">
        <f>ROUND(E95*N95,2)</f>
        <v>0</v>
      </c>
      <c r="P95" s="175">
        <v>0</v>
      </c>
      <c r="Q95" s="175">
        <f>ROUND(E95*P95,2)</f>
        <v>0</v>
      </c>
      <c r="R95" s="175" t="s">
        <v>2018</v>
      </c>
      <c r="S95" s="175" t="s">
        <v>2019</v>
      </c>
      <c r="T95" s="176" t="s">
        <v>2020</v>
      </c>
      <c r="U95" s="160">
        <v>0</v>
      </c>
      <c r="V95" s="160">
        <f>ROUND(E95*U95,2)</f>
        <v>0</v>
      </c>
      <c r="W95" s="160"/>
      <c r="X95" s="160" t="s">
        <v>2021</v>
      </c>
      <c r="Y95" s="151"/>
      <c r="Z95" s="151"/>
      <c r="AA95" s="151"/>
      <c r="AB95" s="151"/>
      <c r="AC95" s="151"/>
      <c r="AD95" s="151"/>
      <c r="AE95" s="151"/>
      <c r="AF95" s="151"/>
      <c r="AG95" s="151" t="s">
        <v>2022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152</v>
      </c>
      <c r="D96" s="161"/>
      <c r="E96" s="162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153</v>
      </c>
      <c r="D97" s="161"/>
      <c r="E97" s="162">
        <v>147.84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70">
        <v>23</v>
      </c>
      <c r="B98" s="171" t="s">
        <v>2091</v>
      </c>
      <c r="C98" s="187" t="s">
        <v>2092</v>
      </c>
      <c r="D98" s="172" t="s">
        <v>2093</v>
      </c>
      <c r="E98" s="173">
        <v>10.08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1E-3</v>
      </c>
      <c r="O98" s="175">
        <f>ROUND(E98*N98,2)</f>
        <v>0.01</v>
      </c>
      <c r="P98" s="175">
        <v>0</v>
      </c>
      <c r="Q98" s="175">
        <f>ROUND(E98*P98,2)</f>
        <v>0</v>
      </c>
      <c r="R98" s="175" t="s">
        <v>2094</v>
      </c>
      <c r="S98" s="175" t="s">
        <v>2019</v>
      </c>
      <c r="T98" s="176" t="s">
        <v>2020</v>
      </c>
      <c r="U98" s="160">
        <v>0</v>
      </c>
      <c r="V98" s="160">
        <f>ROUND(E98*U98,2)</f>
        <v>0</v>
      </c>
      <c r="W98" s="160"/>
      <c r="X98" s="160" t="s">
        <v>2095</v>
      </c>
      <c r="Y98" s="151"/>
      <c r="Z98" s="151"/>
      <c r="AA98" s="151"/>
      <c r="AB98" s="151"/>
      <c r="AC98" s="151"/>
      <c r="AD98" s="151"/>
      <c r="AE98" s="151"/>
      <c r="AF98" s="151"/>
      <c r="AG98" s="151" t="s">
        <v>2096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169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170</v>
      </c>
      <c r="D100" s="161"/>
      <c r="E100" s="162">
        <v>10.08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70">
        <v>24</v>
      </c>
      <c r="B101" s="171" t="s">
        <v>1356</v>
      </c>
      <c r="C101" s="187" t="s">
        <v>1357</v>
      </c>
      <c r="D101" s="172" t="s">
        <v>2111</v>
      </c>
      <c r="E101" s="173">
        <v>211.6224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1</v>
      </c>
      <c r="O101" s="175">
        <f>ROUND(E101*N101,2)</f>
        <v>211.62</v>
      </c>
      <c r="P101" s="175">
        <v>0</v>
      </c>
      <c r="Q101" s="175">
        <f>ROUND(E101*P101,2)</f>
        <v>0</v>
      </c>
      <c r="R101" s="175" t="s">
        <v>2094</v>
      </c>
      <c r="S101" s="175" t="s">
        <v>2019</v>
      </c>
      <c r="T101" s="176" t="s">
        <v>2020</v>
      </c>
      <c r="U101" s="160">
        <v>0</v>
      </c>
      <c r="V101" s="160">
        <f>ROUND(E101*U101,2)</f>
        <v>0</v>
      </c>
      <c r="W101" s="160"/>
      <c r="X101" s="160" t="s">
        <v>2095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2096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1358</v>
      </c>
      <c r="D102" s="161"/>
      <c r="E102" s="162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171</v>
      </c>
      <c r="D103" s="161"/>
      <c r="E103" s="162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172</v>
      </c>
      <c r="D104" s="161"/>
      <c r="E104" s="162">
        <v>211.6224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>
      <c r="A105" s="164" t="s">
        <v>2013</v>
      </c>
      <c r="B105" s="165" t="s">
        <v>1862</v>
      </c>
      <c r="C105" s="186" t="s">
        <v>1918</v>
      </c>
      <c r="D105" s="166"/>
      <c r="E105" s="167"/>
      <c r="F105" s="168"/>
      <c r="G105" s="168">
        <f>SUMIF(AG106:AG114,"&lt;&gt;NOR",G106:G114)</f>
        <v>0</v>
      </c>
      <c r="H105" s="168"/>
      <c r="I105" s="168">
        <f>SUM(I106:I114)</f>
        <v>0</v>
      </c>
      <c r="J105" s="168"/>
      <c r="K105" s="168">
        <f>SUM(K106:K114)</f>
        <v>0</v>
      </c>
      <c r="L105" s="168"/>
      <c r="M105" s="168">
        <f>SUM(M106:M114)</f>
        <v>0</v>
      </c>
      <c r="N105" s="168"/>
      <c r="O105" s="168">
        <f>SUM(O106:O114)</f>
        <v>44.98</v>
      </c>
      <c r="P105" s="168"/>
      <c r="Q105" s="168">
        <f>SUM(Q106:Q114)</f>
        <v>0</v>
      </c>
      <c r="R105" s="168"/>
      <c r="S105" s="168"/>
      <c r="T105" s="169"/>
      <c r="U105" s="163"/>
      <c r="V105" s="163">
        <f>SUM(V106:V114)</f>
        <v>57.31</v>
      </c>
      <c r="W105" s="163"/>
      <c r="X105" s="163"/>
      <c r="AG105" t="s">
        <v>2014</v>
      </c>
    </row>
    <row r="106" spans="1:60" outlineLevel="1">
      <c r="A106" s="170">
        <v>25</v>
      </c>
      <c r="B106" s="171" t="s">
        <v>2097</v>
      </c>
      <c r="C106" s="187" t="s">
        <v>2098</v>
      </c>
      <c r="D106" s="172" t="s">
        <v>2099</v>
      </c>
      <c r="E106" s="173">
        <v>192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0.23382</v>
      </c>
      <c r="O106" s="175">
        <f>ROUND(E106*N106,2)</f>
        <v>44.89</v>
      </c>
      <c r="P106" s="175">
        <v>0</v>
      </c>
      <c r="Q106" s="175">
        <f>ROUND(E106*P106,2)</f>
        <v>0</v>
      </c>
      <c r="R106" s="175" t="s">
        <v>2100</v>
      </c>
      <c r="S106" s="175" t="s">
        <v>2101</v>
      </c>
      <c r="T106" s="176" t="s">
        <v>2020</v>
      </c>
      <c r="U106" s="160">
        <v>0.216</v>
      </c>
      <c r="V106" s="160">
        <f>ROUND(E106*U106,2)</f>
        <v>41.47</v>
      </c>
      <c r="W106" s="160"/>
      <c r="X106" s="160" t="s">
        <v>2021</v>
      </c>
      <c r="Y106" s="151"/>
      <c r="Z106" s="151"/>
      <c r="AA106" s="151"/>
      <c r="AB106" s="151"/>
      <c r="AC106" s="151"/>
      <c r="AD106" s="151"/>
      <c r="AE106" s="151"/>
      <c r="AF106" s="151"/>
      <c r="AG106" s="151" t="s">
        <v>2022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248" t="s">
        <v>2102</v>
      </c>
      <c r="D107" s="249"/>
      <c r="E107" s="249"/>
      <c r="F107" s="249"/>
      <c r="G107" s="249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2024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77" t="str">
        <f>C107</f>
        <v>se zřízením štěrkopískového lože pod trubky a s jejich obsypem v průměrném celkovém množství do 0,15 m3/m v otevřeném příkopu,</v>
      </c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70">
        <v>26</v>
      </c>
      <c r="B108" s="171" t="s">
        <v>1365</v>
      </c>
      <c r="C108" s="187" t="s">
        <v>1366</v>
      </c>
      <c r="D108" s="172" t="s">
        <v>2080</v>
      </c>
      <c r="E108" s="173">
        <v>211.2</v>
      </c>
      <c r="F108" s="174"/>
      <c r="G108" s="175">
        <f>ROUND(E108*F108,2)</f>
        <v>0</v>
      </c>
      <c r="H108" s="174"/>
      <c r="I108" s="175">
        <f>ROUND(E108*H108,2)</f>
        <v>0</v>
      </c>
      <c r="J108" s="174"/>
      <c r="K108" s="175">
        <f>ROUND(E108*J108,2)</f>
        <v>0</v>
      </c>
      <c r="L108" s="175">
        <v>21</v>
      </c>
      <c r="M108" s="175">
        <f>G108*(1+L108/100)</f>
        <v>0</v>
      </c>
      <c r="N108" s="175">
        <v>1.8000000000000001E-4</v>
      </c>
      <c r="O108" s="175">
        <f>ROUND(E108*N108,2)</f>
        <v>0.04</v>
      </c>
      <c r="P108" s="175">
        <v>0</v>
      </c>
      <c r="Q108" s="175">
        <f>ROUND(E108*P108,2)</f>
        <v>0</v>
      </c>
      <c r="R108" s="175" t="s">
        <v>2112</v>
      </c>
      <c r="S108" s="175" t="s">
        <v>2019</v>
      </c>
      <c r="T108" s="176" t="s">
        <v>2020</v>
      </c>
      <c r="U108" s="160">
        <v>7.4999999999999997E-2</v>
      </c>
      <c r="V108" s="160">
        <f>ROUND(E108*U108,2)</f>
        <v>15.84</v>
      </c>
      <c r="W108" s="160"/>
      <c r="X108" s="160" t="s">
        <v>2021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2022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248" t="s">
        <v>1367</v>
      </c>
      <c r="D109" s="249"/>
      <c r="E109" s="249"/>
      <c r="F109" s="249"/>
      <c r="G109" s="249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2024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173</v>
      </c>
      <c r="D110" s="161"/>
      <c r="E110" s="162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174</v>
      </c>
      <c r="D111" s="161"/>
      <c r="E111" s="162">
        <v>211.2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>
      <c r="A112" s="170">
        <v>27</v>
      </c>
      <c r="B112" s="171" t="s">
        <v>1370</v>
      </c>
      <c r="C112" s="187" t="s">
        <v>1371</v>
      </c>
      <c r="D112" s="172" t="s">
        <v>2080</v>
      </c>
      <c r="E112" s="173">
        <v>232.32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2.0000000000000001E-4</v>
      </c>
      <c r="O112" s="175">
        <f>ROUND(E112*N112,2)</f>
        <v>0.05</v>
      </c>
      <c r="P112" s="175">
        <v>0</v>
      </c>
      <c r="Q112" s="175">
        <f>ROUND(E112*P112,2)</f>
        <v>0</v>
      </c>
      <c r="R112" s="175" t="s">
        <v>2094</v>
      </c>
      <c r="S112" s="175" t="s">
        <v>2019</v>
      </c>
      <c r="T112" s="176" t="s">
        <v>2020</v>
      </c>
      <c r="U112" s="160">
        <v>0</v>
      </c>
      <c r="V112" s="160">
        <f>ROUND(E112*U112,2)</f>
        <v>0</v>
      </c>
      <c r="W112" s="160"/>
      <c r="X112" s="160" t="s">
        <v>2095</v>
      </c>
      <c r="Y112" s="151"/>
      <c r="Z112" s="151"/>
      <c r="AA112" s="151"/>
      <c r="AB112" s="151"/>
      <c r="AC112" s="151"/>
      <c r="AD112" s="151"/>
      <c r="AE112" s="151"/>
      <c r="AF112" s="151"/>
      <c r="AG112" s="151" t="s">
        <v>2096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175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148</v>
      </c>
      <c r="D114" s="161"/>
      <c r="E114" s="162">
        <v>232.32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>
      <c r="A115" s="164" t="s">
        <v>2013</v>
      </c>
      <c r="B115" s="165" t="s">
        <v>1903</v>
      </c>
      <c r="C115" s="186" t="s">
        <v>1920</v>
      </c>
      <c r="D115" s="166"/>
      <c r="E115" s="167"/>
      <c r="F115" s="168"/>
      <c r="G115" s="168">
        <f>SUMIF(AG116:AG119,"&lt;&gt;NOR",G116:G119)</f>
        <v>0</v>
      </c>
      <c r="H115" s="168"/>
      <c r="I115" s="168">
        <f>SUM(I116:I119)</f>
        <v>0</v>
      </c>
      <c r="J115" s="168"/>
      <c r="K115" s="168">
        <f>SUM(K116:K119)</f>
        <v>0</v>
      </c>
      <c r="L115" s="168"/>
      <c r="M115" s="168">
        <f>SUM(M116:M119)</f>
        <v>0</v>
      </c>
      <c r="N115" s="168"/>
      <c r="O115" s="168">
        <f>SUM(O116:O119)</f>
        <v>39.93</v>
      </c>
      <c r="P115" s="168"/>
      <c r="Q115" s="168">
        <f>SUM(Q116:Q119)</f>
        <v>0</v>
      </c>
      <c r="R115" s="168"/>
      <c r="S115" s="168"/>
      <c r="T115" s="169"/>
      <c r="U115" s="163"/>
      <c r="V115" s="163">
        <f>SUM(V116:V119)</f>
        <v>27.82</v>
      </c>
      <c r="W115" s="163"/>
      <c r="X115" s="163"/>
      <c r="AG115" t="s">
        <v>2014</v>
      </c>
    </row>
    <row r="116" spans="1:60" outlineLevel="1">
      <c r="A116" s="170">
        <v>28</v>
      </c>
      <c r="B116" s="171" t="s">
        <v>1101</v>
      </c>
      <c r="C116" s="187" t="s">
        <v>1102</v>
      </c>
      <c r="D116" s="172" t="s">
        <v>2031</v>
      </c>
      <c r="E116" s="173">
        <v>21.12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1.8907700000000001</v>
      </c>
      <c r="O116" s="175">
        <f>ROUND(E116*N116,2)</f>
        <v>39.93</v>
      </c>
      <c r="P116" s="175">
        <v>0</v>
      </c>
      <c r="Q116" s="175">
        <f>ROUND(E116*P116,2)</f>
        <v>0</v>
      </c>
      <c r="R116" s="175" t="s">
        <v>2100</v>
      </c>
      <c r="S116" s="175" t="s">
        <v>2019</v>
      </c>
      <c r="T116" s="176" t="s">
        <v>2020</v>
      </c>
      <c r="U116" s="160">
        <v>1.3169999999999999</v>
      </c>
      <c r="V116" s="160">
        <f>ROUND(E116*U116,2)</f>
        <v>27.82</v>
      </c>
      <c r="W116" s="160"/>
      <c r="X116" s="160" t="s">
        <v>2021</v>
      </c>
      <c r="Y116" s="151"/>
      <c r="Z116" s="151"/>
      <c r="AA116" s="151"/>
      <c r="AB116" s="151"/>
      <c r="AC116" s="151"/>
      <c r="AD116" s="151"/>
      <c r="AE116" s="151"/>
      <c r="AF116" s="151"/>
      <c r="AG116" s="151" t="s">
        <v>2022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248" t="s">
        <v>1103</v>
      </c>
      <c r="D117" s="249"/>
      <c r="E117" s="249"/>
      <c r="F117" s="249"/>
      <c r="G117" s="249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2024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88" t="s">
        <v>176</v>
      </c>
      <c r="D118" s="161"/>
      <c r="E118" s="162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2034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177</v>
      </c>
      <c r="D119" s="161"/>
      <c r="E119" s="162">
        <v>21.12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>
      <c r="A120" s="164" t="s">
        <v>2013</v>
      </c>
      <c r="B120" s="165" t="s">
        <v>1928</v>
      </c>
      <c r="C120" s="186" t="s">
        <v>1929</v>
      </c>
      <c r="D120" s="166"/>
      <c r="E120" s="167"/>
      <c r="F120" s="168"/>
      <c r="G120" s="168">
        <f>SUMIF(AG121:AG166,"&lt;&gt;NOR",G121:G166)</f>
        <v>0</v>
      </c>
      <c r="H120" s="168"/>
      <c r="I120" s="168">
        <f>SUM(I121:I166)</f>
        <v>0</v>
      </c>
      <c r="J120" s="168"/>
      <c r="K120" s="168">
        <f>SUM(K121:K166)</f>
        <v>0</v>
      </c>
      <c r="L120" s="168"/>
      <c r="M120" s="168">
        <f>SUM(M121:M166)</f>
        <v>0</v>
      </c>
      <c r="N120" s="168"/>
      <c r="O120" s="168">
        <f>SUM(O121:O166)</f>
        <v>15.73</v>
      </c>
      <c r="P120" s="168"/>
      <c r="Q120" s="168">
        <f>SUM(Q121:Q166)</f>
        <v>0</v>
      </c>
      <c r="R120" s="168"/>
      <c r="S120" s="168"/>
      <c r="T120" s="169"/>
      <c r="U120" s="163"/>
      <c r="V120" s="163">
        <f>SUM(V121:V166)</f>
        <v>101.05</v>
      </c>
      <c r="W120" s="163"/>
      <c r="X120" s="163"/>
      <c r="AG120" t="s">
        <v>2014</v>
      </c>
    </row>
    <row r="121" spans="1:60" outlineLevel="1">
      <c r="A121" s="170">
        <v>29</v>
      </c>
      <c r="B121" s="171" t="s">
        <v>1401</v>
      </c>
      <c r="C121" s="187" t="s">
        <v>1402</v>
      </c>
      <c r="D121" s="172" t="s">
        <v>2099</v>
      </c>
      <c r="E121" s="173">
        <v>192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1.0000000000000001E-5</v>
      </c>
      <c r="O121" s="175">
        <f>ROUND(E121*N121,2)</f>
        <v>0</v>
      </c>
      <c r="P121" s="175">
        <v>0</v>
      </c>
      <c r="Q121" s="175">
        <f>ROUND(E121*P121,2)</f>
        <v>0</v>
      </c>
      <c r="R121" s="175" t="s">
        <v>2100</v>
      </c>
      <c r="S121" s="175" t="s">
        <v>2019</v>
      </c>
      <c r="T121" s="176" t="s">
        <v>2020</v>
      </c>
      <c r="U121" s="160">
        <v>9.7000000000000003E-2</v>
      </c>
      <c r="V121" s="160">
        <f>ROUND(E121*U121,2)</f>
        <v>18.62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248" t="s">
        <v>1403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>
      <c r="A123" s="170">
        <v>30</v>
      </c>
      <c r="B123" s="171" t="s">
        <v>1404</v>
      </c>
      <c r="C123" s="187" t="s">
        <v>1405</v>
      </c>
      <c r="D123" s="172" t="s">
        <v>2196</v>
      </c>
      <c r="E123" s="173">
        <v>4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5.0000000000000002E-5</v>
      </c>
      <c r="O123" s="175">
        <f>ROUND(E123*N123,2)</f>
        <v>0</v>
      </c>
      <c r="P123" s="175">
        <v>0</v>
      </c>
      <c r="Q123" s="175">
        <f>ROUND(E123*P123,2)</f>
        <v>0</v>
      </c>
      <c r="R123" s="175" t="s">
        <v>2100</v>
      </c>
      <c r="S123" s="175" t="s">
        <v>2019</v>
      </c>
      <c r="T123" s="176" t="s">
        <v>2020</v>
      </c>
      <c r="U123" s="160">
        <v>0.42</v>
      </c>
      <c r="V123" s="160">
        <f>ROUND(E123*U123,2)</f>
        <v>1.68</v>
      </c>
      <c r="W123" s="160"/>
      <c r="X123" s="160" t="s">
        <v>2021</v>
      </c>
      <c r="Y123" s="151"/>
      <c r="Z123" s="151"/>
      <c r="AA123" s="151"/>
      <c r="AB123" s="151"/>
      <c r="AC123" s="151"/>
      <c r="AD123" s="151"/>
      <c r="AE123" s="151"/>
      <c r="AF123" s="151"/>
      <c r="AG123" s="151" t="s">
        <v>2022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248" t="s">
        <v>1103</v>
      </c>
      <c r="D124" s="249"/>
      <c r="E124" s="249"/>
      <c r="F124" s="249"/>
      <c r="G124" s="249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2024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>
      <c r="A125" s="170">
        <v>31</v>
      </c>
      <c r="B125" s="171" t="s">
        <v>1110</v>
      </c>
      <c r="C125" s="187" t="s">
        <v>1111</v>
      </c>
      <c r="D125" s="172" t="s">
        <v>2196</v>
      </c>
      <c r="E125" s="173">
        <v>4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1.0000000000000001E-5</v>
      </c>
      <c r="O125" s="175">
        <f>ROUND(E125*N125,2)</f>
        <v>0</v>
      </c>
      <c r="P125" s="175">
        <v>0</v>
      </c>
      <c r="Q125" s="175">
        <f>ROUND(E125*P125,2)</f>
        <v>0</v>
      </c>
      <c r="R125" s="175" t="s">
        <v>2100</v>
      </c>
      <c r="S125" s="175" t="s">
        <v>2019</v>
      </c>
      <c r="T125" s="176" t="s">
        <v>2020</v>
      </c>
      <c r="U125" s="160">
        <v>0.17599999999999999</v>
      </c>
      <c r="V125" s="160">
        <f>ROUND(E125*U125,2)</f>
        <v>0.7</v>
      </c>
      <c r="W125" s="160"/>
      <c r="X125" s="160" t="s">
        <v>2021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248" t="s">
        <v>1103</v>
      </c>
      <c r="D126" s="249"/>
      <c r="E126" s="249"/>
      <c r="F126" s="249"/>
      <c r="G126" s="249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2024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22.5" outlineLevel="1">
      <c r="A127" s="170">
        <v>32</v>
      </c>
      <c r="B127" s="171" t="s">
        <v>1406</v>
      </c>
      <c r="C127" s="187" t="s">
        <v>1407</v>
      </c>
      <c r="D127" s="172" t="s">
        <v>2196</v>
      </c>
      <c r="E127" s="173">
        <v>4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1.0000000000000001E-5</v>
      </c>
      <c r="O127" s="175">
        <f>ROUND(E127*N127,2)</f>
        <v>0</v>
      </c>
      <c r="P127" s="175">
        <v>0</v>
      </c>
      <c r="Q127" s="175">
        <f>ROUND(E127*P127,2)</f>
        <v>0</v>
      </c>
      <c r="R127" s="175" t="s">
        <v>2100</v>
      </c>
      <c r="S127" s="175" t="s">
        <v>2019</v>
      </c>
      <c r="T127" s="176" t="s">
        <v>2020</v>
      </c>
      <c r="U127" s="160">
        <v>0.15840000000000001</v>
      </c>
      <c r="V127" s="160">
        <f>ROUND(E127*U127,2)</f>
        <v>0.63</v>
      </c>
      <c r="W127" s="160"/>
      <c r="X127" s="160" t="s">
        <v>2021</v>
      </c>
      <c r="Y127" s="151"/>
      <c r="Z127" s="151"/>
      <c r="AA127" s="151"/>
      <c r="AB127" s="151"/>
      <c r="AC127" s="151"/>
      <c r="AD127" s="151"/>
      <c r="AE127" s="151"/>
      <c r="AF127" s="151"/>
      <c r="AG127" s="151" t="s">
        <v>2022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248" t="s">
        <v>1103</v>
      </c>
      <c r="D128" s="249"/>
      <c r="E128" s="249"/>
      <c r="F128" s="249"/>
      <c r="G128" s="249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2024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33.75" outlineLevel="1">
      <c r="A129" s="170">
        <v>33</v>
      </c>
      <c r="B129" s="171" t="s">
        <v>1408</v>
      </c>
      <c r="C129" s="187" t="s">
        <v>1409</v>
      </c>
      <c r="D129" s="172" t="s">
        <v>1114</v>
      </c>
      <c r="E129" s="173">
        <v>5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1.2999999999999999E-4</v>
      </c>
      <c r="O129" s="175">
        <f>ROUND(E129*N129,2)</f>
        <v>0</v>
      </c>
      <c r="P129" s="175">
        <v>0</v>
      </c>
      <c r="Q129" s="175">
        <f>ROUND(E129*P129,2)</f>
        <v>0</v>
      </c>
      <c r="R129" s="175" t="s">
        <v>2100</v>
      </c>
      <c r="S129" s="175" t="s">
        <v>2019</v>
      </c>
      <c r="T129" s="176" t="s">
        <v>2020</v>
      </c>
      <c r="U129" s="160">
        <v>7.5</v>
      </c>
      <c r="V129" s="160">
        <f>ROUND(E129*U129,2)</f>
        <v>37.5</v>
      </c>
      <c r="W129" s="160"/>
      <c r="X129" s="160" t="s">
        <v>2021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2022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248" t="s">
        <v>1115</v>
      </c>
      <c r="D130" s="249"/>
      <c r="E130" s="249"/>
      <c r="F130" s="249"/>
      <c r="G130" s="249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2024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78">
        <v>34</v>
      </c>
      <c r="B131" s="179" t="s">
        <v>1410</v>
      </c>
      <c r="C131" s="189" t="s">
        <v>1411</v>
      </c>
      <c r="D131" s="180" t="s">
        <v>2099</v>
      </c>
      <c r="E131" s="181">
        <v>192</v>
      </c>
      <c r="F131" s="182"/>
      <c r="G131" s="183">
        <f>ROUND(E131*F131,2)</f>
        <v>0</v>
      </c>
      <c r="H131" s="182"/>
      <c r="I131" s="183">
        <f>ROUND(E131*H131,2)</f>
        <v>0</v>
      </c>
      <c r="J131" s="182"/>
      <c r="K131" s="183">
        <f>ROUND(E131*J131,2)</f>
        <v>0</v>
      </c>
      <c r="L131" s="183">
        <v>21</v>
      </c>
      <c r="M131" s="183">
        <f>G131*(1+L131/100)</f>
        <v>0</v>
      </c>
      <c r="N131" s="183">
        <v>0</v>
      </c>
      <c r="O131" s="183">
        <f>ROUND(E131*N131,2)</f>
        <v>0</v>
      </c>
      <c r="P131" s="183">
        <v>0</v>
      </c>
      <c r="Q131" s="183">
        <f>ROUND(E131*P131,2)</f>
        <v>0</v>
      </c>
      <c r="R131" s="183" t="s">
        <v>2100</v>
      </c>
      <c r="S131" s="183" t="s">
        <v>2019</v>
      </c>
      <c r="T131" s="184" t="s">
        <v>2020</v>
      </c>
      <c r="U131" s="160">
        <v>3.9E-2</v>
      </c>
      <c r="V131" s="160">
        <f>ROUND(E131*U131,2)</f>
        <v>7.49</v>
      </c>
      <c r="W131" s="160"/>
      <c r="X131" s="160" t="s">
        <v>2021</v>
      </c>
      <c r="Y131" s="151"/>
      <c r="Z131" s="151"/>
      <c r="AA131" s="151"/>
      <c r="AB131" s="151"/>
      <c r="AC131" s="151"/>
      <c r="AD131" s="151"/>
      <c r="AE131" s="151"/>
      <c r="AF131" s="151"/>
      <c r="AG131" s="151" t="s">
        <v>2022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70">
        <v>35</v>
      </c>
      <c r="B132" s="171" t="s">
        <v>1412</v>
      </c>
      <c r="C132" s="187" t="s">
        <v>1413</v>
      </c>
      <c r="D132" s="172" t="s">
        <v>2196</v>
      </c>
      <c r="E132" s="173">
        <v>9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0</v>
      </c>
      <c r="O132" s="175">
        <f>ROUND(E132*N132,2)</f>
        <v>0</v>
      </c>
      <c r="P132" s="175">
        <v>0</v>
      </c>
      <c r="Q132" s="175">
        <f>ROUND(E132*P132,2)</f>
        <v>0</v>
      </c>
      <c r="R132" s="175" t="s">
        <v>2100</v>
      </c>
      <c r="S132" s="175" t="s">
        <v>2019</v>
      </c>
      <c r="T132" s="176" t="s">
        <v>2020</v>
      </c>
      <c r="U132" s="160">
        <v>0.79</v>
      </c>
      <c r="V132" s="160">
        <f>ROUND(E132*U132,2)</f>
        <v>7.11</v>
      </c>
      <c r="W132" s="160"/>
      <c r="X132" s="160" t="s">
        <v>2021</v>
      </c>
      <c r="Y132" s="151"/>
      <c r="Z132" s="151"/>
      <c r="AA132" s="151"/>
      <c r="AB132" s="151"/>
      <c r="AC132" s="151"/>
      <c r="AD132" s="151"/>
      <c r="AE132" s="151"/>
      <c r="AF132" s="151"/>
      <c r="AG132" s="151" t="s">
        <v>2022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248" t="s">
        <v>1414</v>
      </c>
      <c r="D133" s="249"/>
      <c r="E133" s="249"/>
      <c r="F133" s="249"/>
      <c r="G133" s="249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2024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178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119</v>
      </c>
      <c r="D135" s="161"/>
      <c r="E135" s="162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120</v>
      </c>
      <c r="D136" s="161"/>
      <c r="E136" s="162"/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179</v>
      </c>
      <c r="D137" s="161"/>
      <c r="E137" s="162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1930</v>
      </c>
      <c r="D138" s="161"/>
      <c r="E138" s="162">
        <v>9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ht="22.5" outlineLevel="1">
      <c r="A139" s="170">
        <v>36</v>
      </c>
      <c r="B139" s="171" t="s">
        <v>1425</v>
      </c>
      <c r="C139" s="187" t="s">
        <v>1426</v>
      </c>
      <c r="D139" s="172" t="s">
        <v>2196</v>
      </c>
      <c r="E139" s="173">
        <v>5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5">
        <v>0</v>
      </c>
      <c r="O139" s="175">
        <f>ROUND(E139*N139,2)</f>
        <v>0</v>
      </c>
      <c r="P139" s="175">
        <v>0</v>
      </c>
      <c r="Q139" s="175">
        <f>ROUND(E139*P139,2)</f>
        <v>0</v>
      </c>
      <c r="R139" s="175" t="s">
        <v>2100</v>
      </c>
      <c r="S139" s="175" t="s">
        <v>2019</v>
      </c>
      <c r="T139" s="176" t="s">
        <v>2020</v>
      </c>
      <c r="U139" s="160">
        <v>0.9</v>
      </c>
      <c r="V139" s="160">
        <f>ROUND(E139*U139,2)</f>
        <v>4.5</v>
      </c>
      <c r="W139" s="160"/>
      <c r="X139" s="160" t="s">
        <v>2021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2022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248" t="s">
        <v>1414</v>
      </c>
      <c r="D140" s="249"/>
      <c r="E140" s="249"/>
      <c r="F140" s="249"/>
      <c r="G140" s="249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2024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22.5" outlineLevel="1">
      <c r="A141" s="170">
        <v>37</v>
      </c>
      <c r="B141" s="171" t="s">
        <v>1427</v>
      </c>
      <c r="C141" s="187" t="s">
        <v>1428</v>
      </c>
      <c r="D141" s="172" t="s">
        <v>2196</v>
      </c>
      <c r="E141" s="173">
        <v>5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0</v>
      </c>
      <c r="O141" s="175">
        <f>ROUND(E141*N141,2)</f>
        <v>0</v>
      </c>
      <c r="P141" s="175">
        <v>0</v>
      </c>
      <c r="Q141" s="175">
        <f>ROUND(E141*P141,2)</f>
        <v>0</v>
      </c>
      <c r="R141" s="175" t="s">
        <v>2100</v>
      </c>
      <c r="S141" s="175" t="s">
        <v>2019</v>
      </c>
      <c r="T141" s="176" t="s">
        <v>2020</v>
      </c>
      <c r="U141" s="160">
        <v>2.2519999999999998</v>
      </c>
      <c r="V141" s="160">
        <f>ROUND(E141*U141,2)</f>
        <v>11.26</v>
      </c>
      <c r="W141" s="160"/>
      <c r="X141" s="160" t="s">
        <v>2021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248" t="s">
        <v>1414</v>
      </c>
      <c r="D142" s="249"/>
      <c r="E142" s="249"/>
      <c r="F142" s="249"/>
      <c r="G142" s="249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2024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78">
        <v>38</v>
      </c>
      <c r="B143" s="179" t="s">
        <v>1429</v>
      </c>
      <c r="C143" s="189" t="s">
        <v>1430</v>
      </c>
      <c r="D143" s="180" t="s">
        <v>2196</v>
      </c>
      <c r="E143" s="181">
        <v>5</v>
      </c>
      <c r="F143" s="182"/>
      <c r="G143" s="183">
        <f>ROUND(E143*F143,2)</f>
        <v>0</v>
      </c>
      <c r="H143" s="182"/>
      <c r="I143" s="183">
        <f>ROUND(E143*H143,2)</f>
        <v>0</v>
      </c>
      <c r="J143" s="182"/>
      <c r="K143" s="183">
        <f>ROUND(E143*J143,2)</f>
        <v>0</v>
      </c>
      <c r="L143" s="183">
        <v>21</v>
      </c>
      <c r="M143" s="183">
        <f>G143*(1+L143/100)</f>
        <v>0</v>
      </c>
      <c r="N143" s="183">
        <v>7.0200000000000002E-3</v>
      </c>
      <c r="O143" s="183">
        <f>ROUND(E143*N143,2)</f>
        <v>0.04</v>
      </c>
      <c r="P143" s="183">
        <v>0</v>
      </c>
      <c r="Q143" s="183">
        <f>ROUND(E143*P143,2)</f>
        <v>0</v>
      </c>
      <c r="R143" s="183" t="s">
        <v>2100</v>
      </c>
      <c r="S143" s="183" t="s">
        <v>2019</v>
      </c>
      <c r="T143" s="184" t="s">
        <v>2020</v>
      </c>
      <c r="U143" s="160">
        <v>1.3140000000000001</v>
      </c>
      <c r="V143" s="160">
        <f>ROUND(E143*U143,2)</f>
        <v>6.57</v>
      </c>
      <c r="W143" s="160"/>
      <c r="X143" s="160" t="s">
        <v>2021</v>
      </c>
      <c r="Y143" s="151"/>
      <c r="Z143" s="151"/>
      <c r="AA143" s="151"/>
      <c r="AB143" s="151"/>
      <c r="AC143" s="151"/>
      <c r="AD143" s="151"/>
      <c r="AE143" s="151"/>
      <c r="AF143" s="151"/>
      <c r="AG143" s="151" t="s">
        <v>2022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78">
        <v>39</v>
      </c>
      <c r="B144" s="179" t="s">
        <v>1116</v>
      </c>
      <c r="C144" s="189" t="s">
        <v>1117</v>
      </c>
      <c r="D144" s="180" t="s">
        <v>2099</v>
      </c>
      <c r="E144" s="181">
        <v>192</v>
      </c>
      <c r="F144" s="182"/>
      <c r="G144" s="183">
        <f>ROUND(E144*F144,2)</f>
        <v>0</v>
      </c>
      <c r="H144" s="182"/>
      <c r="I144" s="183">
        <f>ROUND(E144*H144,2)</f>
        <v>0</v>
      </c>
      <c r="J144" s="182"/>
      <c r="K144" s="183">
        <f>ROUND(E144*J144,2)</f>
        <v>0</v>
      </c>
      <c r="L144" s="183">
        <v>21</v>
      </c>
      <c r="M144" s="183">
        <f>G144*(1+L144/100)</f>
        <v>0</v>
      </c>
      <c r="N144" s="183">
        <v>0</v>
      </c>
      <c r="O144" s="183">
        <f>ROUND(E144*N144,2)</f>
        <v>0</v>
      </c>
      <c r="P144" s="183">
        <v>0</v>
      </c>
      <c r="Q144" s="183">
        <f>ROUND(E144*P144,2)</f>
        <v>0</v>
      </c>
      <c r="R144" s="183" t="s">
        <v>2100</v>
      </c>
      <c r="S144" s="183" t="s">
        <v>2019</v>
      </c>
      <c r="T144" s="184" t="s">
        <v>2020</v>
      </c>
      <c r="U144" s="160">
        <v>2.5999999999999999E-2</v>
      </c>
      <c r="V144" s="160">
        <f>ROUND(E144*U144,2)</f>
        <v>4.99</v>
      </c>
      <c r="W144" s="160"/>
      <c r="X144" s="160" t="s">
        <v>2021</v>
      </c>
      <c r="Y144" s="151"/>
      <c r="Z144" s="151"/>
      <c r="AA144" s="151"/>
      <c r="AB144" s="151"/>
      <c r="AC144" s="151"/>
      <c r="AD144" s="151"/>
      <c r="AE144" s="151"/>
      <c r="AF144" s="151"/>
      <c r="AG144" s="151" t="s">
        <v>2022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ht="22.5" outlineLevel="1">
      <c r="A145" s="170">
        <v>40</v>
      </c>
      <c r="B145" s="171" t="s">
        <v>1431</v>
      </c>
      <c r="C145" s="187" t="s">
        <v>1432</v>
      </c>
      <c r="D145" s="172" t="s">
        <v>2196</v>
      </c>
      <c r="E145" s="173">
        <v>41.971200000000003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4.2000000000000003E-2</v>
      </c>
      <c r="O145" s="175">
        <f>ROUND(E145*N145,2)</f>
        <v>1.76</v>
      </c>
      <c r="P145" s="175">
        <v>0</v>
      </c>
      <c r="Q145" s="175">
        <f>ROUND(E145*P145,2)</f>
        <v>0</v>
      </c>
      <c r="R145" s="175" t="s">
        <v>2094</v>
      </c>
      <c r="S145" s="175" t="s">
        <v>2019</v>
      </c>
      <c r="T145" s="176" t="s">
        <v>2020</v>
      </c>
      <c r="U145" s="160">
        <v>0</v>
      </c>
      <c r="V145" s="160">
        <f>ROUND(E145*U145,2)</f>
        <v>0</v>
      </c>
      <c r="W145" s="160"/>
      <c r="X145" s="160" t="s">
        <v>2095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2096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180</v>
      </c>
      <c r="D146" s="161"/>
      <c r="E146" s="162"/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88" t="s">
        <v>181</v>
      </c>
      <c r="D147" s="161"/>
      <c r="E147" s="162">
        <v>41.971200000000003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78">
        <v>41</v>
      </c>
      <c r="B148" s="179" t="s">
        <v>1435</v>
      </c>
      <c r="C148" s="189" t="s">
        <v>1436</v>
      </c>
      <c r="D148" s="180" t="s">
        <v>2196</v>
      </c>
      <c r="E148" s="181">
        <v>4</v>
      </c>
      <c r="F148" s="182"/>
      <c r="G148" s="183">
        <f>ROUND(E148*F148,2)</f>
        <v>0</v>
      </c>
      <c r="H148" s="182"/>
      <c r="I148" s="183">
        <f>ROUND(E148*H148,2)</f>
        <v>0</v>
      </c>
      <c r="J148" s="182"/>
      <c r="K148" s="183">
        <f>ROUND(E148*J148,2)</f>
        <v>0</v>
      </c>
      <c r="L148" s="183">
        <v>21</v>
      </c>
      <c r="M148" s="183">
        <f>G148*(1+L148/100)</f>
        <v>0</v>
      </c>
      <c r="N148" s="183">
        <v>6.6E-4</v>
      </c>
      <c r="O148" s="183">
        <f>ROUND(E148*N148,2)</f>
        <v>0</v>
      </c>
      <c r="P148" s="183">
        <v>0</v>
      </c>
      <c r="Q148" s="183">
        <f>ROUND(E148*P148,2)</f>
        <v>0</v>
      </c>
      <c r="R148" s="183" t="s">
        <v>2094</v>
      </c>
      <c r="S148" s="183" t="s">
        <v>2019</v>
      </c>
      <c r="T148" s="184" t="s">
        <v>2020</v>
      </c>
      <c r="U148" s="160">
        <v>0</v>
      </c>
      <c r="V148" s="160">
        <f>ROUND(E148*U148,2)</f>
        <v>0</v>
      </c>
      <c r="W148" s="160"/>
      <c r="X148" s="160" t="s">
        <v>2095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2096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78">
        <v>42</v>
      </c>
      <c r="B149" s="179" t="s">
        <v>1437</v>
      </c>
      <c r="C149" s="189" t="s">
        <v>1438</v>
      </c>
      <c r="D149" s="180" t="s">
        <v>2196</v>
      </c>
      <c r="E149" s="181">
        <v>4</v>
      </c>
      <c r="F149" s="182"/>
      <c r="G149" s="183">
        <f>ROUND(E149*F149,2)</f>
        <v>0</v>
      </c>
      <c r="H149" s="182"/>
      <c r="I149" s="183">
        <f>ROUND(E149*H149,2)</f>
        <v>0</v>
      </c>
      <c r="J149" s="182"/>
      <c r="K149" s="183">
        <f>ROUND(E149*J149,2)</f>
        <v>0</v>
      </c>
      <c r="L149" s="183">
        <v>21</v>
      </c>
      <c r="M149" s="183">
        <f>G149*(1+L149/100)</f>
        <v>0</v>
      </c>
      <c r="N149" s="183">
        <v>2.5000000000000001E-4</v>
      </c>
      <c r="O149" s="183">
        <f>ROUND(E149*N149,2)</f>
        <v>0</v>
      </c>
      <c r="P149" s="183">
        <v>0</v>
      </c>
      <c r="Q149" s="183">
        <f>ROUND(E149*P149,2)</f>
        <v>0</v>
      </c>
      <c r="R149" s="183" t="s">
        <v>2094</v>
      </c>
      <c r="S149" s="183" t="s">
        <v>2019</v>
      </c>
      <c r="T149" s="184" t="s">
        <v>2020</v>
      </c>
      <c r="U149" s="160">
        <v>0</v>
      </c>
      <c r="V149" s="160">
        <f>ROUND(E149*U149,2)</f>
        <v>0</v>
      </c>
      <c r="W149" s="160"/>
      <c r="X149" s="160" t="s">
        <v>2095</v>
      </c>
      <c r="Y149" s="151"/>
      <c r="Z149" s="151"/>
      <c r="AA149" s="151"/>
      <c r="AB149" s="151"/>
      <c r="AC149" s="151"/>
      <c r="AD149" s="151"/>
      <c r="AE149" s="151"/>
      <c r="AF149" s="151"/>
      <c r="AG149" s="151" t="s">
        <v>2096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78">
        <v>43</v>
      </c>
      <c r="B150" s="179" t="s">
        <v>1439</v>
      </c>
      <c r="C150" s="189" t="s">
        <v>1440</v>
      </c>
      <c r="D150" s="180" t="s">
        <v>2196</v>
      </c>
      <c r="E150" s="181">
        <v>4</v>
      </c>
      <c r="F150" s="182"/>
      <c r="G150" s="183">
        <f>ROUND(E150*F150,2)</f>
        <v>0</v>
      </c>
      <c r="H150" s="182"/>
      <c r="I150" s="183">
        <f>ROUND(E150*H150,2)</f>
        <v>0</v>
      </c>
      <c r="J150" s="182"/>
      <c r="K150" s="183">
        <f>ROUND(E150*J150,2)</f>
        <v>0</v>
      </c>
      <c r="L150" s="183">
        <v>21</v>
      </c>
      <c r="M150" s="183">
        <f>G150*(1+L150/100)</f>
        <v>0</v>
      </c>
      <c r="N150" s="183">
        <v>6.0000000000000001E-3</v>
      </c>
      <c r="O150" s="183">
        <f>ROUND(E150*N150,2)</f>
        <v>0.02</v>
      </c>
      <c r="P150" s="183">
        <v>0</v>
      </c>
      <c r="Q150" s="183">
        <f>ROUND(E150*P150,2)</f>
        <v>0</v>
      </c>
      <c r="R150" s="183" t="s">
        <v>2094</v>
      </c>
      <c r="S150" s="183" t="s">
        <v>2019</v>
      </c>
      <c r="T150" s="184" t="s">
        <v>2020</v>
      </c>
      <c r="U150" s="160">
        <v>0</v>
      </c>
      <c r="V150" s="160">
        <f>ROUND(E150*U150,2)</f>
        <v>0</v>
      </c>
      <c r="W150" s="160"/>
      <c r="X150" s="160" t="s">
        <v>2095</v>
      </c>
      <c r="Y150" s="151"/>
      <c r="Z150" s="151"/>
      <c r="AA150" s="151"/>
      <c r="AB150" s="151"/>
      <c r="AC150" s="151"/>
      <c r="AD150" s="151"/>
      <c r="AE150" s="151"/>
      <c r="AF150" s="151"/>
      <c r="AG150" s="151" t="s">
        <v>2096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70">
        <v>44</v>
      </c>
      <c r="B151" s="171" t="s">
        <v>1441</v>
      </c>
      <c r="C151" s="187" t="s">
        <v>1442</v>
      </c>
      <c r="D151" s="172" t="s">
        <v>2196</v>
      </c>
      <c r="E151" s="173">
        <v>10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1.1199999999999999E-3</v>
      </c>
      <c r="O151" s="175">
        <f>ROUND(E151*N151,2)</f>
        <v>0.01</v>
      </c>
      <c r="P151" s="175">
        <v>0</v>
      </c>
      <c r="Q151" s="175">
        <f>ROUND(E151*P151,2)</f>
        <v>0</v>
      </c>
      <c r="R151" s="175" t="s">
        <v>2094</v>
      </c>
      <c r="S151" s="175" t="s">
        <v>1240</v>
      </c>
      <c r="T151" s="176" t="s">
        <v>2020</v>
      </c>
      <c r="U151" s="160">
        <v>0</v>
      </c>
      <c r="V151" s="160">
        <f>ROUND(E151*U151,2)</f>
        <v>0</v>
      </c>
      <c r="W151" s="160"/>
      <c r="X151" s="160" t="s">
        <v>2095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2096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88" t="s">
        <v>182</v>
      </c>
      <c r="D152" s="161"/>
      <c r="E152" s="162"/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2034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88" t="s">
        <v>1885</v>
      </c>
      <c r="D153" s="161"/>
      <c r="E153" s="162">
        <v>10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2.5" outlineLevel="1">
      <c r="A154" s="178">
        <v>45</v>
      </c>
      <c r="B154" s="179" t="s">
        <v>1595</v>
      </c>
      <c r="C154" s="189" t="s">
        <v>1596</v>
      </c>
      <c r="D154" s="180" t="s">
        <v>2196</v>
      </c>
      <c r="E154" s="181">
        <v>1</v>
      </c>
      <c r="F154" s="182"/>
      <c r="G154" s="183">
        <f t="shared" ref="G154:G163" si="0">ROUND(E154*F154,2)</f>
        <v>0</v>
      </c>
      <c r="H154" s="182"/>
      <c r="I154" s="183">
        <f t="shared" ref="I154:I163" si="1">ROUND(E154*H154,2)</f>
        <v>0</v>
      </c>
      <c r="J154" s="182"/>
      <c r="K154" s="183">
        <f t="shared" ref="K154:K163" si="2">ROUND(E154*J154,2)</f>
        <v>0</v>
      </c>
      <c r="L154" s="183">
        <v>21</v>
      </c>
      <c r="M154" s="183">
        <f t="shared" ref="M154:M163" si="3">G154*(1+L154/100)</f>
        <v>0</v>
      </c>
      <c r="N154" s="183">
        <v>0.158</v>
      </c>
      <c r="O154" s="183">
        <f t="shared" ref="O154:O163" si="4">ROUND(E154*N154,2)</f>
        <v>0.16</v>
      </c>
      <c r="P154" s="183">
        <v>0</v>
      </c>
      <c r="Q154" s="183">
        <f t="shared" ref="Q154:Q163" si="5">ROUND(E154*P154,2)</f>
        <v>0</v>
      </c>
      <c r="R154" s="183" t="s">
        <v>2094</v>
      </c>
      <c r="S154" s="183" t="s">
        <v>2019</v>
      </c>
      <c r="T154" s="184" t="s">
        <v>2020</v>
      </c>
      <c r="U154" s="160">
        <v>0</v>
      </c>
      <c r="V154" s="160">
        <f t="shared" ref="V154:V163" si="6">ROUND(E154*U154,2)</f>
        <v>0</v>
      </c>
      <c r="W154" s="160"/>
      <c r="X154" s="160" t="s">
        <v>2095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2096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>
      <c r="A155" s="178">
        <v>46</v>
      </c>
      <c r="B155" s="179" t="s">
        <v>1448</v>
      </c>
      <c r="C155" s="189" t="s">
        <v>1449</v>
      </c>
      <c r="D155" s="180" t="s">
        <v>2196</v>
      </c>
      <c r="E155" s="181">
        <v>4</v>
      </c>
      <c r="F155" s="182"/>
      <c r="G155" s="183">
        <f t="shared" si="0"/>
        <v>0</v>
      </c>
      <c r="H155" s="182"/>
      <c r="I155" s="183">
        <f t="shared" si="1"/>
        <v>0</v>
      </c>
      <c r="J155" s="182"/>
      <c r="K155" s="183">
        <f t="shared" si="2"/>
        <v>0</v>
      </c>
      <c r="L155" s="183">
        <v>21</v>
      </c>
      <c r="M155" s="183">
        <f t="shared" si="3"/>
        <v>0</v>
      </c>
      <c r="N155" s="183">
        <v>0.158</v>
      </c>
      <c r="O155" s="183">
        <f t="shared" si="4"/>
        <v>0.63</v>
      </c>
      <c r="P155" s="183">
        <v>0</v>
      </c>
      <c r="Q155" s="183">
        <f t="shared" si="5"/>
        <v>0</v>
      </c>
      <c r="R155" s="183" t="s">
        <v>2094</v>
      </c>
      <c r="S155" s="183" t="s">
        <v>2019</v>
      </c>
      <c r="T155" s="184" t="s">
        <v>2020</v>
      </c>
      <c r="U155" s="160">
        <v>0</v>
      </c>
      <c r="V155" s="160">
        <f t="shared" si="6"/>
        <v>0</v>
      </c>
      <c r="W155" s="160"/>
      <c r="X155" s="160" t="s">
        <v>2095</v>
      </c>
      <c r="Y155" s="151"/>
      <c r="Z155" s="151"/>
      <c r="AA155" s="151"/>
      <c r="AB155" s="151"/>
      <c r="AC155" s="151"/>
      <c r="AD155" s="151"/>
      <c r="AE155" s="151"/>
      <c r="AF155" s="151"/>
      <c r="AG155" s="151" t="s">
        <v>2096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78">
        <v>47</v>
      </c>
      <c r="B156" s="179" t="s">
        <v>1450</v>
      </c>
      <c r="C156" s="189" t="s">
        <v>1451</v>
      </c>
      <c r="D156" s="180" t="s">
        <v>2196</v>
      </c>
      <c r="E156" s="181">
        <v>1</v>
      </c>
      <c r="F156" s="182"/>
      <c r="G156" s="183">
        <f t="shared" si="0"/>
        <v>0</v>
      </c>
      <c r="H156" s="182"/>
      <c r="I156" s="183">
        <f t="shared" si="1"/>
        <v>0</v>
      </c>
      <c r="J156" s="182"/>
      <c r="K156" s="183">
        <f t="shared" si="2"/>
        <v>0</v>
      </c>
      <c r="L156" s="183">
        <v>21</v>
      </c>
      <c r="M156" s="183">
        <f t="shared" si="3"/>
        <v>0</v>
      </c>
      <c r="N156" s="183">
        <v>3.9E-2</v>
      </c>
      <c r="O156" s="183">
        <f t="shared" si="4"/>
        <v>0.04</v>
      </c>
      <c r="P156" s="183">
        <v>0</v>
      </c>
      <c r="Q156" s="183">
        <f t="shared" si="5"/>
        <v>0</v>
      </c>
      <c r="R156" s="183" t="s">
        <v>2094</v>
      </c>
      <c r="S156" s="183" t="s">
        <v>2019</v>
      </c>
      <c r="T156" s="184" t="s">
        <v>2020</v>
      </c>
      <c r="U156" s="160">
        <v>0</v>
      </c>
      <c r="V156" s="160">
        <f t="shared" si="6"/>
        <v>0</v>
      </c>
      <c r="W156" s="160"/>
      <c r="X156" s="160" t="s">
        <v>2095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2096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78">
        <v>48</v>
      </c>
      <c r="B157" s="179" t="s">
        <v>1452</v>
      </c>
      <c r="C157" s="189" t="s">
        <v>1453</v>
      </c>
      <c r="D157" s="180" t="s">
        <v>2196</v>
      </c>
      <c r="E157" s="181">
        <v>2</v>
      </c>
      <c r="F157" s="182"/>
      <c r="G157" s="183">
        <f t="shared" si="0"/>
        <v>0</v>
      </c>
      <c r="H157" s="182"/>
      <c r="I157" s="183">
        <f t="shared" si="1"/>
        <v>0</v>
      </c>
      <c r="J157" s="182"/>
      <c r="K157" s="183">
        <f t="shared" si="2"/>
        <v>0</v>
      </c>
      <c r="L157" s="183">
        <v>21</v>
      </c>
      <c r="M157" s="183">
        <f t="shared" si="3"/>
        <v>0</v>
      </c>
      <c r="N157" s="183">
        <v>5.0999999999999997E-2</v>
      </c>
      <c r="O157" s="183">
        <f t="shared" si="4"/>
        <v>0.1</v>
      </c>
      <c r="P157" s="183">
        <v>0</v>
      </c>
      <c r="Q157" s="183">
        <f t="shared" si="5"/>
        <v>0</v>
      </c>
      <c r="R157" s="183" t="s">
        <v>2094</v>
      </c>
      <c r="S157" s="183" t="s">
        <v>2019</v>
      </c>
      <c r="T157" s="184" t="s">
        <v>2020</v>
      </c>
      <c r="U157" s="160">
        <v>0</v>
      </c>
      <c r="V157" s="160">
        <f t="shared" si="6"/>
        <v>0</v>
      </c>
      <c r="W157" s="160"/>
      <c r="X157" s="160" t="s">
        <v>2095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2096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78">
        <v>49</v>
      </c>
      <c r="B158" s="179" t="s">
        <v>1454</v>
      </c>
      <c r="C158" s="189" t="s">
        <v>1455</v>
      </c>
      <c r="D158" s="180" t="s">
        <v>2196</v>
      </c>
      <c r="E158" s="181">
        <v>4</v>
      </c>
      <c r="F158" s="182"/>
      <c r="G158" s="183">
        <f t="shared" si="0"/>
        <v>0</v>
      </c>
      <c r="H158" s="182"/>
      <c r="I158" s="183">
        <f t="shared" si="1"/>
        <v>0</v>
      </c>
      <c r="J158" s="182"/>
      <c r="K158" s="183">
        <f t="shared" si="2"/>
        <v>0</v>
      </c>
      <c r="L158" s="183">
        <v>21</v>
      </c>
      <c r="M158" s="183">
        <f t="shared" si="3"/>
        <v>0</v>
      </c>
      <c r="N158" s="183">
        <v>0.08</v>
      </c>
      <c r="O158" s="183">
        <f t="shared" si="4"/>
        <v>0.32</v>
      </c>
      <c r="P158" s="183">
        <v>0</v>
      </c>
      <c r="Q158" s="183">
        <f t="shared" si="5"/>
        <v>0</v>
      </c>
      <c r="R158" s="183" t="s">
        <v>2094</v>
      </c>
      <c r="S158" s="183" t="s">
        <v>2019</v>
      </c>
      <c r="T158" s="184" t="s">
        <v>2020</v>
      </c>
      <c r="U158" s="160">
        <v>0</v>
      </c>
      <c r="V158" s="160">
        <f t="shared" si="6"/>
        <v>0</v>
      </c>
      <c r="W158" s="160"/>
      <c r="X158" s="160" t="s">
        <v>2095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2096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78">
        <v>50</v>
      </c>
      <c r="B159" s="179" t="s">
        <v>1456</v>
      </c>
      <c r="C159" s="189" t="s">
        <v>1457</v>
      </c>
      <c r="D159" s="180" t="s">
        <v>2196</v>
      </c>
      <c r="E159" s="181">
        <v>3</v>
      </c>
      <c r="F159" s="182"/>
      <c r="G159" s="183">
        <f t="shared" si="0"/>
        <v>0</v>
      </c>
      <c r="H159" s="182"/>
      <c r="I159" s="183">
        <f t="shared" si="1"/>
        <v>0</v>
      </c>
      <c r="J159" s="182"/>
      <c r="K159" s="183">
        <f t="shared" si="2"/>
        <v>0</v>
      </c>
      <c r="L159" s="183">
        <v>21</v>
      </c>
      <c r="M159" s="183">
        <f t="shared" si="3"/>
        <v>0</v>
      </c>
      <c r="N159" s="183">
        <v>6.8000000000000005E-2</v>
      </c>
      <c r="O159" s="183">
        <f t="shared" si="4"/>
        <v>0.2</v>
      </c>
      <c r="P159" s="183">
        <v>0</v>
      </c>
      <c r="Q159" s="183">
        <f t="shared" si="5"/>
        <v>0</v>
      </c>
      <c r="R159" s="183" t="s">
        <v>2094</v>
      </c>
      <c r="S159" s="183" t="s">
        <v>2019</v>
      </c>
      <c r="T159" s="184" t="s">
        <v>2020</v>
      </c>
      <c r="U159" s="160">
        <v>0</v>
      </c>
      <c r="V159" s="160">
        <f t="shared" si="6"/>
        <v>0</v>
      </c>
      <c r="W159" s="160"/>
      <c r="X159" s="160" t="s">
        <v>2095</v>
      </c>
      <c r="Y159" s="151"/>
      <c r="Z159" s="151"/>
      <c r="AA159" s="151"/>
      <c r="AB159" s="151"/>
      <c r="AC159" s="151"/>
      <c r="AD159" s="151"/>
      <c r="AE159" s="151"/>
      <c r="AF159" s="151"/>
      <c r="AG159" s="151" t="s">
        <v>2096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>
      <c r="A160" s="178">
        <v>51</v>
      </c>
      <c r="B160" s="179" t="s">
        <v>1458</v>
      </c>
      <c r="C160" s="189" t="s">
        <v>1459</v>
      </c>
      <c r="D160" s="180" t="s">
        <v>2196</v>
      </c>
      <c r="E160" s="181">
        <v>5</v>
      </c>
      <c r="F160" s="182"/>
      <c r="G160" s="183">
        <f t="shared" si="0"/>
        <v>0</v>
      </c>
      <c r="H160" s="182"/>
      <c r="I160" s="183">
        <f t="shared" si="1"/>
        <v>0</v>
      </c>
      <c r="J160" s="182"/>
      <c r="K160" s="183">
        <f t="shared" si="2"/>
        <v>0</v>
      </c>
      <c r="L160" s="183">
        <v>21</v>
      </c>
      <c r="M160" s="183">
        <f t="shared" si="3"/>
        <v>0</v>
      </c>
      <c r="N160" s="183">
        <v>0.58499999999999996</v>
      </c>
      <c r="O160" s="183">
        <f t="shared" si="4"/>
        <v>2.93</v>
      </c>
      <c r="P160" s="183">
        <v>0</v>
      </c>
      <c r="Q160" s="183">
        <f t="shared" si="5"/>
        <v>0</v>
      </c>
      <c r="R160" s="183" t="s">
        <v>2094</v>
      </c>
      <c r="S160" s="183" t="s">
        <v>2019</v>
      </c>
      <c r="T160" s="184" t="s">
        <v>2020</v>
      </c>
      <c r="U160" s="160">
        <v>0</v>
      </c>
      <c r="V160" s="160">
        <f t="shared" si="6"/>
        <v>0</v>
      </c>
      <c r="W160" s="160"/>
      <c r="X160" s="160" t="s">
        <v>2095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2096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78">
        <v>52</v>
      </c>
      <c r="B161" s="179" t="s">
        <v>1462</v>
      </c>
      <c r="C161" s="189" t="s">
        <v>1463</v>
      </c>
      <c r="D161" s="180" t="s">
        <v>2196</v>
      </c>
      <c r="E161" s="181">
        <v>3</v>
      </c>
      <c r="F161" s="182"/>
      <c r="G161" s="183">
        <f t="shared" si="0"/>
        <v>0</v>
      </c>
      <c r="H161" s="182"/>
      <c r="I161" s="183">
        <f t="shared" si="1"/>
        <v>0</v>
      </c>
      <c r="J161" s="182"/>
      <c r="K161" s="183">
        <f t="shared" si="2"/>
        <v>0</v>
      </c>
      <c r="L161" s="183">
        <v>21</v>
      </c>
      <c r="M161" s="183">
        <f t="shared" si="3"/>
        <v>0</v>
      </c>
      <c r="N161" s="183">
        <v>0.5</v>
      </c>
      <c r="O161" s="183">
        <f t="shared" si="4"/>
        <v>1.5</v>
      </c>
      <c r="P161" s="183">
        <v>0</v>
      </c>
      <c r="Q161" s="183">
        <f t="shared" si="5"/>
        <v>0</v>
      </c>
      <c r="R161" s="183" t="s">
        <v>2094</v>
      </c>
      <c r="S161" s="183" t="s">
        <v>2019</v>
      </c>
      <c r="T161" s="184" t="s">
        <v>2020</v>
      </c>
      <c r="U161" s="160">
        <v>0</v>
      </c>
      <c r="V161" s="160">
        <f t="shared" si="6"/>
        <v>0</v>
      </c>
      <c r="W161" s="160"/>
      <c r="X161" s="160" t="s">
        <v>2095</v>
      </c>
      <c r="Y161" s="151"/>
      <c r="Z161" s="151"/>
      <c r="AA161" s="151"/>
      <c r="AB161" s="151"/>
      <c r="AC161" s="151"/>
      <c r="AD161" s="151"/>
      <c r="AE161" s="151"/>
      <c r="AF161" s="151"/>
      <c r="AG161" s="151" t="s">
        <v>2096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22.5" outlineLevel="1">
      <c r="A162" s="178">
        <v>53</v>
      </c>
      <c r="B162" s="179" t="s">
        <v>1466</v>
      </c>
      <c r="C162" s="189" t="s">
        <v>1467</v>
      </c>
      <c r="D162" s="180" t="s">
        <v>2196</v>
      </c>
      <c r="E162" s="181">
        <v>5</v>
      </c>
      <c r="F162" s="182"/>
      <c r="G162" s="183">
        <f t="shared" si="0"/>
        <v>0</v>
      </c>
      <c r="H162" s="182"/>
      <c r="I162" s="183">
        <f t="shared" si="1"/>
        <v>0</v>
      </c>
      <c r="J162" s="182"/>
      <c r="K162" s="183">
        <f t="shared" si="2"/>
        <v>0</v>
      </c>
      <c r="L162" s="183">
        <v>21</v>
      </c>
      <c r="M162" s="183">
        <f t="shared" si="3"/>
        <v>0</v>
      </c>
      <c r="N162" s="183">
        <v>1.6</v>
      </c>
      <c r="O162" s="183">
        <f t="shared" si="4"/>
        <v>8</v>
      </c>
      <c r="P162" s="183">
        <v>0</v>
      </c>
      <c r="Q162" s="183">
        <f t="shared" si="5"/>
        <v>0</v>
      </c>
      <c r="R162" s="183" t="s">
        <v>2094</v>
      </c>
      <c r="S162" s="183" t="s">
        <v>2019</v>
      </c>
      <c r="T162" s="184" t="s">
        <v>2020</v>
      </c>
      <c r="U162" s="160">
        <v>0</v>
      </c>
      <c r="V162" s="160">
        <f t="shared" si="6"/>
        <v>0</v>
      </c>
      <c r="W162" s="160"/>
      <c r="X162" s="160" t="s">
        <v>2095</v>
      </c>
      <c r="Y162" s="151"/>
      <c r="Z162" s="151"/>
      <c r="AA162" s="151"/>
      <c r="AB162" s="151"/>
      <c r="AC162" s="151"/>
      <c r="AD162" s="151"/>
      <c r="AE162" s="151"/>
      <c r="AF162" s="151"/>
      <c r="AG162" s="151" t="s">
        <v>2096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ht="22.5" outlineLevel="1">
      <c r="A163" s="170">
        <v>54</v>
      </c>
      <c r="B163" s="171" t="s">
        <v>1468</v>
      </c>
      <c r="C163" s="187" t="s">
        <v>1469</v>
      </c>
      <c r="D163" s="172" t="s">
        <v>2196</v>
      </c>
      <c r="E163" s="173">
        <v>8</v>
      </c>
      <c r="F163" s="174"/>
      <c r="G163" s="175">
        <f t="shared" si="0"/>
        <v>0</v>
      </c>
      <c r="H163" s="174"/>
      <c r="I163" s="175">
        <f t="shared" si="1"/>
        <v>0</v>
      </c>
      <c r="J163" s="174"/>
      <c r="K163" s="175">
        <f t="shared" si="2"/>
        <v>0</v>
      </c>
      <c r="L163" s="175">
        <v>21</v>
      </c>
      <c r="M163" s="175">
        <f t="shared" si="3"/>
        <v>0</v>
      </c>
      <c r="N163" s="175">
        <v>2E-3</v>
      </c>
      <c r="O163" s="175">
        <f t="shared" si="4"/>
        <v>0.02</v>
      </c>
      <c r="P163" s="175">
        <v>0</v>
      </c>
      <c r="Q163" s="175">
        <f t="shared" si="5"/>
        <v>0</v>
      </c>
      <c r="R163" s="175" t="s">
        <v>2094</v>
      </c>
      <c r="S163" s="175" t="s">
        <v>2019</v>
      </c>
      <c r="T163" s="176" t="s">
        <v>2020</v>
      </c>
      <c r="U163" s="160">
        <v>0</v>
      </c>
      <c r="V163" s="160">
        <f t="shared" si="6"/>
        <v>0</v>
      </c>
      <c r="W163" s="160"/>
      <c r="X163" s="160" t="s">
        <v>2095</v>
      </c>
      <c r="Y163" s="151"/>
      <c r="Z163" s="151"/>
      <c r="AA163" s="151"/>
      <c r="AB163" s="151"/>
      <c r="AC163" s="151"/>
      <c r="AD163" s="151"/>
      <c r="AE163" s="151"/>
      <c r="AF163" s="151"/>
      <c r="AG163" s="151" t="s">
        <v>2096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188" t="s">
        <v>183</v>
      </c>
      <c r="D164" s="161"/>
      <c r="E164" s="162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2034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188" t="s">
        <v>179</v>
      </c>
      <c r="D165" s="161"/>
      <c r="E165" s="162"/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1928</v>
      </c>
      <c r="D166" s="161"/>
      <c r="E166" s="162">
        <v>8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>
      <c r="A167" s="164" t="s">
        <v>2013</v>
      </c>
      <c r="B167" s="165" t="s">
        <v>1940</v>
      </c>
      <c r="C167" s="186" t="s">
        <v>1941</v>
      </c>
      <c r="D167" s="166"/>
      <c r="E167" s="167"/>
      <c r="F167" s="168"/>
      <c r="G167" s="168">
        <f>SUMIF(AG168:AG169,"&lt;&gt;NOR",G168:G169)</f>
        <v>0</v>
      </c>
      <c r="H167" s="168"/>
      <c r="I167" s="168">
        <f>SUM(I168:I169)</f>
        <v>0</v>
      </c>
      <c r="J167" s="168"/>
      <c r="K167" s="168">
        <f>SUM(K168:K169)</f>
        <v>0</v>
      </c>
      <c r="L167" s="168"/>
      <c r="M167" s="168">
        <f>SUM(M168:M169)</f>
        <v>0</v>
      </c>
      <c r="N167" s="168"/>
      <c r="O167" s="168">
        <f>SUM(O168:O169)</f>
        <v>0</v>
      </c>
      <c r="P167" s="168"/>
      <c r="Q167" s="168">
        <f>SUM(Q168:Q169)</f>
        <v>0</v>
      </c>
      <c r="R167" s="168"/>
      <c r="S167" s="168"/>
      <c r="T167" s="169"/>
      <c r="U167" s="163"/>
      <c r="V167" s="163">
        <f>SUM(V168:V169)</f>
        <v>66.38</v>
      </c>
      <c r="W167" s="163"/>
      <c r="X167" s="163"/>
      <c r="AG167" t="s">
        <v>2014</v>
      </c>
    </row>
    <row r="168" spans="1:60" ht="22.5" outlineLevel="1">
      <c r="A168" s="170">
        <v>55</v>
      </c>
      <c r="B168" s="171" t="s">
        <v>1136</v>
      </c>
      <c r="C168" s="187" t="s">
        <v>1137</v>
      </c>
      <c r="D168" s="172" t="s">
        <v>2111</v>
      </c>
      <c r="E168" s="173">
        <v>313.85016000000002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0</v>
      </c>
      <c r="O168" s="175">
        <f>ROUND(E168*N168,2)</f>
        <v>0</v>
      </c>
      <c r="P168" s="175">
        <v>0</v>
      </c>
      <c r="Q168" s="175">
        <f>ROUND(E168*P168,2)</f>
        <v>0</v>
      </c>
      <c r="R168" s="175" t="s">
        <v>2100</v>
      </c>
      <c r="S168" s="175" t="s">
        <v>2019</v>
      </c>
      <c r="T168" s="176" t="s">
        <v>2020</v>
      </c>
      <c r="U168" s="160">
        <v>0.21149999999999999</v>
      </c>
      <c r="V168" s="160">
        <f>ROUND(E168*U168,2)</f>
        <v>66.38</v>
      </c>
      <c r="W168" s="160"/>
      <c r="X168" s="160" t="s">
        <v>2021</v>
      </c>
      <c r="Y168" s="151"/>
      <c r="Z168" s="151"/>
      <c r="AA168" s="151"/>
      <c r="AB168" s="151"/>
      <c r="AC168" s="151"/>
      <c r="AD168" s="151"/>
      <c r="AE168" s="151"/>
      <c r="AF168" s="151"/>
      <c r="AG168" s="151" t="s">
        <v>2022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>
      <c r="A169" s="158"/>
      <c r="B169" s="159"/>
      <c r="C169" s="248" t="s">
        <v>1138</v>
      </c>
      <c r="D169" s="249"/>
      <c r="E169" s="249"/>
      <c r="F169" s="249"/>
      <c r="G169" s="249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2024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>
      <c r="A170" s="3"/>
      <c r="B170" s="4"/>
      <c r="C170" s="190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AE170">
        <v>15</v>
      </c>
      <c r="AF170">
        <v>21</v>
      </c>
      <c r="AG170" t="s">
        <v>2000</v>
      </c>
    </row>
    <row r="171" spans="1:60">
      <c r="A171" s="154"/>
      <c r="B171" s="155" t="s">
        <v>1841</v>
      </c>
      <c r="C171" s="191"/>
      <c r="D171" s="156"/>
      <c r="E171" s="157"/>
      <c r="F171" s="157"/>
      <c r="G171" s="185">
        <f>G8+G105+G115+G120+G167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AE171">
        <f>SUMIF(L7:L169,AE170,G7:G169)</f>
        <v>0</v>
      </c>
      <c r="AF171">
        <f>SUMIF(L7:L169,AF170,G7:G169)</f>
        <v>0</v>
      </c>
      <c r="AG171" t="s">
        <v>1074</v>
      </c>
    </row>
    <row r="172" spans="1:60">
      <c r="C172" s="192"/>
      <c r="D172" s="10"/>
      <c r="AG172" t="s">
        <v>1075</v>
      </c>
    </row>
    <row r="173" spans="1:60">
      <c r="D173" s="10"/>
    </row>
    <row r="174" spans="1:60">
      <c r="D174" s="10"/>
    </row>
    <row r="175" spans="1:60">
      <c r="D175" s="10"/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36">
    <mergeCell ref="C32:G32"/>
    <mergeCell ref="A1:G1"/>
    <mergeCell ref="C2:G2"/>
    <mergeCell ref="C3:G3"/>
    <mergeCell ref="C4:G4"/>
    <mergeCell ref="C10:G10"/>
    <mergeCell ref="C12:G12"/>
    <mergeCell ref="C14:G14"/>
    <mergeCell ref="C16:G16"/>
    <mergeCell ref="C20:G20"/>
    <mergeCell ref="C24:G24"/>
    <mergeCell ref="C28:G28"/>
    <mergeCell ref="C92:G92"/>
    <mergeCell ref="C36:G36"/>
    <mergeCell ref="C40:G40"/>
    <mergeCell ref="C44:G44"/>
    <mergeCell ref="C48:G48"/>
    <mergeCell ref="C53:G53"/>
    <mergeCell ref="C59:G59"/>
    <mergeCell ref="C64:G64"/>
    <mergeCell ref="C130:G130"/>
    <mergeCell ref="C133:G133"/>
    <mergeCell ref="C76:G76"/>
    <mergeCell ref="C77:G77"/>
    <mergeCell ref="C84:G84"/>
    <mergeCell ref="C88:G88"/>
    <mergeCell ref="C140:G140"/>
    <mergeCell ref="C142:G142"/>
    <mergeCell ref="C169:G169"/>
    <mergeCell ref="C107:G107"/>
    <mergeCell ref="C109:G109"/>
    <mergeCell ref="C117:G117"/>
    <mergeCell ref="C122:G122"/>
    <mergeCell ref="C124:G124"/>
    <mergeCell ref="C126:G126"/>
    <mergeCell ref="C128:G128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1881</v>
      </c>
      <c r="C4" s="260" t="s">
        <v>1882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SUMIF(AG9:AG136,"&lt;&gt;NOR",G9:G136)</f>
        <v>0</v>
      </c>
      <c r="H8" s="168"/>
      <c r="I8" s="168">
        <f>SUM(I9:I136)</f>
        <v>0</v>
      </c>
      <c r="J8" s="168"/>
      <c r="K8" s="168">
        <f>SUM(K9:K136)</f>
        <v>0</v>
      </c>
      <c r="L8" s="168"/>
      <c r="M8" s="168">
        <f>SUM(M9:M136)</f>
        <v>0</v>
      </c>
      <c r="N8" s="168"/>
      <c r="O8" s="168">
        <f>SUM(O9:O136)</f>
        <v>237.29000000000002</v>
      </c>
      <c r="P8" s="168"/>
      <c r="Q8" s="168">
        <f>SUM(Q9:Q136)</f>
        <v>248.11999999999998</v>
      </c>
      <c r="R8" s="168"/>
      <c r="S8" s="168"/>
      <c r="T8" s="169"/>
      <c r="U8" s="163"/>
      <c r="V8" s="163">
        <f>SUM(V9:V136)</f>
        <v>403.24999999999994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1249</v>
      </c>
      <c r="C9" s="187" t="s">
        <v>1250</v>
      </c>
      <c r="D9" s="172" t="s">
        <v>2080</v>
      </c>
      <c r="E9" s="173">
        <v>69.3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0.55000000000000004</v>
      </c>
      <c r="Q9" s="175">
        <f>ROUND(E9*P9,2)</f>
        <v>38.119999999999997</v>
      </c>
      <c r="R9" s="175" t="s">
        <v>2310</v>
      </c>
      <c r="S9" s="175" t="s">
        <v>2019</v>
      </c>
      <c r="T9" s="176" t="s">
        <v>2020</v>
      </c>
      <c r="U9" s="160">
        <v>9.4500000000000001E-2</v>
      </c>
      <c r="V9" s="160">
        <f>ROUND(E9*U9,2)</f>
        <v>6.55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184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185</v>
      </c>
      <c r="D11" s="161"/>
      <c r="E11" s="162">
        <v>69.3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70">
        <v>2</v>
      </c>
      <c r="B12" s="171" t="s">
        <v>1255</v>
      </c>
      <c r="C12" s="187" t="s">
        <v>1256</v>
      </c>
      <c r="D12" s="172" t="s">
        <v>2080</v>
      </c>
      <c r="E12" s="173">
        <v>69.3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0.77</v>
      </c>
      <c r="Q12" s="175">
        <f>ROUND(E12*P12,2)</f>
        <v>53.36</v>
      </c>
      <c r="R12" s="175" t="s">
        <v>2310</v>
      </c>
      <c r="S12" s="175" t="s">
        <v>2019</v>
      </c>
      <c r="T12" s="176" t="s">
        <v>2020</v>
      </c>
      <c r="U12" s="160">
        <v>0.13100000000000001</v>
      </c>
      <c r="V12" s="160">
        <f>ROUND(E12*U12,2)</f>
        <v>9.08</v>
      </c>
      <c r="W12" s="160"/>
      <c r="X12" s="160" t="s">
        <v>2021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2022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1257</v>
      </c>
      <c r="D13" s="161"/>
      <c r="E13" s="162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184</v>
      </c>
      <c r="D14" s="161"/>
      <c r="E14" s="162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185</v>
      </c>
      <c r="D15" s="161"/>
      <c r="E15" s="162">
        <v>69.3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>
      <c r="A16" s="170">
        <v>3</v>
      </c>
      <c r="B16" s="171" t="s">
        <v>1259</v>
      </c>
      <c r="C16" s="187" t="s">
        <v>1260</v>
      </c>
      <c r="D16" s="172" t="s">
        <v>2080</v>
      </c>
      <c r="E16" s="173">
        <v>115.5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0.154</v>
      </c>
      <c r="Q16" s="175">
        <f>ROUND(E16*P16,2)</f>
        <v>17.79</v>
      </c>
      <c r="R16" s="175" t="s">
        <v>2310</v>
      </c>
      <c r="S16" s="175" t="s">
        <v>2019</v>
      </c>
      <c r="T16" s="176" t="s">
        <v>2020</v>
      </c>
      <c r="U16" s="160">
        <v>5.3800000000000001E-2</v>
      </c>
      <c r="V16" s="160">
        <f>ROUND(E16*U16,2)</f>
        <v>6.21</v>
      </c>
      <c r="W16" s="160"/>
      <c r="X16" s="160" t="s">
        <v>2021</v>
      </c>
      <c r="Y16" s="151"/>
      <c r="Z16" s="151"/>
      <c r="AA16" s="151"/>
      <c r="AB16" s="151"/>
      <c r="AC16" s="151"/>
      <c r="AD16" s="151"/>
      <c r="AE16" s="151"/>
      <c r="AF16" s="151"/>
      <c r="AG16" s="151" t="s">
        <v>2022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186</v>
      </c>
      <c r="D17" s="161"/>
      <c r="E17" s="162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88" t="s">
        <v>187</v>
      </c>
      <c r="D18" s="161"/>
      <c r="E18" s="162">
        <v>115.5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2034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>
      <c r="A19" s="170">
        <v>4</v>
      </c>
      <c r="B19" s="171" t="s">
        <v>1264</v>
      </c>
      <c r="C19" s="187" t="s">
        <v>1265</v>
      </c>
      <c r="D19" s="172" t="s">
        <v>2080</v>
      </c>
      <c r="E19" s="173">
        <v>100.1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0.17599999999999999</v>
      </c>
      <c r="Q19" s="175">
        <f>ROUND(E19*P19,2)</f>
        <v>17.62</v>
      </c>
      <c r="R19" s="175" t="s">
        <v>2310</v>
      </c>
      <c r="S19" s="175" t="s">
        <v>2019</v>
      </c>
      <c r="T19" s="176" t="s">
        <v>2020</v>
      </c>
      <c r="U19" s="160">
        <v>5.9200000000000003E-2</v>
      </c>
      <c r="V19" s="160">
        <f>ROUND(E19*U19,2)</f>
        <v>5.93</v>
      </c>
      <c r="W19" s="160"/>
      <c r="X19" s="160" t="s">
        <v>2021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188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189</v>
      </c>
      <c r="D21" s="161"/>
      <c r="E21" s="162">
        <v>100.1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5</v>
      </c>
      <c r="B22" s="171" t="s">
        <v>1269</v>
      </c>
      <c r="C22" s="187" t="s">
        <v>1270</v>
      </c>
      <c r="D22" s="172" t="s">
        <v>2080</v>
      </c>
      <c r="E22" s="173">
        <v>84.7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0.38313999999999998</v>
      </c>
      <c r="Q22" s="175">
        <f>ROUND(E22*P22,2)</f>
        <v>32.450000000000003</v>
      </c>
      <c r="R22" s="175" t="s">
        <v>2310</v>
      </c>
      <c r="S22" s="175" t="s">
        <v>2019</v>
      </c>
      <c r="T22" s="176" t="s">
        <v>2020</v>
      </c>
      <c r="U22" s="160">
        <v>1.7000000000000001E-2</v>
      </c>
      <c r="V22" s="160">
        <f>ROUND(E22*U22,2)</f>
        <v>1.44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190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191</v>
      </c>
      <c r="D24" s="161"/>
      <c r="E24" s="162">
        <v>84.7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>
      <c r="A25" s="170">
        <v>6</v>
      </c>
      <c r="B25" s="171" t="s">
        <v>1532</v>
      </c>
      <c r="C25" s="187" t="s">
        <v>1533</v>
      </c>
      <c r="D25" s="172" t="s">
        <v>2080</v>
      </c>
      <c r="E25" s="173">
        <v>115.5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0.11</v>
      </c>
      <c r="Q25" s="175">
        <f>ROUND(E25*P25,2)</f>
        <v>12.71</v>
      </c>
      <c r="R25" s="175" t="s">
        <v>2310</v>
      </c>
      <c r="S25" s="175" t="s">
        <v>2019</v>
      </c>
      <c r="T25" s="176" t="s">
        <v>2020</v>
      </c>
      <c r="U25" s="160">
        <v>0.08</v>
      </c>
      <c r="V25" s="160">
        <f>ROUND(E25*U25,2)</f>
        <v>9.24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58"/>
      <c r="B26" s="159"/>
      <c r="C26" s="248" t="s">
        <v>1276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192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187</v>
      </c>
      <c r="D28" s="161"/>
      <c r="E28" s="162">
        <v>115.5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>
      <c r="A29" s="178">
        <v>7</v>
      </c>
      <c r="B29" s="179" t="s">
        <v>1280</v>
      </c>
      <c r="C29" s="189" t="s">
        <v>1281</v>
      </c>
      <c r="D29" s="180" t="s">
        <v>2080</v>
      </c>
      <c r="E29" s="181">
        <v>84.7</v>
      </c>
      <c r="F29" s="182"/>
      <c r="G29" s="183">
        <f>ROUND(E29*F29,2)</f>
        <v>0</v>
      </c>
      <c r="H29" s="182"/>
      <c r="I29" s="183">
        <f>ROUND(E29*H29,2)</f>
        <v>0</v>
      </c>
      <c r="J29" s="182"/>
      <c r="K29" s="183">
        <f>ROUND(E29*J29,2)</f>
        <v>0</v>
      </c>
      <c r="L29" s="183">
        <v>21</v>
      </c>
      <c r="M29" s="183">
        <f>G29*(1+L29/100)</f>
        <v>0</v>
      </c>
      <c r="N29" s="183">
        <v>0</v>
      </c>
      <c r="O29" s="183">
        <f>ROUND(E29*N29,2)</f>
        <v>0</v>
      </c>
      <c r="P29" s="183">
        <v>0.33</v>
      </c>
      <c r="Q29" s="183">
        <f>ROUND(E29*P29,2)</f>
        <v>27.95</v>
      </c>
      <c r="R29" s="183" t="s">
        <v>2310</v>
      </c>
      <c r="S29" s="183" t="s">
        <v>2019</v>
      </c>
      <c r="T29" s="184" t="s">
        <v>2020</v>
      </c>
      <c r="U29" s="160">
        <v>0.06</v>
      </c>
      <c r="V29" s="160">
        <f>ROUND(E29*U29,2)</f>
        <v>5.08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8">
        <v>8</v>
      </c>
      <c r="B30" s="179" t="s">
        <v>1282</v>
      </c>
      <c r="C30" s="189" t="s">
        <v>1283</v>
      </c>
      <c r="D30" s="180" t="s">
        <v>2080</v>
      </c>
      <c r="E30" s="181">
        <v>100.1</v>
      </c>
      <c r="F30" s="182"/>
      <c r="G30" s="183">
        <f>ROUND(E30*F30,2)</f>
        <v>0</v>
      </c>
      <c r="H30" s="182"/>
      <c r="I30" s="183">
        <f>ROUND(E30*H30,2)</f>
        <v>0</v>
      </c>
      <c r="J30" s="182"/>
      <c r="K30" s="183">
        <f>ROUND(E30*J30,2)</f>
        <v>0</v>
      </c>
      <c r="L30" s="183">
        <v>21</v>
      </c>
      <c r="M30" s="183">
        <f>G30*(1+L30/100)</f>
        <v>0</v>
      </c>
      <c r="N30" s="183">
        <v>0</v>
      </c>
      <c r="O30" s="183">
        <f>ROUND(E30*N30,2)</f>
        <v>0</v>
      </c>
      <c r="P30" s="183">
        <v>0.17599999999999999</v>
      </c>
      <c r="Q30" s="183">
        <f>ROUND(E30*P30,2)</f>
        <v>17.62</v>
      </c>
      <c r="R30" s="183" t="s">
        <v>2310</v>
      </c>
      <c r="S30" s="183" t="s">
        <v>2019</v>
      </c>
      <c r="T30" s="184" t="s">
        <v>2020</v>
      </c>
      <c r="U30" s="160">
        <v>0.04</v>
      </c>
      <c r="V30" s="160">
        <f>ROUND(E30*U30,2)</f>
        <v>4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1284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78">
        <v>9</v>
      </c>
      <c r="B31" s="179" t="s">
        <v>1285</v>
      </c>
      <c r="C31" s="189" t="s">
        <v>1286</v>
      </c>
      <c r="D31" s="180" t="s">
        <v>2080</v>
      </c>
      <c r="E31" s="181">
        <v>115.5</v>
      </c>
      <c r="F31" s="182"/>
      <c r="G31" s="183">
        <f>ROUND(E31*F31,2)</f>
        <v>0</v>
      </c>
      <c r="H31" s="182"/>
      <c r="I31" s="183">
        <f>ROUND(E31*H31,2)</f>
        <v>0</v>
      </c>
      <c r="J31" s="182"/>
      <c r="K31" s="183">
        <f>ROUND(E31*J31,2)</f>
        <v>0</v>
      </c>
      <c r="L31" s="183">
        <v>21</v>
      </c>
      <c r="M31" s="183">
        <f>G31*(1+L31/100)</f>
        <v>0</v>
      </c>
      <c r="N31" s="183">
        <v>0</v>
      </c>
      <c r="O31" s="183">
        <f>ROUND(E31*N31,2)</f>
        <v>0</v>
      </c>
      <c r="P31" s="183">
        <v>0.154</v>
      </c>
      <c r="Q31" s="183">
        <f>ROUND(E31*P31,2)</f>
        <v>17.79</v>
      </c>
      <c r="R31" s="183" t="s">
        <v>2310</v>
      </c>
      <c r="S31" s="183" t="s">
        <v>2019</v>
      </c>
      <c r="T31" s="184" t="s">
        <v>2020</v>
      </c>
      <c r="U31" s="160">
        <v>3.5900000000000001E-2</v>
      </c>
      <c r="V31" s="160">
        <f>ROUND(E31*U31,2)</f>
        <v>4.1500000000000004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1284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>
      <c r="A32" s="178">
        <v>10</v>
      </c>
      <c r="B32" s="179" t="s">
        <v>1287</v>
      </c>
      <c r="C32" s="189" t="s">
        <v>1288</v>
      </c>
      <c r="D32" s="180" t="s">
        <v>2080</v>
      </c>
      <c r="E32" s="181">
        <v>115.5</v>
      </c>
      <c r="F32" s="182"/>
      <c r="G32" s="183">
        <f>ROUND(E32*F32,2)</f>
        <v>0</v>
      </c>
      <c r="H32" s="182"/>
      <c r="I32" s="183">
        <f>ROUND(E32*H32,2)</f>
        <v>0</v>
      </c>
      <c r="J32" s="182"/>
      <c r="K32" s="183">
        <f>ROUND(E32*J32,2)</f>
        <v>0</v>
      </c>
      <c r="L32" s="183">
        <v>21</v>
      </c>
      <c r="M32" s="183">
        <f>G32*(1+L32/100)</f>
        <v>0</v>
      </c>
      <c r="N32" s="183">
        <v>0</v>
      </c>
      <c r="O32" s="183">
        <f>ROUND(E32*N32,2)</f>
        <v>0</v>
      </c>
      <c r="P32" s="183">
        <v>0.11</v>
      </c>
      <c r="Q32" s="183">
        <f>ROUND(E32*P32,2)</f>
        <v>12.71</v>
      </c>
      <c r="R32" s="183" t="s">
        <v>2310</v>
      </c>
      <c r="S32" s="183" t="s">
        <v>2019</v>
      </c>
      <c r="T32" s="184" t="s">
        <v>2020</v>
      </c>
      <c r="U32" s="160">
        <v>2.5899999999999999E-2</v>
      </c>
      <c r="V32" s="160">
        <f>ROUND(E32*U32,2)</f>
        <v>2.99</v>
      </c>
      <c r="W32" s="160"/>
      <c r="X32" s="160" t="s">
        <v>2021</v>
      </c>
      <c r="Y32" s="151"/>
      <c r="Z32" s="151"/>
      <c r="AA32" s="151"/>
      <c r="AB32" s="151"/>
      <c r="AC32" s="151"/>
      <c r="AD32" s="151"/>
      <c r="AE32" s="151"/>
      <c r="AF32" s="151"/>
      <c r="AG32" s="151" t="s">
        <v>1284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>
      <c r="A33" s="170">
        <v>11</v>
      </c>
      <c r="B33" s="171" t="s">
        <v>2015</v>
      </c>
      <c r="C33" s="187" t="s">
        <v>2016</v>
      </c>
      <c r="D33" s="172" t="s">
        <v>2017</v>
      </c>
      <c r="E33" s="173">
        <v>48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 t="s">
        <v>2018</v>
      </c>
      <c r="S33" s="175" t="s">
        <v>2019</v>
      </c>
      <c r="T33" s="176" t="s">
        <v>2020</v>
      </c>
      <c r="U33" s="160">
        <v>0.20300000000000001</v>
      </c>
      <c r="V33" s="160">
        <f>ROUND(E33*U33,2)</f>
        <v>9.74</v>
      </c>
      <c r="W33" s="160"/>
      <c r="X33" s="160" t="s">
        <v>2021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2022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>
      <c r="A34" s="158"/>
      <c r="B34" s="159"/>
      <c r="C34" s="248" t="s">
        <v>2023</v>
      </c>
      <c r="D34" s="249"/>
      <c r="E34" s="249"/>
      <c r="F34" s="249"/>
      <c r="G34" s="249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2024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7" t="str">
        <f>C34</f>
        <v>na vzdálenost od hladiny vody v jímce po výšku roviny proložené osou nejvyššího bodu výtlačného potrubí. Včetně odpadní potrubí v délce do 20 m.</v>
      </c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0">
        <v>12</v>
      </c>
      <c r="B35" s="171" t="s">
        <v>2025</v>
      </c>
      <c r="C35" s="187" t="s">
        <v>2026</v>
      </c>
      <c r="D35" s="172" t="s">
        <v>2027</v>
      </c>
      <c r="E35" s="173">
        <v>2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0</v>
      </c>
      <c r="Q35" s="175">
        <f>ROUND(E35*P35,2)</f>
        <v>0</v>
      </c>
      <c r="R35" s="175" t="s">
        <v>2018</v>
      </c>
      <c r="S35" s="175" t="s">
        <v>2019</v>
      </c>
      <c r="T35" s="176" t="s">
        <v>2020</v>
      </c>
      <c r="U35" s="160">
        <v>0</v>
      </c>
      <c r="V35" s="160">
        <f>ROUND(E35*U35,2)</f>
        <v>0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58"/>
      <c r="B36" s="159"/>
      <c r="C36" s="248" t="s">
        <v>2028</v>
      </c>
      <c r="D36" s="249"/>
      <c r="E36" s="249"/>
      <c r="F36" s="249"/>
      <c r="G36" s="249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2024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77" t="str">
        <f>C36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70">
        <v>13</v>
      </c>
      <c r="B37" s="171" t="s">
        <v>1289</v>
      </c>
      <c r="C37" s="187" t="s">
        <v>1290</v>
      </c>
      <c r="D37" s="172" t="s">
        <v>2099</v>
      </c>
      <c r="E37" s="173">
        <v>3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1.0699999999999999E-2</v>
      </c>
      <c r="O37" s="175">
        <f>ROUND(E37*N37,2)</f>
        <v>0.03</v>
      </c>
      <c r="P37" s="175">
        <v>0</v>
      </c>
      <c r="Q37" s="175">
        <f>ROUND(E37*P37,2)</f>
        <v>0</v>
      </c>
      <c r="R37" s="175" t="s">
        <v>2018</v>
      </c>
      <c r="S37" s="175" t="s">
        <v>2019</v>
      </c>
      <c r="T37" s="176" t="s">
        <v>2020</v>
      </c>
      <c r="U37" s="160">
        <v>0.90800000000000003</v>
      </c>
      <c r="V37" s="160">
        <f>ROUND(E37*U37,2)</f>
        <v>2.72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2022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58"/>
      <c r="B38" s="159"/>
      <c r="C38" s="248" t="s">
        <v>1291</v>
      </c>
      <c r="D38" s="249"/>
      <c r="E38" s="249"/>
      <c r="F38" s="249"/>
      <c r="G38" s="249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2024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7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1"/>
      <c r="BC38" s="151"/>
      <c r="BD38" s="151"/>
      <c r="BE38" s="151"/>
      <c r="BF38" s="151"/>
      <c r="BG38" s="151"/>
      <c r="BH38" s="151"/>
    </row>
    <row r="39" spans="1:60" outlineLevel="1">
      <c r="A39" s="170">
        <v>14</v>
      </c>
      <c r="B39" s="171" t="s">
        <v>1292</v>
      </c>
      <c r="C39" s="187" t="s">
        <v>1293</v>
      </c>
      <c r="D39" s="172" t="s">
        <v>2099</v>
      </c>
      <c r="E39" s="173">
        <v>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3.9739999999999998E-2</v>
      </c>
      <c r="O39" s="175">
        <f>ROUND(E39*N39,2)</f>
        <v>0.04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0.753</v>
      </c>
      <c r="V39" s="160">
        <f>ROUND(E39*U39,2)</f>
        <v>0.75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58"/>
      <c r="B40" s="159"/>
      <c r="C40" s="248" t="s">
        <v>1291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7" t="str">
        <f>C40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0" s="151"/>
      <c r="BC40" s="151"/>
      <c r="BD40" s="151"/>
      <c r="BE40" s="151"/>
      <c r="BF40" s="151"/>
      <c r="BG40" s="151"/>
      <c r="BH40" s="151"/>
    </row>
    <row r="41" spans="1:60" outlineLevel="1">
      <c r="A41" s="170">
        <v>15</v>
      </c>
      <c r="B41" s="171" t="s">
        <v>2029</v>
      </c>
      <c r="C41" s="187" t="s">
        <v>2030</v>
      </c>
      <c r="D41" s="172" t="s">
        <v>2031</v>
      </c>
      <c r="E41" s="173">
        <v>1.68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9.7000000000000003E-2</v>
      </c>
      <c r="V41" s="160">
        <f>ROUND(E41*U41,2)</f>
        <v>0.16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248" t="s">
        <v>2032</v>
      </c>
      <c r="D42" s="249"/>
      <c r="E42" s="249"/>
      <c r="F42" s="249"/>
      <c r="G42" s="249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2024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nebo lesní půdy, s vodorovným přemístěním na hromady v místě upotřebení nebo na dočasné či trvalé skládky se složením</v>
      </c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88" t="s">
        <v>193</v>
      </c>
      <c r="D43" s="161"/>
      <c r="E43" s="162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2034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194</v>
      </c>
      <c r="D44" s="161"/>
      <c r="E44" s="162">
        <v>1.68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70">
        <v>16</v>
      </c>
      <c r="B45" s="171" t="s">
        <v>1296</v>
      </c>
      <c r="C45" s="187" t="s">
        <v>1297</v>
      </c>
      <c r="D45" s="172" t="s">
        <v>2031</v>
      </c>
      <c r="E45" s="173">
        <v>7.56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0</v>
      </c>
      <c r="O45" s="175">
        <f>ROUND(E45*N45,2)</f>
        <v>0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1.7629999999999999</v>
      </c>
      <c r="V45" s="160">
        <f>ROUND(E45*U45,2)</f>
        <v>13.33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48" t="s">
        <v>1298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7" t="str">
        <f>C46</f>
        <v>Příplatek k cenám hloubených vykopávek za ztížení vykopávky v blízkosti podzemního vedení nebo výbušnin pro jakoukoliv třídu horniny.</v>
      </c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195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196</v>
      </c>
      <c r="D48" s="161"/>
      <c r="E48" s="162">
        <v>7.56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70">
        <v>17</v>
      </c>
      <c r="B49" s="171" t="s">
        <v>197</v>
      </c>
      <c r="C49" s="187" t="s">
        <v>198</v>
      </c>
      <c r="D49" s="172" t="s">
        <v>2031</v>
      </c>
      <c r="E49" s="173">
        <v>94.122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2018</v>
      </c>
      <c r="S49" s="175" t="s">
        <v>2019</v>
      </c>
      <c r="T49" s="176" t="s">
        <v>2020</v>
      </c>
      <c r="U49" s="160">
        <v>0.2</v>
      </c>
      <c r="V49" s="160">
        <f>ROUND(E49*U49,2)</f>
        <v>18.82</v>
      </c>
      <c r="W49" s="160"/>
      <c r="X49" s="160" t="s">
        <v>2021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33.75" outlineLevel="1">
      <c r="A50" s="158"/>
      <c r="B50" s="159"/>
      <c r="C50" s="248" t="s">
        <v>1078</v>
      </c>
      <c r="D50" s="249"/>
      <c r="E50" s="249"/>
      <c r="F50" s="249"/>
      <c r="G50" s="249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2024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7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199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200</v>
      </c>
      <c r="D52" s="161"/>
      <c r="E52" s="162">
        <v>94.122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70">
        <v>18</v>
      </c>
      <c r="B53" s="171" t="s">
        <v>1081</v>
      </c>
      <c r="C53" s="187" t="s">
        <v>1082</v>
      </c>
      <c r="D53" s="172" t="s">
        <v>2031</v>
      </c>
      <c r="E53" s="173">
        <v>28.236599999999999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2018</v>
      </c>
      <c r="S53" s="175" t="s">
        <v>2019</v>
      </c>
      <c r="T53" s="176" t="s">
        <v>2020</v>
      </c>
      <c r="U53" s="160">
        <v>8.4000000000000005E-2</v>
      </c>
      <c r="V53" s="160">
        <f>ROUND(E53*U53,2)</f>
        <v>2.37</v>
      </c>
      <c r="W53" s="160"/>
      <c r="X53" s="160" t="s">
        <v>2021</v>
      </c>
      <c r="Y53" s="151"/>
      <c r="Z53" s="151"/>
      <c r="AA53" s="151"/>
      <c r="AB53" s="151"/>
      <c r="AC53" s="151"/>
      <c r="AD53" s="151"/>
      <c r="AE53" s="151"/>
      <c r="AF53" s="151"/>
      <c r="AG53" s="151" t="s">
        <v>2022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>
      <c r="A54" s="158"/>
      <c r="B54" s="159"/>
      <c r="C54" s="248" t="s">
        <v>1078</v>
      </c>
      <c r="D54" s="249"/>
      <c r="E54" s="249"/>
      <c r="F54" s="249"/>
      <c r="G54" s="249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2024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7" t="str">
        <f>C54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201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202</v>
      </c>
      <c r="D56" s="161"/>
      <c r="E56" s="162">
        <v>28.236599999999999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70">
        <v>19</v>
      </c>
      <c r="B57" s="171" t="s">
        <v>1718</v>
      </c>
      <c r="C57" s="187" t="s">
        <v>1719</v>
      </c>
      <c r="D57" s="172" t="s">
        <v>2031</v>
      </c>
      <c r="E57" s="173">
        <v>62.747999999999998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0</v>
      </c>
      <c r="O57" s="175">
        <f>ROUND(E57*N57,2)</f>
        <v>0</v>
      </c>
      <c r="P57" s="175">
        <v>0</v>
      </c>
      <c r="Q57" s="175">
        <f>ROUND(E57*P57,2)</f>
        <v>0</v>
      </c>
      <c r="R57" s="175" t="s">
        <v>2018</v>
      </c>
      <c r="S57" s="175" t="s">
        <v>2019</v>
      </c>
      <c r="T57" s="176" t="s">
        <v>2020</v>
      </c>
      <c r="U57" s="160">
        <v>0.35</v>
      </c>
      <c r="V57" s="160">
        <f>ROUND(E57*U57,2)</f>
        <v>21.96</v>
      </c>
      <c r="W57" s="160"/>
      <c r="X57" s="160" t="s">
        <v>2021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2022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33.75" outlineLevel="1">
      <c r="A58" s="158"/>
      <c r="B58" s="159"/>
      <c r="C58" s="248" t="s">
        <v>1078</v>
      </c>
      <c r="D58" s="249"/>
      <c r="E58" s="249"/>
      <c r="F58" s="249"/>
      <c r="G58" s="249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2024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7" t="str">
        <f>C58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203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204</v>
      </c>
      <c r="D60" s="161"/>
      <c r="E60" s="162">
        <v>62.747999999999998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70">
        <v>20</v>
      </c>
      <c r="B61" s="171" t="s">
        <v>1311</v>
      </c>
      <c r="C61" s="187" t="s">
        <v>1312</v>
      </c>
      <c r="D61" s="172" t="s">
        <v>2031</v>
      </c>
      <c r="E61" s="173">
        <v>18.824400000000001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2018</v>
      </c>
      <c r="S61" s="175" t="s">
        <v>2019</v>
      </c>
      <c r="T61" s="176" t="s">
        <v>2020</v>
      </c>
      <c r="U61" s="160">
        <v>0.14829999999999999</v>
      </c>
      <c r="V61" s="160">
        <f>ROUND(E61*U61,2)</f>
        <v>2.79</v>
      </c>
      <c r="W61" s="160"/>
      <c r="X61" s="160" t="s">
        <v>2021</v>
      </c>
      <c r="Y61" s="151"/>
      <c r="Z61" s="151"/>
      <c r="AA61" s="151"/>
      <c r="AB61" s="151"/>
      <c r="AC61" s="151"/>
      <c r="AD61" s="151"/>
      <c r="AE61" s="151"/>
      <c r="AF61" s="151"/>
      <c r="AG61" s="151" t="s">
        <v>2022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>
      <c r="A62" s="158"/>
      <c r="B62" s="159"/>
      <c r="C62" s="248" t="s">
        <v>1078</v>
      </c>
      <c r="D62" s="249"/>
      <c r="E62" s="249"/>
      <c r="F62" s="249"/>
      <c r="G62" s="249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2024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7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205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206</v>
      </c>
      <c r="D64" s="161"/>
      <c r="E64" s="162">
        <v>18.824400000000001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70">
        <v>21</v>
      </c>
      <c r="B65" s="171" t="s">
        <v>1315</v>
      </c>
      <c r="C65" s="187" t="s">
        <v>1316</v>
      </c>
      <c r="D65" s="172" t="s">
        <v>2080</v>
      </c>
      <c r="E65" s="173">
        <v>174.3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2.0200000000000001E-3</v>
      </c>
      <c r="O65" s="175">
        <f>ROUND(E65*N65,2)</f>
        <v>0.35</v>
      </c>
      <c r="P65" s="175">
        <v>0</v>
      </c>
      <c r="Q65" s="175">
        <f>ROUND(E65*P65,2)</f>
        <v>0</v>
      </c>
      <c r="R65" s="175" t="s">
        <v>2018</v>
      </c>
      <c r="S65" s="175" t="s">
        <v>2019</v>
      </c>
      <c r="T65" s="176" t="s">
        <v>2020</v>
      </c>
      <c r="U65" s="160">
        <v>0.45800000000000002</v>
      </c>
      <c r="V65" s="160">
        <f>ROUND(E65*U65,2)</f>
        <v>79.83</v>
      </c>
      <c r="W65" s="160"/>
      <c r="X65" s="160" t="s">
        <v>2021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248" t="s">
        <v>1317</v>
      </c>
      <c r="D66" s="249"/>
      <c r="E66" s="249"/>
      <c r="F66" s="249"/>
      <c r="G66" s="249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2024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207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208</v>
      </c>
      <c r="D68" s="161"/>
      <c r="E68" s="162">
        <v>174.3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70">
        <v>22</v>
      </c>
      <c r="B69" s="171" t="s">
        <v>1320</v>
      </c>
      <c r="C69" s="187" t="s">
        <v>1321</v>
      </c>
      <c r="D69" s="172" t="s">
        <v>2080</v>
      </c>
      <c r="E69" s="173">
        <v>174.3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0</v>
      </c>
      <c r="O69" s="175">
        <f>ROUND(E69*N69,2)</f>
        <v>0</v>
      </c>
      <c r="P69" s="175">
        <v>0</v>
      </c>
      <c r="Q69" s="175">
        <f>ROUND(E69*P69,2)</f>
        <v>0</v>
      </c>
      <c r="R69" s="175" t="s">
        <v>2018</v>
      </c>
      <c r="S69" s="175" t="s">
        <v>2019</v>
      </c>
      <c r="T69" s="176" t="s">
        <v>2020</v>
      </c>
      <c r="U69" s="160">
        <v>0.218</v>
      </c>
      <c r="V69" s="160">
        <f>ROUND(E69*U69,2)</f>
        <v>38</v>
      </c>
      <c r="W69" s="160"/>
      <c r="X69" s="160" t="s">
        <v>2021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2022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248" t="s">
        <v>1322</v>
      </c>
      <c r="D70" s="249"/>
      <c r="E70" s="249"/>
      <c r="F70" s="249"/>
      <c r="G70" s="249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2024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209</v>
      </c>
      <c r="D71" s="161"/>
      <c r="E71" s="162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208</v>
      </c>
      <c r="D72" s="161"/>
      <c r="E72" s="162">
        <v>174.3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70">
        <v>23</v>
      </c>
      <c r="B73" s="171" t="s">
        <v>2051</v>
      </c>
      <c r="C73" s="187" t="s">
        <v>2052</v>
      </c>
      <c r="D73" s="172" t="s">
        <v>2031</v>
      </c>
      <c r="E73" s="173">
        <v>156.87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0</v>
      </c>
      <c r="O73" s="175">
        <f>ROUND(E73*N73,2)</f>
        <v>0</v>
      </c>
      <c r="P73" s="175">
        <v>0</v>
      </c>
      <c r="Q73" s="175">
        <f>ROUND(E73*P73,2)</f>
        <v>0</v>
      </c>
      <c r="R73" s="175" t="s">
        <v>2018</v>
      </c>
      <c r="S73" s="175" t="s">
        <v>2019</v>
      </c>
      <c r="T73" s="176" t="s">
        <v>2020</v>
      </c>
      <c r="U73" s="160">
        <v>0.34499999999999997</v>
      </c>
      <c r="V73" s="160">
        <f>ROUND(E73*U73,2)</f>
        <v>54.12</v>
      </c>
      <c r="W73" s="160"/>
      <c r="X73" s="160" t="s">
        <v>2021</v>
      </c>
      <c r="Y73" s="151"/>
      <c r="Z73" s="151"/>
      <c r="AA73" s="151"/>
      <c r="AB73" s="151"/>
      <c r="AC73" s="151"/>
      <c r="AD73" s="151"/>
      <c r="AE73" s="151"/>
      <c r="AF73" s="151"/>
      <c r="AG73" s="151" t="s">
        <v>2022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248" t="s">
        <v>2053</v>
      </c>
      <c r="D74" s="249"/>
      <c r="E74" s="249"/>
      <c r="F74" s="249"/>
      <c r="G74" s="249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2024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77" t="str">
        <f>C74</f>
        <v>bez naložení do dopravní nádoby, ale s vyprázdněním dopravní nádoby na hromadu nebo na dopravní prostředek,</v>
      </c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210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211</v>
      </c>
      <c r="D76" s="161"/>
      <c r="E76" s="162"/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212</v>
      </c>
      <c r="D77" s="161"/>
      <c r="E77" s="162">
        <v>156.87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>
      <c r="A78" s="170">
        <v>24</v>
      </c>
      <c r="B78" s="171" t="s">
        <v>2056</v>
      </c>
      <c r="C78" s="187" t="s">
        <v>2057</v>
      </c>
      <c r="D78" s="172" t="s">
        <v>2031</v>
      </c>
      <c r="E78" s="173">
        <v>9.24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0</v>
      </c>
      <c r="O78" s="175">
        <f>ROUND(E78*N78,2)</f>
        <v>0</v>
      </c>
      <c r="P78" s="175">
        <v>0</v>
      </c>
      <c r="Q78" s="175">
        <f>ROUND(E78*P78,2)</f>
        <v>0</v>
      </c>
      <c r="R78" s="175" t="s">
        <v>2018</v>
      </c>
      <c r="S78" s="175" t="s">
        <v>2019</v>
      </c>
      <c r="T78" s="176" t="s">
        <v>2020</v>
      </c>
      <c r="U78" s="160">
        <v>1.0999999999999999E-2</v>
      </c>
      <c r="V78" s="160">
        <f>ROUND(E78*U78,2)</f>
        <v>0.1</v>
      </c>
      <c r="W78" s="160"/>
      <c r="X78" s="160" t="s">
        <v>2021</v>
      </c>
      <c r="Y78" s="151"/>
      <c r="Z78" s="151"/>
      <c r="AA78" s="151"/>
      <c r="AB78" s="151"/>
      <c r="AC78" s="151"/>
      <c r="AD78" s="151"/>
      <c r="AE78" s="151"/>
      <c r="AF78" s="151"/>
      <c r="AG78" s="151" t="s">
        <v>2022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248" t="s">
        <v>2058</v>
      </c>
      <c r="D79" s="249"/>
      <c r="E79" s="249"/>
      <c r="F79" s="249"/>
      <c r="G79" s="249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2024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2059</v>
      </c>
      <c r="D80" s="161"/>
      <c r="E80" s="162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213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214</v>
      </c>
      <c r="D82" s="161"/>
      <c r="E82" s="162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215</v>
      </c>
      <c r="D83" s="161"/>
      <c r="E83" s="162">
        <v>9.24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>
      <c r="A84" s="170">
        <v>25</v>
      </c>
      <c r="B84" s="171" t="s">
        <v>2056</v>
      </c>
      <c r="C84" s="187" t="s">
        <v>2057</v>
      </c>
      <c r="D84" s="172" t="s">
        <v>2031</v>
      </c>
      <c r="E84" s="173">
        <v>149.31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0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2018</v>
      </c>
      <c r="S84" s="175" t="s">
        <v>2019</v>
      </c>
      <c r="T84" s="176" t="s">
        <v>2020</v>
      </c>
      <c r="U84" s="160">
        <v>1.0999999999999999E-2</v>
      </c>
      <c r="V84" s="160">
        <f>ROUND(E84*U84,2)</f>
        <v>1.64</v>
      </c>
      <c r="W84" s="160"/>
      <c r="X84" s="160" t="s">
        <v>2021</v>
      </c>
      <c r="Y84" s="151"/>
      <c r="Z84" s="151"/>
      <c r="AA84" s="151"/>
      <c r="AB84" s="151"/>
      <c r="AC84" s="151"/>
      <c r="AD84" s="151"/>
      <c r="AE84" s="151"/>
      <c r="AF84" s="151"/>
      <c r="AG84" s="151" t="s">
        <v>2022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48" t="s">
        <v>2058</v>
      </c>
      <c r="D85" s="249"/>
      <c r="E85" s="249"/>
      <c r="F85" s="249"/>
      <c r="G85" s="249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2024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1332</v>
      </c>
      <c r="D86" s="161"/>
      <c r="E86" s="162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216</v>
      </c>
      <c r="D87" s="161"/>
      <c r="E87" s="162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217</v>
      </c>
      <c r="D88" s="161"/>
      <c r="E88" s="162">
        <v>149.31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33.75" outlineLevel="1">
      <c r="A89" s="170">
        <v>26</v>
      </c>
      <c r="B89" s="171" t="s">
        <v>1202</v>
      </c>
      <c r="C89" s="187" t="s">
        <v>1203</v>
      </c>
      <c r="D89" s="172" t="s">
        <v>2031</v>
      </c>
      <c r="E89" s="173">
        <v>5972.4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5">
        <v>0</v>
      </c>
      <c r="O89" s="175">
        <f>ROUND(E89*N89,2)</f>
        <v>0</v>
      </c>
      <c r="P89" s="175">
        <v>0</v>
      </c>
      <c r="Q89" s="175">
        <f>ROUND(E89*P89,2)</f>
        <v>0</v>
      </c>
      <c r="R89" s="175" t="s">
        <v>2018</v>
      </c>
      <c r="S89" s="175" t="s">
        <v>2019</v>
      </c>
      <c r="T89" s="176" t="s">
        <v>2020</v>
      </c>
      <c r="U89" s="160">
        <v>0</v>
      </c>
      <c r="V89" s="160">
        <f>ROUND(E89*U89,2)</f>
        <v>0</v>
      </c>
      <c r="W89" s="160"/>
      <c r="X89" s="160" t="s">
        <v>2021</v>
      </c>
      <c r="Y89" s="151"/>
      <c r="Z89" s="151"/>
      <c r="AA89" s="151"/>
      <c r="AB89" s="151"/>
      <c r="AC89" s="151"/>
      <c r="AD89" s="151"/>
      <c r="AE89" s="151"/>
      <c r="AF89" s="151"/>
      <c r="AG89" s="151" t="s">
        <v>2022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248" t="s">
        <v>2058</v>
      </c>
      <c r="D90" s="249"/>
      <c r="E90" s="249"/>
      <c r="F90" s="249"/>
      <c r="G90" s="249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2024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1332</v>
      </c>
      <c r="D91" s="161"/>
      <c r="E91" s="162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218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219</v>
      </c>
      <c r="D93" s="161"/>
      <c r="E93" s="162">
        <v>5972.4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>
      <c r="A94" s="170">
        <v>27</v>
      </c>
      <c r="B94" s="171" t="s">
        <v>220</v>
      </c>
      <c r="C94" s="187" t="s">
        <v>221</v>
      </c>
      <c r="D94" s="172" t="s">
        <v>2031</v>
      </c>
      <c r="E94" s="173">
        <v>9.24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0</v>
      </c>
      <c r="O94" s="175">
        <f>ROUND(E94*N94,2)</f>
        <v>0</v>
      </c>
      <c r="P94" s="175">
        <v>0</v>
      </c>
      <c r="Q94" s="175">
        <f>ROUND(E94*P94,2)</f>
        <v>0</v>
      </c>
      <c r="R94" s="175" t="s">
        <v>2018</v>
      </c>
      <c r="S94" s="175" t="s">
        <v>2019</v>
      </c>
      <c r="T94" s="176" t="s">
        <v>2020</v>
      </c>
      <c r="U94" s="160">
        <v>0.65200000000000002</v>
      </c>
      <c r="V94" s="160">
        <f>ROUND(E94*U94,2)</f>
        <v>6.02</v>
      </c>
      <c r="W94" s="160"/>
      <c r="X94" s="160" t="s">
        <v>2021</v>
      </c>
      <c r="Y94" s="151"/>
      <c r="Z94" s="151"/>
      <c r="AA94" s="151"/>
      <c r="AB94" s="151"/>
      <c r="AC94" s="151"/>
      <c r="AD94" s="151"/>
      <c r="AE94" s="151"/>
      <c r="AF94" s="151"/>
      <c r="AG94" s="151" t="s">
        <v>2022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222</v>
      </c>
      <c r="D95" s="161"/>
      <c r="E95" s="162"/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215</v>
      </c>
      <c r="D96" s="161"/>
      <c r="E96" s="162">
        <v>9.24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>
      <c r="A97" s="170">
        <v>28</v>
      </c>
      <c r="B97" s="171" t="s">
        <v>1207</v>
      </c>
      <c r="C97" s="187" t="s">
        <v>1208</v>
      </c>
      <c r="D97" s="172" t="s">
        <v>2031</v>
      </c>
      <c r="E97" s="173">
        <v>149.31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</v>
      </c>
      <c r="O97" s="175">
        <f>ROUND(E97*N97,2)</f>
        <v>0</v>
      </c>
      <c r="P97" s="175">
        <v>0</v>
      </c>
      <c r="Q97" s="175">
        <f>ROUND(E97*P97,2)</f>
        <v>0</v>
      </c>
      <c r="R97" s="175" t="s">
        <v>2018</v>
      </c>
      <c r="S97" s="175" t="s">
        <v>2019</v>
      </c>
      <c r="T97" s="176" t="s">
        <v>2020</v>
      </c>
      <c r="U97" s="160">
        <v>8.9999999999999993E-3</v>
      </c>
      <c r="V97" s="160">
        <f>ROUND(E97*U97,2)</f>
        <v>1.34</v>
      </c>
      <c r="W97" s="160"/>
      <c r="X97" s="160" t="s">
        <v>2021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2022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223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224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1340</v>
      </c>
      <c r="D100" s="161"/>
      <c r="E100" s="162"/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88" t="s">
        <v>225</v>
      </c>
      <c r="D101" s="161"/>
      <c r="E101" s="162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2034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217</v>
      </c>
      <c r="D102" s="161"/>
      <c r="E102" s="162">
        <v>149.31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>
      <c r="A103" s="170">
        <v>29</v>
      </c>
      <c r="B103" s="171" t="s">
        <v>2069</v>
      </c>
      <c r="C103" s="187" t="s">
        <v>2070</v>
      </c>
      <c r="D103" s="172" t="s">
        <v>2031</v>
      </c>
      <c r="E103" s="173">
        <v>104.58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 t="s">
        <v>2018</v>
      </c>
      <c r="S103" s="175" t="s">
        <v>2019</v>
      </c>
      <c r="T103" s="176" t="s">
        <v>2020</v>
      </c>
      <c r="U103" s="160">
        <v>0.20200000000000001</v>
      </c>
      <c r="V103" s="160">
        <f>ROUND(E103*U103,2)</f>
        <v>21.13</v>
      </c>
      <c r="W103" s="160"/>
      <c r="X103" s="160" t="s">
        <v>2021</v>
      </c>
      <c r="Y103" s="151"/>
      <c r="Z103" s="151"/>
      <c r="AA103" s="151"/>
      <c r="AB103" s="151"/>
      <c r="AC103" s="151"/>
      <c r="AD103" s="151"/>
      <c r="AE103" s="151"/>
      <c r="AF103" s="151"/>
      <c r="AG103" s="151" t="s">
        <v>2022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248" t="s">
        <v>2071</v>
      </c>
      <c r="D104" s="249"/>
      <c r="E104" s="249"/>
      <c r="F104" s="249"/>
      <c r="G104" s="249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2024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254" t="s">
        <v>1089</v>
      </c>
      <c r="D105" s="255"/>
      <c r="E105" s="255"/>
      <c r="F105" s="255"/>
      <c r="G105" s="255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2115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210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211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226</v>
      </c>
      <c r="D108" s="161"/>
      <c r="E108" s="162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227</v>
      </c>
      <c r="D109" s="161"/>
      <c r="E109" s="162"/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228</v>
      </c>
      <c r="D110" s="161"/>
      <c r="E110" s="162">
        <v>104.58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70">
        <v>30</v>
      </c>
      <c r="B111" s="171" t="s">
        <v>1092</v>
      </c>
      <c r="C111" s="187" t="s">
        <v>1093</v>
      </c>
      <c r="D111" s="172" t="s">
        <v>2031</v>
      </c>
      <c r="E111" s="173">
        <v>44.82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0</v>
      </c>
      <c r="O111" s="175">
        <f>ROUND(E111*N111,2)</f>
        <v>0</v>
      </c>
      <c r="P111" s="175">
        <v>0</v>
      </c>
      <c r="Q111" s="175">
        <f>ROUND(E111*P111,2)</f>
        <v>0</v>
      </c>
      <c r="R111" s="175" t="s">
        <v>2018</v>
      </c>
      <c r="S111" s="175" t="s">
        <v>2019</v>
      </c>
      <c r="T111" s="176" t="s">
        <v>2020</v>
      </c>
      <c r="U111" s="160">
        <v>1.587</v>
      </c>
      <c r="V111" s="160">
        <f>ROUND(E111*U111,2)</f>
        <v>71.13</v>
      </c>
      <c r="W111" s="160"/>
      <c r="X111" s="160" t="s">
        <v>2021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2022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>
      <c r="A112" s="158"/>
      <c r="B112" s="159"/>
      <c r="C112" s="248" t="s">
        <v>1094</v>
      </c>
      <c r="D112" s="249"/>
      <c r="E112" s="249"/>
      <c r="F112" s="249"/>
      <c r="G112" s="249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2024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77" t="str">
        <f>C112</f>
        <v>sypaninou z vhodných hornin tř. 1 - 4 nebo materiálem připraveným podél výkopu ve vzdálenosti do 3 m od jeho kraje, pro jakoukoliv hloubku výkopu a jakoukoliv míru zhutnění,</v>
      </c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229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230</v>
      </c>
      <c r="D114" s="161"/>
      <c r="E114" s="162">
        <v>44.82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70">
        <v>31</v>
      </c>
      <c r="B115" s="171" t="s">
        <v>2078</v>
      </c>
      <c r="C115" s="187" t="s">
        <v>2079</v>
      </c>
      <c r="D115" s="172" t="s">
        <v>2080</v>
      </c>
      <c r="E115" s="173">
        <v>8.4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5">
        <v>0</v>
      </c>
      <c r="O115" s="175">
        <f>ROUND(E115*N115,2)</f>
        <v>0</v>
      </c>
      <c r="P115" s="175">
        <v>0</v>
      </c>
      <c r="Q115" s="175">
        <f>ROUND(E115*P115,2)</f>
        <v>0</v>
      </c>
      <c r="R115" s="175" t="s">
        <v>2081</v>
      </c>
      <c r="S115" s="175" t="s">
        <v>2019</v>
      </c>
      <c r="T115" s="176" t="s">
        <v>2020</v>
      </c>
      <c r="U115" s="160">
        <v>0.06</v>
      </c>
      <c r="V115" s="160">
        <f>ROUND(E115*U115,2)</f>
        <v>0.5</v>
      </c>
      <c r="W115" s="160"/>
      <c r="X115" s="160" t="s">
        <v>2021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2022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248" t="s">
        <v>2082</v>
      </c>
      <c r="D116" s="249"/>
      <c r="E116" s="249"/>
      <c r="F116" s="249"/>
      <c r="G116" s="249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2024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231</v>
      </c>
      <c r="D117" s="161"/>
      <c r="E117" s="162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88" t="s">
        <v>232</v>
      </c>
      <c r="D118" s="161"/>
      <c r="E118" s="162">
        <v>8.4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2034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>
      <c r="A119" s="170">
        <v>32</v>
      </c>
      <c r="B119" s="171" t="s">
        <v>1351</v>
      </c>
      <c r="C119" s="187" t="s">
        <v>1352</v>
      </c>
      <c r="D119" s="172" t="s">
        <v>2080</v>
      </c>
      <c r="E119" s="173">
        <v>8.4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0</v>
      </c>
      <c r="O119" s="175">
        <f>ROUND(E119*N119,2)</f>
        <v>0</v>
      </c>
      <c r="P119" s="175">
        <v>0</v>
      </c>
      <c r="Q119" s="175">
        <f>ROUND(E119*P119,2)</f>
        <v>0</v>
      </c>
      <c r="R119" s="175" t="s">
        <v>2018</v>
      </c>
      <c r="S119" s="175" t="s">
        <v>2019</v>
      </c>
      <c r="T119" s="176" t="s">
        <v>2020</v>
      </c>
      <c r="U119" s="160">
        <v>0.254</v>
      </c>
      <c r="V119" s="160">
        <f>ROUND(E119*U119,2)</f>
        <v>2.13</v>
      </c>
      <c r="W119" s="160"/>
      <c r="X119" s="160" t="s">
        <v>2021</v>
      </c>
      <c r="Y119" s="151"/>
      <c r="Z119" s="151"/>
      <c r="AA119" s="151"/>
      <c r="AB119" s="151"/>
      <c r="AC119" s="151"/>
      <c r="AD119" s="151"/>
      <c r="AE119" s="151"/>
      <c r="AF119" s="151"/>
      <c r="AG119" s="151" t="s">
        <v>2022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22.5" outlineLevel="1">
      <c r="A120" s="158"/>
      <c r="B120" s="159"/>
      <c r="C120" s="248" t="s">
        <v>2087</v>
      </c>
      <c r="D120" s="249"/>
      <c r="E120" s="249"/>
      <c r="F120" s="249"/>
      <c r="G120" s="249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2024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77" t="str">
        <f>C120</f>
        <v>s případným nutným přemístěním hromad nebo dočasných skládek na místo potřeby ze vzdálenosti do 30 m, v rovině nebo ve svahu do 1 : 5,</v>
      </c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188" t="s">
        <v>233</v>
      </c>
      <c r="D121" s="161"/>
      <c r="E121" s="162"/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2034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188" t="s">
        <v>232</v>
      </c>
      <c r="D122" s="161"/>
      <c r="E122" s="162">
        <v>8.4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70">
        <v>33</v>
      </c>
      <c r="B123" s="171" t="s">
        <v>1209</v>
      </c>
      <c r="C123" s="187" t="s">
        <v>1210</v>
      </c>
      <c r="D123" s="172" t="s">
        <v>2031</v>
      </c>
      <c r="E123" s="173">
        <v>149.31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0</v>
      </c>
      <c r="O123" s="175">
        <f>ROUND(E123*N123,2)</f>
        <v>0</v>
      </c>
      <c r="P123" s="175">
        <v>0</v>
      </c>
      <c r="Q123" s="175">
        <f>ROUND(E123*P123,2)</f>
        <v>0</v>
      </c>
      <c r="R123" s="175" t="s">
        <v>2018</v>
      </c>
      <c r="S123" s="175" t="s">
        <v>2019</v>
      </c>
      <c r="T123" s="176" t="s">
        <v>2020</v>
      </c>
      <c r="U123" s="160">
        <v>0</v>
      </c>
      <c r="V123" s="160">
        <f>ROUND(E123*U123,2)</f>
        <v>0</v>
      </c>
      <c r="W123" s="160"/>
      <c r="X123" s="160" t="s">
        <v>2021</v>
      </c>
      <c r="Y123" s="151"/>
      <c r="Z123" s="151"/>
      <c r="AA123" s="151"/>
      <c r="AB123" s="151"/>
      <c r="AC123" s="151"/>
      <c r="AD123" s="151"/>
      <c r="AE123" s="151"/>
      <c r="AF123" s="151"/>
      <c r="AG123" s="151" t="s">
        <v>2022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216</v>
      </c>
      <c r="D124" s="161"/>
      <c r="E124" s="162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58"/>
      <c r="B125" s="159"/>
      <c r="C125" s="188" t="s">
        <v>217</v>
      </c>
      <c r="D125" s="161"/>
      <c r="E125" s="162">
        <v>149.31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2034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70">
        <v>34</v>
      </c>
      <c r="B126" s="171" t="s">
        <v>2091</v>
      </c>
      <c r="C126" s="187" t="s">
        <v>2092</v>
      </c>
      <c r="D126" s="172" t="s">
        <v>2093</v>
      </c>
      <c r="E126" s="173">
        <v>0.21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1E-3</v>
      </c>
      <c r="O126" s="175">
        <f>ROUND(E126*N126,2)</f>
        <v>0</v>
      </c>
      <c r="P126" s="175">
        <v>0</v>
      </c>
      <c r="Q126" s="175">
        <f>ROUND(E126*P126,2)</f>
        <v>0</v>
      </c>
      <c r="R126" s="175" t="s">
        <v>2094</v>
      </c>
      <c r="S126" s="175" t="s">
        <v>2019</v>
      </c>
      <c r="T126" s="176" t="s">
        <v>2020</v>
      </c>
      <c r="U126" s="160">
        <v>0</v>
      </c>
      <c r="V126" s="160">
        <f>ROUND(E126*U126,2)</f>
        <v>0</v>
      </c>
      <c r="W126" s="160"/>
      <c r="X126" s="160" t="s">
        <v>2095</v>
      </c>
      <c r="Y126" s="151"/>
      <c r="Z126" s="151"/>
      <c r="AA126" s="151"/>
      <c r="AB126" s="151"/>
      <c r="AC126" s="151"/>
      <c r="AD126" s="151"/>
      <c r="AE126" s="151"/>
      <c r="AF126" s="151"/>
      <c r="AG126" s="151" t="s">
        <v>2096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234</v>
      </c>
      <c r="D127" s="161"/>
      <c r="E127" s="162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235</v>
      </c>
      <c r="D128" s="161"/>
      <c r="E128" s="162">
        <v>0.21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70">
        <v>35</v>
      </c>
      <c r="B129" s="171" t="s">
        <v>1356</v>
      </c>
      <c r="C129" s="187" t="s">
        <v>1357</v>
      </c>
      <c r="D129" s="172" t="s">
        <v>2111</v>
      </c>
      <c r="E129" s="173">
        <v>74.849400000000003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1</v>
      </c>
      <c r="O129" s="175">
        <f>ROUND(E129*N129,2)</f>
        <v>74.849999999999994</v>
      </c>
      <c r="P129" s="175">
        <v>0</v>
      </c>
      <c r="Q129" s="175">
        <f>ROUND(E129*P129,2)</f>
        <v>0</v>
      </c>
      <c r="R129" s="175" t="s">
        <v>2094</v>
      </c>
      <c r="S129" s="175" t="s">
        <v>2019</v>
      </c>
      <c r="T129" s="176" t="s">
        <v>2020</v>
      </c>
      <c r="U129" s="160">
        <v>0</v>
      </c>
      <c r="V129" s="160">
        <f>ROUND(E129*U129,2)</f>
        <v>0</v>
      </c>
      <c r="W129" s="160"/>
      <c r="X129" s="160" t="s">
        <v>2095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2096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1358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236</v>
      </c>
      <c r="D131" s="161"/>
      <c r="E131" s="162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237</v>
      </c>
      <c r="D132" s="161"/>
      <c r="E132" s="162">
        <v>74.849400000000003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70">
        <v>36</v>
      </c>
      <c r="B133" s="171" t="s">
        <v>1361</v>
      </c>
      <c r="C133" s="187" t="s">
        <v>1362</v>
      </c>
      <c r="D133" s="172" t="s">
        <v>2111</v>
      </c>
      <c r="E133" s="173">
        <v>162.02340000000001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1</v>
      </c>
      <c r="O133" s="175">
        <f>ROUND(E133*N133,2)</f>
        <v>162.02000000000001</v>
      </c>
      <c r="P133" s="175">
        <v>0</v>
      </c>
      <c r="Q133" s="175">
        <f>ROUND(E133*P133,2)</f>
        <v>0</v>
      </c>
      <c r="R133" s="175" t="s">
        <v>2094</v>
      </c>
      <c r="S133" s="175" t="s">
        <v>2019</v>
      </c>
      <c r="T133" s="176" t="s">
        <v>2020</v>
      </c>
      <c r="U133" s="160">
        <v>0</v>
      </c>
      <c r="V133" s="160">
        <f>ROUND(E133*U133,2)</f>
        <v>0</v>
      </c>
      <c r="W133" s="160"/>
      <c r="X133" s="160" t="s">
        <v>2095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2096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1340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238</v>
      </c>
      <c r="D135" s="161"/>
      <c r="E135" s="162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239</v>
      </c>
      <c r="D136" s="161"/>
      <c r="E136" s="162">
        <v>162.02340000000001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>
      <c r="A137" s="164" t="s">
        <v>2013</v>
      </c>
      <c r="B137" s="165" t="s">
        <v>1862</v>
      </c>
      <c r="C137" s="186" t="s">
        <v>1918</v>
      </c>
      <c r="D137" s="166"/>
      <c r="E137" s="167"/>
      <c r="F137" s="168"/>
      <c r="G137" s="168">
        <f>SUMIF(AG138:AG146,"&lt;&gt;NOR",G138:G146)</f>
        <v>0</v>
      </c>
      <c r="H137" s="168"/>
      <c r="I137" s="168">
        <f>SUM(I138:I146)</f>
        <v>0</v>
      </c>
      <c r="J137" s="168"/>
      <c r="K137" s="168">
        <f>SUM(K138:K146)</f>
        <v>0</v>
      </c>
      <c r="L137" s="168"/>
      <c r="M137" s="168">
        <f>SUM(M138:M146)</f>
        <v>0</v>
      </c>
      <c r="N137" s="168"/>
      <c r="O137" s="168">
        <f>SUM(O138:O146)</f>
        <v>19.440000000000001</v>
      </c>
      <c r="P137" s="168"/>
      <c r="Q137" s="168">
        <f>SUM(Q138:Q146)</f>
        <v>0</v>
      </c>
      <c r="R137" s="168"/>
      <c r="S137" s="168"/>
      <c r="T137" s="169"/>
      <c r="U137" s="163"/>
      <c r="V137" s="163">
        <f>SUM(V138:V146)</f>
        <v>23.53</v>
      </c>
      <c r="W137" s="163"/>
      <c r="X137" s="163"/>
      <c r="AG137" t="s">
        <v>2014</v>
      </c>
    </row>
    <row r="138" spans="1:60" outlineLevel="1">
      <c r="A138" s="170">
        <v>37</v>
      </c>
      <c r="B138" s="171" t="s">
        <v>2097</v>
      </c>
      <c r="C138" s="187" t="s">
        <v>2098</v>
      </c>
      <c r="D138" s="172" t="s">
        <v>2099</v>
      </c>
      <c r="E138" s="173">
        <v>83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0.23382</v>
      </c>
      <c r="O138" s="175">
        <f>ROUND(E138*N138,2)</f>
        <v>19.41</v>
      </c>
      <c r="P138" s="175">
        <v>0</v>
      </c>
      <c r="Q138" s="175">
        <f>ROUND(E138*P138,2)</f>
        <v>0</v>
      </c>
      <c r="R138" s="175" t="s">
        <v>2100</v>
      </c>
      <c r="S138" s="175" t="s">
        <v>2101</v>
      </c>
      <c r="T138" s="176" t="s">
        <v>2020</v>
      </c>
      <c r="U138" s="160">
        <v>0.216</v>
      </c>
      <c r="V138" s="160">
        <f>ROUND(E138*U138,2)</f>
        <v>17.93</v>
      </c>
      <c r="W138" s="160"/>
      <c r="X138" s="160" t="s">
        <v>2021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2022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248" t="s">
        <v>2102</v>
      </c>
      <c r="D139" s="249"/>
      <c r="E139" s="249"/>
      <c r="F139" s="249"/>
      <c r="G139" s="249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2024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77" t="str">
        <f>C139</f>
        <v>se zřízením štěrkopískového lože pod trubky a s jejich obsypem v průměrném celkovém množství do 0,15 m3/m v otevřeném příkopu,</v>
      </c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70">
        <v>38</v>
      </c>
      <c r="B140" s="171" t="s">
        <v>1365</v>
      </c>
      <c r="C140" s="187" t="s">
        <v>1366</v>
      </c>
      <c r="D140" s="172" t="s">
        <v>2080</v>
      </c>
      <c r="E140" s="173">
        <v>74.7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1.8000000000000001E-4</v>
      </c>
      <c r="O140" s="175">
        <f>ROUND(E140*N140,2)</f>
        <v>0.01</v>
      </c>
      <c r="P140" s="175">
        <v>0</v>
      </c>
      <c r="Q140" s="175">
        <f>ROUND(E140*P140,2)</f>
        <v>0</v>
      </c>
      <c r="R140" s="175" t="s">
        <v>2112</v>
      </c>
      <c r="S140" s="175" t="s">
        <v>2019</v>
      </c>
      <c r="T140" s="176" t="s">
        <v>2020</v>
      </c>
      <c r="U140" s="160">
        <v>7.4999999999999997E-2</v>
      </c>
      <c r="V140" s="160">
        <f>ROUND(E140*U140,2)</f>
        <v>5.6</v>
      </c>
      <c r="W140" s="160"/>
      <c r="X140" s="160" t="s">
        <v>2021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2022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248" t="s">
        <v>1367</v>
      </c>
      <c r="D141" s="249"/>
      <c r="E141" s="249"/>
      <c r="F141" s="249"/>
      <c r="G141" s="249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2024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240</v>
      </c>
      <c r="D142" s="161"/>
      <c r="E142" s="162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241</v>
      </c>
      <c r="D143" s="161"/>
      <c r="E143" s="162">
        <v>74.7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>
      <c r="A144" s="170">
        <v>39</v>
      </c>
      <c r="B144" s="171" t="s">
        <v>1370</v>
      </c>
      <c r="C144" s="187" t="s">
        <v>1371</v>
      </c>
      <c r="D144" s="172" t="s">
        <v>2080</v>
      </c>
      <c r="E144" s="173">
        <v>82.17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5">
        <v>2.0000000000000001E-4</v>
      </c>
      <c r="O144" s="175">
        <f>ROUND(E144*N144,2)</f>
        <v>0.02</v>
      </c>
      <c r="P144" s="175">
        <v>0</v>
      </c>
      <c r="Q144" s="175">
        <f>ROUND(E144*P144,2)</f>
        <v>0</v>
      </c>
      <c r="R144" s="175" t="s">
        <v>2094</v>
      </c>
      <c r="S144" s="175" t="s">
        <v>2019</v>
      </c>
      <c r="T144" s="176" t="s">
        <v>2020</v>
      </c>
      <c r="U144" s="160">
        <v>0</v>
      </c>
      <c r="V144" s="160">
        <f>ROUND(E144*U144,2)</f>
        <v>0</v>
      </c>
      <c r="W144" s="160"/>
      <c r="X144" s="160" t="s">
        <v>2095</v>
      </c>
      <c r="Y144" s="151"/>
      <c r="Z144" s="151"/>
      <c r="AA144" s="151"/>
      <c r="AB144" s="151"/>
      <c r="AC144" s="151"/>
      <c r="AD144" s="151"/>
      <c r="AE144" s="151"/>
      <c r="AF144" s="151"/>
      <c r="AG144" s="151" t="s">
        <v>2096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242</v>
      </c>
      <c r="D145" s="161"/>
      <c r="E145" s="162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243</v>
      </c>
      <c r="D146" s="161"/>
      <c r="E146" s="162">
        <v>82.17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>
      <c r="A147" s="164" t="s">
        <v>2013</v>
      </c>
      <c r="B147" s="165" t="s">
        <v>1903</v>
      </c>
      <c r="C147" s="186" t="s">
        <v>1920</v>
      </c>
      <c r="D147" s="166"/>
      <c r="E147" s="167"/>
      <c r="F147" s="168"/>
      <c r="G147" s="168">
        <f>SUMIF(AG148:AG151,"&lt;&gt;NOR",G148:G151)</f>
        <v>0</v>
      </c>
      <c r="H147" s="168"/>
      <c r="I147" s="168">
        <f>SUM(I148:I151)</f>
        <v>0</v>
      </c>
      <c r="J147" s="168"/>
      <c r="K147" s="168">
        <f>SUM(K148:K151)</f>
        <v>0</v>
      </c>
      <c r="L147" s="168"/>
      <c r="M147" s="168">
        <f>SUM(M148:M151)</f>
        <v>0</v>
      </c>
      <c r="N147" s="168"/>
      <c r="O147" s="168">
        <f>SUM(O148:O151)</f>
        <v>14.12</v>
      </c>
      <c r="P147" s="168"/>
      <c r="Q147" s="168">
        <f>SUM(Q148:Q151)</f>
        <v>0</v>
      </c>
      <c r="R147" s="168"/>
      <c r="S147" s="168"/>
      <c r="T147" s="169"/>
      <c r="U147" s="163"/>
      <c r="V147" s="163">
        <f>SUM(V148:V151)</f>
        <v>9.84</v>
      </c>
      <c r="W147" s="163"/>
      <c r="X147" s="163"/>
      <c r="AG147" t="s">
        <v>2014</v>
      </c>
    </row>
    <row r="148" spans="1:60" outlineLevel="1">
      <c r="A148" s="170">
        <v>40</v>
      </c>
      <c r="B148" s="171" t="s">
        <v>1101</v>
      </c>
      <c r="C148" s="187" t="s">
        <v>1102</v>
      </c>
      <c r="D148" s="172" t="s">
        <v>2031</v>
      </c>
      <c r="E148" s="173">
        <v>7.47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1.8907700000000001</v>
      </c>
      <c r="O148" s="175">
        <f>ROUND(E148*N148,2)</f>
        <v>14.12</v>
      </c>
      <c r="P148" s="175">
        <v>0</v>
      </c>
      <c r="Q148" s="175">
        <f>ROUND(E148*P148,2)</f>
        <v>0</v>
      </c>
      <c r="R148" s="175" t="s">
        <v>2100</v>
      </c>
      <c r="S148" s="175" t="s">
        <v>2019</v>
      </c>
      <c r="T148" s="176" t="s">
        <v>2020</v>
      </c>
      <c r="U148" s="160">
        <v>1.3169999999999999</v>
      </c>
      <c r="V148" s="160">
        <f>ROUND(E148*U148,2)</f>
        <v>9.84</v>
      </c>
      <c r="W148" s="160"/>
      <c r="X148" s="160" t="s">
        <v>2021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2022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248" t="s">
        <v>1103</v>
      </c>
      <c r="D149" s="249"/>
      <c r="E149" s="249"/>
      <c r="F149" s="249"/>
      <c r="G149" s="249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2024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244</v>
      </c>
      <c r="D150" s="161"/>
      <c r="E150" s="162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88" t="s">
        <v>245</v>
      </c>
      <c r="D151" s="161"/>
      <c r="E151" s="162">
        <v>7.47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2034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>
      <c r="A152" s="164" t="s">
        <v>2013</v>
      </c>
      <c r="B152" s="165" t="s">
        <v>1906</v>
      </c>
      <c r="C152" s="186" t="s">
        <v>1921</v>
      </c>
      <c r="D152" s="166"/>
      <c r="E152" s="167"/>
      <c r="F152" s="168"/>
      <c r="G152" s="168">
        <f>SUMIF(AG153:AG187,"&lt;&gt;NOR",G153:G187)</f>
        <v>0</v>
      </c>
      <c r="H152" s="168"/>
      <c r="I152" s="168">
        <f>SUM(I153:I187)</f>
        <v>0</v>
      </c>
      <c r="J152" s="168"/>
      <c r="K152" s="168">
        <f>SUM(K153:K187)</f>
        <v>0</v>
      </c>
      <c r="L152" s="168"/>
      <c r="M152" s="168">
        <f>SUM(M153:M187)</f>
        <v>0</v>
      </c>
      <c r="N152" s="168"/>
      <c r="O152" s="168">
        <f>SUM(O153:O187)</f>
        <v>271.49</v>
      </c>
      <c r="P152" s="168"/>
      <c r="Q152" s="168">
        <f>SUM(Q153:Q187)</f>
        <v>0</v>
      </c>
      <c r="R152" s="168"/>
      <c r="S152" s="168"/>
      <c r="T152" s="169"/>
      <c r="U152" s="163"/>
      <c r="V152" s="163">
        <f>SUM(V153:V187)</f>
        <v>43.830000000000005</v>
      </c>
      <c r="W152" s="163"/>
      <c r="X152" s="163"/>
      <c r="AG152" t="s">
        <v>2014</v>
      </c>
    </row>
    <row r="153" spans="1:60" ht="22.5" outlineLevel="1">
      <c r="A153" s="170">
        <v>41</v>
      </c>
      <c r="B153" s="171" t="s">
        <v>1376</v>
      </c>
      <c r="C153" s="187" t="s">
        <v>1377</v>
      </c>
      <c r="D153" s="172" t="s">
        <v>2080</v>
      </c>
      <c r="E153" s="173">
        <v>69.3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0.378</v>
      </c>
      <c r="O153" s="175">
        <f>ROUND(E153*N153,2)</f>
        <v>26.2</v>
      </c>
      <c r="P153" s="175">
        <v>0</v>
      </c>
      <c r="Q153" s="175">
        <f>ROUND(E153*P153,2)</f>
        <v>0</v>
      </c>
      <c r="R153" s="175" t="s">
        <v>2310</v>
      </c>
      <c r="S153" s="175" t="s">
        <v>2019</v>
      </c>
      <c r="T153" s="176" t="s">
        <v>2020</v>
      </c>
      <c r="U153" s="160">
        <v>2.5999999999999999E-2</v>
      </c>
      <c r="V153" s="160">
        <f>ROUND(E153*U153,2)</f>
        <v>1.8</v>
      </c>
      <c r="W153" s="160"/>
      <c r="X153" s="160" t="s">
        <v>2021</v>
      </c>
      <c r="Y153" s="151"/>
      <c r="Z153" s="151"/>
      <c r="AA153" s="151"/>
      <c r="AB153" s="151"/>
      <c r="AC153" s="151"/>
      <c r="AD153" s="151"/>
      <c r="AE153" s="151"/>
      <c r="AF153" s="151"/>
      <c r="AG153" s="151" t="s">
        <v>2022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188" t="s">
        <v>1257</v>
      </c>
      <c r="D154" s="161"/>
      <c r="E154" s="162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2034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88" t="s">
        <v>184</v>
      </c>
      <c r="D155" s="161"/>
      <c r="E155" s="162"/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2034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88" t="s">
        <v>185</v>
      </c>
      <c r="D156" s="161"/>
      <c r="E156" s="162">
        <v>69.3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2034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ht="22.5" outlineLevel="1">
      <c r="A157" s="170">
        <v>42</v>
      </c>
      <c r="B157" s="171" t="s">
        <v>1378</v>
      </c>
      <c r="C157" s="187" t="s">
        <v>1379</v>
      </c>
      <c r="D157" s="172" t="s">
        <v>2080</v>
      </c>
      <c r="E157" s="173">
        <v>69.3</v>
      </c>
      <c r="F157" s="174"/>
      <c r="G157" s="175">
        <f>ROUND(E157*F157,2)</f>
        <v>0</v>
      </c>
      <c r="H157" s="174"/>
      <c r="I157" s="175">
        <f>ROUND(E157*H157,2)</f>
        <v>0</v>
      </c>
      <c r="J157" s="174"/>
      <c r="K157" s="175">
        <f>ROUND(E157*J157,2)</f>
        <v>0</v>
      </c>
      <c r="L157" s="175">
        <v>21</v>
      </c>
      <c r="M157" s="175">
        <f>G157*(1+L157/100)</f>
        <v>0</v>
      </c>
      <c r="N157" s="175">
        <v>0.441</v>
      </c>
      <c r="O157" s="175">
        <f>ROUND(E157*N157,2)</f>
        <v>30.56</v>
      </c>
      <c r="P157" s="175">
        <v>0</v>
      </c>
      <c r="Q157" s="175">
        <f>ROUND(E157*P157,2)</f>
        <v>0</v>
      </c>
      <c r="R157" s="175" t="s">
        <v>2310</v>
      </c>
      <c r="S157" s="175" t="s">
        <v>2019</v>
      </c>
      <c r="T157" s="176" t="s">
        <v>2020</v>
      </c>
      <c r="U157" s="160">
        <v>2.9000000000000001E-2</v>
      </c>
      <c r="V157" s="160">
        <f>ROUND(E157*U157,2)</f>
        <v>2.0099999999999998</v>
      </c>
      <c r="W157" s="160"/>
      <c r="X157" s="160" t="s">
        <v>2021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2022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58"/>
      <c r="B158" s="159"/>
      <c r="C158" s="188" t="s">
        <v>1257</v>
      </c>
      <c r="D158" s="161"/>
      <c r="E158" s="162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2034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88" t="s">
        <v>184</v>
      </c>
      <c r="D159" s="161"/>
      <c r="E159" s="162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2034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188" t="s">
        <v>185</v>
      </c>
      <c r="D160" s="161"/>
      <c r="E160" s="162">
        <v>69.3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2034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70">
        <v>43</v>
      </c>
      <c r="B161" s="171" t="s">
        <v>1380</v>
      </c>
      <c r="C161" s="187" t="s">
        <v>1381</v>
      </c>
      <c r="D161" s="172" t="s">
        <v>2080</v>
      </c>
      <c r="E161" s="173">
        <v>69.3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0.55125000000000002</v>
      </c>
      <c r="O161" s="175">
        <f>ROUND(E161*N161,2)</f>
        <v>38.200000000000003</v>
      </c>
      <c r="P161" s="175">
        <v>0</v>
      </c>
      <c r="Q161" s="175">
        <f>ROUND(E161*P161,2)</f>
        <v>0</v>
      </c>
      <c r="R161" s="175" t="s">
        <v>2310</v>
      </c>
      <c r="S161" s="175" t="s">
        <v>2019</v>
      </c>
      <c r="T161" s="176" t="s">
        <v>2020</v>
      </c>
      <c r="U161" s="160">
        <v>2.7E-2</v>
      </c>
      <c r="V161" s="160">
        <f>ROUND(E161*U161,2)</f>
        <v>1.87</v>
      </c>
      <c r="W161" s="160"/>
      <c r="X161" s="160" t="s">
        <v>2021</v>
      </c>
      <c r="Y161" s="151"/>
      <c r="Z161" s="151"/>
      <c r="AA161" s="151"/>
      <c r="AB161" s="151"/>
      <c r="AC161" s="151"/>
      <c r="AD161" s="151"/>
      <c r="AE161" s="151"/>
      <c r="AF161" s="151"/>
      <c r="AG161" s="151" t="s">
        <v>2022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88" t="s">
        <v>184</v>
      </c>
      <c r="D162" s="161"/>
      <c r="E162" s="162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88" t="s">
        <v>185</v>
      </c>
      <c r="D163" s="161"/>
      <c r="E163" s="162">
        <v>69.3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51"/>
      <c r="Z163" s="151"/>
      <c r="AA163" s="151"/>
      <c r="AB163" s="151"/>
      <c r="AC163" s="151"/>
      <c r="AD163" s="151"/>
      <c r="AE163" s="151"/>
      <c r="AF163" s="151"/>
      <c r="AG163" s="151" t="s">
        <v>2034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ht="22.5" outlineLevel="1">
      <c r="A164" s="170">
        <v>44</v>
      </c>
      <c r="B164" s="171" t="s">
        <v>1382</v>
      </c>
      <c r="C164" s="187" t="s">
        <v>1383</v>
      </c>
      <c r="D164" s="172" t="s">
        <v>2080</v>
      </c>
      <c r="E164" s="173">
        <v>100.1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5">
        <v>0.21099999999999999</v>
      </c>
      <c r="O164" s="175">
        <f>ROUND(E164*N164,2)</f>
        <v>21.12</v>
      </c>
      <c r="P164" s="175">
        <v>0</v>
      </c>
      <c r="Q164" s="175">
        <f>ROUND(E164*P164,2)</f>
        <v>0</v>
      </c>
      <c r="R164" s="175" t="s">
        <v>2310</v>
      </c>
      <c r="S164" s="175" t="s">
        <v>2019</v>
      </c>
      <c r="T164" s="176" t="s">
        <v>2020</v>
      </c>
      <c r="U164" s="160">
        <v>7.1999999999999995E-2</v>
      </c>
      <c r="V164" s="160">
        <f>ROUND(E164*U164,2)</f>
        <v>7.21</v>
      </c>
      <c r="W164" s="160"/>
      <c r="X164" s="160" t="s">
        <v>2021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248" t="s">
        <v>1384</v>
      </c>
      <c r="D165" s="249"/>
      <c r="E165" s="249"/>
      <c r="F165" s="249"/>
      <c r="G165" s="249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2024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188</v>
      </c>
      <c r="D166" s="161"/>
      <c r="E166" s="162"/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189</v>
      </c>
      <c r="D167" s="161"/>
      <c r="E167" s="162">
        <v>100.1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70">
        <v>45</v>
      </c>
      <c r="B168" s="171" t="s">
        <v>2308</v>
      </c>
      <c r="C168" s="187" t="s">
        <v>2309</v>
      </c>
      <c r="D168" s="172" t="s">
        <v>2080</v>
      </c>
      <c r="E168" s="173">
        <v>84.7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0.38313999999999998</v>
      </c>
      <c r="O168" s="175">
        <f>ROUND(E168*N168,2)</f>
        <v>32.450000000000003</v>
      </c>
      <c r="P168" s="175">
        <v>0</v>
      </c>
      <c r="Q168" s="175">
        <f>ROUND(E168*P168,2)</f>
        <v>0</v>
      </c>
      <c r="R168" s="175" t="s">
        <v>2310</v>
      </c>
      <c r="S168" s="175" t="s">
        <v>2019</v>
      </c>
      <c r="T168" s="176" t="s">
        <v>2020</v>
      </c>
      <c r="U168" s="160">
        <v>2.5999999999999999E-2</v>
      </c>
      <c r="V168" s="160">
        <f>ROUND(E168*U168,2)</f>
        <v>2.2000000000000002</v>
      </c>
      <c r="W168" s="160"/>
      <c r="X168" s="160" t="s">
        <v>2021</v>
      </c>
      <c r="Y168" s="151"/>
      <c r="Z168" s="151"/>
      <c r="AA168" s="151"/>
      <c r="AB168" s="151"/>
      <c r="AC168" s="151"/>
      <c r="AD168" s="151"/>
      <c r="AE168" s="151"/>
      <c r="AF168" s="151"/>
      <c r="AG168" s="151" t="s">
        <v>2022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>
      <c r="A169" s="158"/>
      <c r="B169" s="159"/>
      <c r="C169" s="248" t="s">
        <v>2311</v>
      </c>
      <c r="D169" s="249"/>
      <c r="E169" s="249"/>
      <c r="F169" s="249"/>
      <c r="G169" s="249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2024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188" t="s">
        <v>190</v>
      </c>
      <c r="D170" s="161"/>
      <c r="E170" s="162"/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2034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188" t="s">
        <v>191</v>
      </c>
      <c r="D171" s="161"/>
      <c r="E171" s="162">
        <v>84.7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>
      <c r="A172" s="170">
        <v>46</v>
      </c>
      <c r="B172" s="171" t="s">
        <v>1385</v>
      </c>
      <c r="C172" s="187" t="s">
        <v>1386</v>
      </c>
      <c r="D172" s="172" t="s">
        <v>2080</v>
      </c>
      <c r="E172" s="173">
        <v>115.5</v>
      </c>
      <c r="F172" s="174"/>
      <c r="G172" s="175">
        <f>ROUND(E172*F172,2)</f>
        <v>0</v>
      </c>
      <c r="H172" s="174"/>
      <c r="I172" s="175">
        <f>ROUND(E172*H172,2)</f>
        <v>0</v>
      </c>
      <c r="J172" s="174"/>
      <c r="K172" s="175">
        <f>ROUND(E172*J172,2)</f>
        <v>0</v>
      </c>
      <c r="L172" s="175">
        <v>21</v>
      </c>
      <c r="M172" s="175">
        <f>G172*(1+L172/100)</f>
        <v>0</v>
      </c>
      <c r="N172" s="175">
        <v>6.0999999999999997E-4</v>
      </c>
      <c r="O172" s="175">
        <f>ROUND(E172*N172,2)</f>
        <v>7.0000000000000007E-2</v>
      </c>
      <c r="P172" s="175">
        <v>0</v>
      </c>
      <c r="Q172" s="175">
        <f>ROUND(E172*P172,2)</f>
        <v>0</v>
      </c>
      <c r="R172" s="175" t="s">
        <v>2310</v>
      </c>
      <c r="S172" s="175" t="s">
        <v>2019</v>
      </c>
      <c r="T172" s="176" t="s">
        <v>2020</v>
      </c>
      <c r="U172" s="160">
        <v>2E-3</v>
      </c>
      <c r="V172" s="160">
        <f>ROUND(E172*U172,2)</f>
        <v>0.23</v>
      </c>
      <c r="W172" s="160"/>
      <c r="X172" s="160" t="s">
        <v>2021</v>
      </c>
      <c r="Y172" s="151"/>
      <c r="Z172" s="151"/>
      <c r="AA172" s="151"/>
      <c r="AB172" s="151"/>
      <c r="AC172" s="151"/>
      <c r="AD172" s="151"/>
      <c r="AE172" s="151"/>
      <c r="AF172" s="151"/>
      <c r="AG172" s="151" t="s">
        <v>2022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58"/>
      <c r="B173" s="159"/>
      <c r="C173" s="188" t="s">
        <v>186</v>
      </c>
      <c r="D173" s="161"/>
      <c r="E173" s="162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2034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188" t="s">
        <v>187</v>
      </c>
      <c r="D174" s="161"/>
      <c r="E174" s="162">
        <v>115.5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2034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ht="22.5" outlineLevel="1">
      <c r="A175" s="170">
        <v>47</v>
      </c>
      <c r="B175" s="171" t="s">
        <v>1387</v>
      </c>
      <c r="C175" s="187" t="s">
        <v>1388</v>
      </c>
      <c r="D175" s="172" t="s">
        <v>2080</v>
      </c>
      <c r="E175" s="173">
        <v>115.5</v>
      </c>
      <c r="F175" s="174"/>
      <c r="G175" s="175">
        <f>ROUND(E175*F175,2)</f>
        <v>0</v>
      </c>
      <c r="H175" s="174"/>
      <c r="I175" s="175">
        <f>ROUND(E175*H175,2)</f>
        <v>0</v>
      </c>
      <c r="J175" s="174"/>
      <c r="K175" s="175">
        <f>ROUND(E175*J175,2)</f>
        <v>0</v>
      </c>
      <c r="L175" s="175">
        <v>21</v>
      </c>
      <c r="M175" s="175">
        <f>G175*(1+L175/100)</f>
        <v>0</v>
      </c>
      <c r="N175" s="175">
        <v>5.0000000000000001E-4</v>
      </c>
      <c r="O175" s="175">
        <f>ROUND(E175*N175,2)</f>
        <v>0.06</v>
      </c>
      <c r="P175" s="175">
        <v>0</v>
      </c>
      <c r="Q175" s="175">
        <f>ROUND(E175*P175,2)</f>
        <v>0</v>
      </c>
      <c r="R175" s="175" t="s">
        <v>2310</v>
      </c>
      <c r="S175" s="175" t="s">
        <v>2019</v>
      </c>
      <c r="T175" s="176" t="s">
        <v>2020</v>
      </c>
      <c r="U175" s="160">
        <v>2E-3</v>
      </c>
      <c r="V175" s="160">
        <f>ROUND(E175*U175,2)</f>
        <v>0.23</v>
      </c>
      <c r="W175" s="160"/>
      <c r="X175" s="160" t="s">
        <v>2021</v>
      </c>
      <c r="Y175" s="151"/>
      <c r="Z175" s="151"/>
      <c r="AA175" s="151"/>
      <c r="AB175" s="151"/>
      <c r="AC175" s="151"/>
      <c r="AD175" s="151"/>
      <c r="AE175" s="151"/>
      <c r="AF175" s="151"/>
      <c r="AG175" s="151" t="s">
        <v>2022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188" t="s">
        <v>192</v>
      </c>
      <c r="D176" s="161"/>
      <c r="E176" s="162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2034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188" t="s">
        <v>187</v>
      </c>
      <c r="D177" s="161"/>
      <c r="E177" s="162">
        <v>115.5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2034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ht="22.5" outlineLevel="1">
      <c r="A178" s="170">
        <v>48</v>
      </c>
      <c r="B178" s="171" t="s">
        <v>1389</v>
      </c>
      <c r="C178" s="187" t="s">
        <v>1390</v>
      </c>
      <c r="D178" s="172" t="s">
        <v>2080</v>
      </c>
      <c r="E178" s="173">
        <v>115.5</v>
      </c>
      <c r="F178" s="174"/>
      <c r="G178" s="175">
        <f>ROUND(E178*F178,2)</f>
        <v>0</v>
      </c>
      <c r="H178" s="174"/>
      <c r="I178" s="175">
        <f>ROUND(E178*H178,2)</f>
        <v>0</v>
      </c>
      <c r="J178" s="174"/>
      <c r="K178" s="175">
        <f>ROUND(E178*J178,2)</f>
        <v>0</v>
      </c>
      <c r="L178" s="175">
        <v>21</v>
      </c>
      <c r="M178" s="175">
        <f>G178*(1+L178/100)</f>
        <v>0</v>
      </c>
      <c r="N178" s="175">
        <v>0.12966</v>
      </c>
      <c r="O178" s="175">
        <f>ROUND(E178*N178,2)</f>
        <v>14.98</v>
      </c>
      <c r="P178" s="175">
        <v>0</v>
      </c>
      <c r="Q178" s="175">
        <f>ROUND(E178*P178,2)</f>
        <v>0</v>
      </c>
      <c r="R178" s="175" t="s">
        <v>2310</v>
      </c>
      <c r="S178" s="175" t="s">
        <v>2019</v>
      </c>
      <c r="T178" s="176" t="s">
        <v>2020</v>
      </c>
      <c r="U178" s="160">
        <v>7.1999999999999995E-2</v>
      </c>
      <c r="V178" s="160">
        <f>ROUND(E178*U178,2)</f>
        <v>8.32</v>
      </c>
      <c r="W178" s="160"/>
      <c r="X178" s="160" t="s">
        <v>2021</v>
      </c>
      <c r="Y178" s="151"/>
      <c r="Z178" s="151"/>
      <c r="AA178" s="151"/>
      <c r="AB178" s="151"/>
      <c r="AC178" s="151"/>
      <c r="AD178" s="151"/>
      <c r="AE178" s="151"/>
      <c r="AF178" s="151"/>
      <c r="AG178" s="151" t="s">
        <v>2022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188" t="s">
        <v>192</v>
      </c>
      <c r="D179" s="161"/>
      <c r="E179" s="162"/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2034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>
      <c r="A180" s="158"/>
      <c r="B180" s="159"/>
      <c r="C180" s="188" t="s">
        <v>187</v>
      </c>
      <c r="D180" s="161"/>
      <c r="E180" s="162">
        <v>115.5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2034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ht="22.5" outlineLevel="1">
      <c r="A181" s="170">
        <v>49</v>
      </c>
      <c r="B181" s="171" t="s">
        <v>1391</v>
      </c>
      <c r="C181" s="187" t="s">
        <v>1392</v>
      </c>
      <c r="D181" s="172" t="s">
        <v>2080</v>
      </c>
      <c r="E181" s="173">
        <v>115.5</v>
      </c>
      <c r="F181" s="174"/>
      <c r="G181" s="175">
        <f>ROUND(E181*F181,2)</f>
        <v>0</v>
      </c>
      <c r="H181" s="174"/>
      <c r="I181" s="175">
        <f>ROUND(E181*H181,2)</f>
        <v>0</v>
      </c>
      <c r="J181" s="174"/>
      <c r="K181" s="175">
        <f>ROUND(E181*J181,2)</f>
        <v>0</v>
      </c>
      <c r="L181" s="175">
        <v>21</v>
      </c>
      <c r="M181" s="175">
        <f>G181*(1+L181/100)</f>
        <v>0</v>
      </c>
      <c r="N181" s="175">
        <v>0.17946000000000001</v>
      </c>
      <c r="O181" s="175">
        <f>ROUND(E181*N181,2)</f>
        <v>20.73</v>
      </c>
      <c r="P181" s="175">
        <v>0</v>
      </c>
      <c r="Q181" s="175">
        <f>ROUND(E181*P181,2)</f>
        <v>0</v>
      </c>
      <c r="R181" s="175" t="s">
        <v>2310</v>
      </c>
      <c r="S181" s="175" t="s">
        <v>2019</v>
      </c>
      <c r="T181" s="176" t="s">
        <v>2020</v>
      </c>
      <c r="U181" s="160">
        <v>8.7999999999999995E-2</v>
      </c>
      <c r="V181" s="160">
        <f>ROUND(E181*U181,2)</f>
        <v>10.16</v>
      </c>
      <c r="W181" s="160"/>
      <c r="X181" s="160" t="s">
        <v>2021</v>
      </c>
      <c r="Y181" s="151"/>
      <c r="Z181" s="151"/>
      <c r="AA181" s="151"/>
      <c r="AB181" s="151"/>
      <c r="AC181" s="151"/>
      <c r="AD181" s="151"/>
      <c r="AE181" s="151"/>
      <c r="AF181" s="151"/>
      <c r="AG181" s="151" t="s">
        <v>2022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>
      <c r="A182" s="158"/>
      <c r="B182" s="159"/>
      <c r="C182" s="188" t="s">
        <v>186</v>
      </c>
      <c r="D182" s="161"/>
      <c r="E182" s="162"/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2034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188" t="s">
        <v>187</v>
      </c>
      <c r="D183" s="161"/>
      <c r="E183" s="162">
        <v>115.5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2034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ht="22.5" outlineLevel="1">
      <c r="A184" s="178">
        <v>50</v>
      </c>
      <c r="B184" s="179" t="s">
        <v>1399</v>
      </c>
      <c r="C184" s="189" t="s">
        <v>1400</v>
      </c>
      <c r="D184" s="180" t="s">
        <v>2080</v>
      </c>
      <c r="E184" s="181">
        <v>84.7</v>
      </c>
      <c r="F184" s="182"/>
      <c r="G184" s="183">
        <f>ROUND(E184*F184,2)</f>
        <v>0</v>
      </c>
      <c r="H184" s="182"/>
      <c r="I184" s="183">
        <f>ROUND(E184*H184,2)</f>
        <v>0</v>
      </c>
      <c r="J184" s="182"/>
      <c r="K184" s="183">
        <f>ROUND(E184*J184,2)</f>
        <v>0</v>
      </c>
      <c r="L184" s="183">
        <v>21</v>
      </c>
      <c r="M184" s="183">
        <f>G184*(1+L184/100)</f>
        <v>0</v>
      </c>
      <c r="N184" s="183">
        <v>0.378</v>
      </c>
      <c r="O184" s="183">
        <f>ROUND(E184*N184,2)</f>
        <v>32.020000000000003</v>
      </c>
      <c r="P184" s="183">
        <v>0</v>
      </c>
      <c r="Q184" s="183">
        <f>ROUND(E184*P184,2)</f>
        <v>0</v>
      </c>
      <c r="R184" s="183" t="s">
        <v>2310</v>
      </c>
      <c r="S184" s="183" t="s">
        <v>2019</v>
      </c>
      <c r="T184" s="184" t="s">
        <v>2020</v>
      </c>
      <c r="U184" s="160">
        <v>2.5999999999999999E-2</v>
      </c>
      <c r="V184" s="160">
        <f>ROUND(E184*U184,2)</f>
        <v>2.2000000000000002</v>
      </c>
      <c r="W184" s="160"/>
      <c r="X184" s="160" t="s">
        <v>2021</v>
      </c>
      <c r="Y184" s="151"/>
      <c r="Z184" s="151"/>
      <c r="AA184" s="151"/>
      <c r="AB184" s="151"/>
      <c r="AC184" s="151"/>
      <c r="AD184" s="151"/>
      <c r="AE184" s="151"/>
      <c r="AF184" s="151"/>
      <c r="AG184" s="151" t="s">
        <v>1284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>
      <c r="A185" s="178">
        <v>51</v>
      </c>
      <c r="B185" s="179" t="s">
        <v>1397</v>
      </c>
      <c r="C185" s="189" t="s">
        <v>1398</v>
      </c>
      <c r="D185" s="180" t="s">
        <v>2080</v>
      </c>
      <c r="E185" s="181">
        <v>100.1</v>
      </c>
      <c r="F185" s="182"/>
      <c r="G185" s="183">
        <f>ROUND(E185*F185,2)</f>
        <v>0</v>
      </c>
      <c r="H185" s="182"/>
      <c r="I185" s="183">
        <f>ROUND(E185*H185,2)</f>
        <v>0</v>
      </c>
      <c r="J185" s="182"/>
      <c r="K185" s="183">
        <f>ROUND(E185*J185,2)</f>
        <v>0</v>
      </c>
      <c r="L185" s="183">
        <v>21</v>
      </c>
      <c r="M185" s="183">
        <f>G185*(1+L185/100)</f>
        <v>0</v>
      </c>
      <c r="N185" s="183">
        <v>0.2016</v>
      </c>
      <c r="O185" s="183">
        <f>ROUND(E185*N185,2)</f>
        <v>20.18</v>
      </c>
      <c r="P185" s="183">
        <v>0</v>
      </c>
      <c r="Q185" s="183">
        <f>ROUND(E185*P185,2)</f>
        <v>0</v>
      </c>
      <c r="R185" s="183" t="s">
        <v>2310</v>
      </c>
      <c r="S185" s="183" t="s">
        <v>2019</v>
      </c>
      <c r="T185" s="184" t="s">
        <v>2020</v>
      </c>
      <c r="U185" s="160">
        <v>2.4E-2</v>
      </c>
      <c r="V185" s="160">
        <f>ROUND(E185*U185,2)</f>
        <v>2.4</v>
      </c>
      <c r="W185" s="160"/>
      <c r="X185" s="160" t="s">
        <v>2021</v>
      </c>
      <c r="Y185" s="151"/>
      <c r="Z185" s="151"/>
      <c r="AA185" s="151"/>
      <c r="AB185" s="151"/>
      <c r="AC185" s="151"/>
      <c r="AD185" s="151"/>
      <c r="AE185" s="151"/>
      <c r="AF185" s="151"/>
      <c r="AG185" s="151" t="s">
        <v>1284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ht="22.5" outlineLevel="1">
      <c r="A186" s="178">
        <v>52</v>
      </c>
      <c r="B186" s="179" t="s">
        <v>1395</v>
      </c>
      <c r="C186" s="189" t="s">
        <v>1396</v>
      </c>
      <c r="D186" s="180" t="s">
        <v>2080</v>
      </c>
      <c r="E186" s="181">
        <v>115.5</v>
      </c>
      <c r="F186" s="182"/>
      <c r="G186" s="183">
        <f>ROUND(E186*F186,2)</f>
        <v>0</v>
      </c>
      <c r="H186" s="182"/>
      <c r="I186" s="183">
        <f>ROUND(E186*H186,2)</f>
        <v>0</v>
      </c>
      <c r="J186" s="182"/>
      <c r="K186" s="183">
        <f>ROUND(E186*J186,2)</f>
        <v>0</v>
      </c>
      <c r="L186" s="183">
        <v>21</v>
      </c>
      <c r="M186" s="183">
        <f>G186*(1+L186/100)</f>
        <v>0</v>
      </c>
      <c r="N186" s="183">
        <v>0.1764</v>
      </c>
      <c r="O186" s="183">
        <f>ROUND(E186*N186,2)</f>
        <v>20.37</v>
      </c>
      <c r="P186" s="183">
        <v>0</v>
      </c>
      <c r="Q186" s="183">
        <f>ROUND(E186*P186,2)</f>
        <v>0</v>
      </c>
      <c r="R186" s="183" t="s">
        <v>2310</v>
      </c>
      <c r="S186" s="183" t="s">
        <v>2019</v>
      </c>
      <c r="T186" s="184" t="s">
        <v>2020</v>
      </c>
      <c r="U186" s="160">
        <v>2.4E-2</v>
      </c>
      <c r="V186" s="160">
        <f>ROUND(E186*U186,2)</f>
        <v>2.77</v>
      </c>
      <c r="W186" s="160"/>
      <c r="X186" s="160" t="s">
        <v>2021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1284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>
      <c r="A187" s="178">
        <v>53</v>
      </c>
      <c r="B187" s="179" t="s">
        <v>1393</v>
      </c>
      <c r="C187" s="189" t="s">
        <v>1394</v>
      </c>
      <c r="D187" s="180" t="s">
        <v>2080</v>
      </c>
      <c r="E187" s="181">
        <v>115.5</v>
      </c>
      <c r="F187" s="182"/>
      <c r="G187" s="183">
        <f>ROUND(E187*F187,2)</f>
        <v>0</v>
      </c>
      <c r="H187" s="182"/>
      <c r="I187" s="183">
        <f>ROUND(E187*H187,2)</f>
        <v>0</v>
      </c>
      <c r="J187" s="182"/>
      <c r="K187" s="183">
        <f>ROUND(E187*J187,2)</f>
        <v>0</v>
      </c>
      <c r="L187" s="183">
        <v>21</v>
      </c>
      <c r="M187" s="183">
        <f>G187*(1+L187/100)</f>
        <v>0</v>
      </c>
      <c r="N187" s="183">
        <v>0.126</v>
      </c>
      <c r="O187" s="183">
        <f>ROUND(E187*N187,2)</f>
        <v>14.55</v>
      </c>
      <c r="P187" s="183">
        <v>0</v>
      </c>
      <c r="Q187" s="183">
        <f>ROUND(E187*P187,2)</f>
        <v>0</v>
      </c>
      <c r="R187" s="183" t="s">
        <v>2310</v>
      </c>
      <c r="S187" s="183" t="s">
        <v>2019</v>
      </c>
      <c r="T187" s="184" t="s">
        <v>2020</v>
      </c>
      <c r="U187" s="160">
        <v>2.1000000000000001E-2</v>
      </c>
      <c r="V187" s="160">
        <f>ROUND(E187*U187,2)</f>
        <v>2.4300000000000002</v>
      </c>
      <c r="W187" s="160"/>
      <c r="X187" s="160" t="s">
        <v>2021</v>
      </c>
      <c r="Y187" s="151"/>
      <c r="Z187" s="151"/>
      <c r="AA187" s="151"/>
      <c r="AB187" s="151"/>
      <c r="AC187" s="151"/>
      <c r="AD187" s="151"/>
      <c r="AE187" s="151"/>
      <c r="AF187" s="151"/>
      <c r="AG187" s="151" t="s">
        <v>1284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>
      <c r="A188" s="164" t="s">
        <v>2013</v>
      </c>
      <c r="B188" s="165" t="s">
        <v>1928</v>
      </c>
      <c r="C188" s="186" t="s">
        <v>1929</v>
      </c>
      <c r="D188" s="166"/>
      <c r="E188" s="167"/>
      <c r="F188" s="168"/>
      <c r="G188" s="168">
        <f>SUMIF(AG189:AG236,"&lt;&gt;NOR",G189:G236)</f>
        <v>0</v>
      </c>
      <c r="H188" s="168"/>
      <c r="I188" s="168">
        <f>SUM(I189:I236)</f>
        <v>0</v>
      </c>
      <c r="J188" s="168"/>
      <c r="K188" s="168">
        <f>SUM(K189:K236)</f>
        <v>0</v>
      </c>
      <c r="L188" s="168"/>
      <c r="M188" s="168">
        <f>SUM(M189:M236)</f>
        <v>0</v>
      </c>
      <c r="N188" s="168"/>
      <c r="O188" s="168">
        <f>SUM(O189:O236)</f>
        <v>15.6</v>
      </c>
      <c r="P188" s="168"/>
      <c r="Q188" s="168">
        <f>SUM(Q189:Q236)</f>
        <v>0</v>
      </c>
      <c r="R188" s="168"/>
      <c r="S188" s="168"/>
      <c r="T188" s="169"/>
      <c r="U188" s="163"/>
      <c r="V188" s="163">
        <f>SUM(V189:V236)</f>
        <v>85.03</v>
      </c>
      <c r="W188" s="163"/>
      <c r="X188" s="163"/>
      <c r="AG188" t="s">
        <v>2014</v>
      </c>
    </row>
    <row r="189" spans="1:60" outlineLevel="1">
      <c r="A189" s="170">
        <v>54</v>
      </c>
      <c r="B189" s="171" t="s">
        <v>1401</v>
      </c>
      <c r="C189" s="187" t="s">
        <v>1402</v>
      </c>
      <c r="D189" s="172" t="s">
        <v>2099</v>
      </c>
      <c r="E189" s="173">
        <v>83</v>
      </c>
      <c r="F189" s="174"/>
      <c r="G189" s="175">
        <f>ROUND(E189*F189,2)</f>
        <v>0</v>
      </c>
      <c r="H189" s="174"/>
      <c r="I189" s="175">
        <f>ROUND(E189*H189,2)</f>
        <v>0</v>
      </c>
      <c r="J189" s="174"/>
      <c r="K189" s="175">
        <f>ROUND(E189*J189,2)</f>
        <v>0</v>
      </c>
      <c r="L189" s="175">
        <v>21</v>
      </c>
      <c r="M189" s="175">
        <f>G189*(1+L189/100)</f>
        <v>0</v>
      </c>
      <c r="N189" s="175">
        <v>1.0000000000000001E-5</v>
      </c>
      <c r="O189" s="175">
        <f>ROUND(E189*N189,2)</f>
        <v>0</v>
      </c>
      <c r="P189" s="175">
        <v>0</v>
      </c>
      <c r="Q189" s="175">
        <f>ROUND(E189*P189,2)</f>
        <v>0</v>
      </c>
      <c r="R189" s="175" t="s">
        <v>2100</v>
      </c>
      <c r="S189" s="175" t="s">
        <v>2019</v>
      </c>
      <c r="T189" s="176" t="s">
        <v>2020</v>
      </c>
      <c r="U189" s="160">
        <v>9.7000000000000003E-2</v>
      </c>
      <c r="V189" s="160">
        <f>ROUND(E189*U189,2)</f>
        <v>8.0500000000000007</v>
      </c>
      <c r="W189" s="160"/>
      <c r="X189" s="160" t="s">
        <v>2021</v>
      </c>
      <c r="Y189" s="151"/>
      <c r="Z189" s="151"/>
      <c r="AA189" s="151"/>
      <c r="AB189" s="151"/>
      <c r="AC189" s="151"/>
      <c r="AD189" s="151"/>
      <c r="AE189" s="151"/>
      <c r="AF189" s="151"/>
      <c r="AG189" s="151" t="s">
        <v>2022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58"/>
      <c r="B190" s="159"/>
      <c r="C190" s="248" t="s">
        <v>1403</v>
      </c>
      <c r="D190" s="249"/>
      <c r="E190" s="249"/>
      <c r="F190" s="249"/>
      <c r="G190" s="249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2024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>
      <c r="A191" s="170">
        <v>55</v>
      </c>
      <c r="B191" s="171" t="s">
        <v>1404</v>
      </c>
      <c r="C191" s="187" t="s">
        <v>1405</v>
      </c>
      <c r="D191" s="172" t="s">
        <v>2196</v>
      </c>
      <c r="E191" s="173">
        <v>3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5.0000000000000002E-5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2100</v>
      </c>
      <c r="S191" s="175" t="s">
        <v>2019</v>
      </c>
      <c r="T191" s="176" t="s">
        <v>2020</v>
      </c>
      <c r="U191" s="160">
        <v>0.42</v>
      </c>
      <c r="V191" s="160">
        <f>ROUND(E191*U191,2)</f>
        <v>1.26</v>
      </c>
      <c r="W191" s="160"/>
      <c r="X191" s="160" t="s">
        <v>2021</v>
      </c>
      <c r="Y191" s="151"/>
      <c r="Z191" s="151"/>
      <c r="AA191" s="151"/>
      <c r="AB191" s="151"/>
      <c r="AC191" s="151"/>
      <c r="AD191" s="151"/>
      <c r="AE191" s="151"/>
      <c r="AF191" s="151"/>
      <c r="AG191" s="151" t="s">
        <v>2022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248" t="s">
        <v>1103</v>
      </c>
      <c r="D192" s="249"/>
      <c r="E192" s="249"/>
      <c r="F192" s="249"/>
      <c r="G192" s="249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2024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>
      <c r="A193" s="170">
        <v>56</v>
      </c>
      <c r="B193" s="171" t="s">
        <v>1110</v>
      </c>
      <c r="C193" s="187" t="s">
        <v>1111</v>
      </c>
      <c r="D193" s="172" t="s">
        <v>2196</v>
      </c>
      <c r="E193" s="173">
        <v>3</v>
      </c>
      <c r="F193" s="174"/>
      <c r="G193" s="175">
        <f>ROUND(E193*F193,2)</f>
        <v>0</v>
      </c>
      <c r="H193" s="174"/>
      <c r="I193" s="175">
        <f>ROUND(E193*H193,2)</f>
        <v>0</v>
      </c>
      <c r="J193" s="174"/>
      <c r="K193" s="175">
        <f>ROUND(E193*J193,2)</f>
        <v>0</v>
      </c>
      <c r="L193" s="175">
        <v>21</v>
      </c>
      <c r="M193" s="175">
        <f>G193*(1+L193/100)</f>
        <v>0</v>
      </c>
      <c r="N193" s="175">
        <v>1.0000000000000001E-5</v>
      </c>
      <c r="O193" s="175">
        <f>ROUND(E193*N193,2)</f>
        <v>0</v>
      </c>
      <c r="P193" s="175">
        <v>0</v>
      </c>
      <c r="Q193" s="175">
        <f>ROUND(E193*P193,2)</f>
        <v>0</v>
      </c>
      <c r="R193" s="175" t="s">
        <v>2100</v>
      </c>
      <c r="S193" s="175" t="s">
        <v>2019</v>
      </c>
      <c r="T193" s="176" t="s">
        <v>2020</v>
      </c>
      <c r="U193" s="160">
        <v>0.17599999999999999</v>
      </c>
      <c r="V193" s="160">
        <f>ROUND(E193*U193,2)</f>
        <v>0.53</v>
      </c>
      <c r="W193" s="160"/>
      <c r="X193" s="160" t="s">
        <v>2021</v>
      </c>
      <c r="Y193" s="151"/>
      <c r="Z193" s="151"/>
      <c r="AA193" s="151"/>
      <c r="AB193" s="151"/>
      <c r="AC193" s="151"/>
      <c r="AD193" s="151"/>
      <c r="AE193" s="151"/>
      <c r="AF193" s="151"/>
      <c r="AG193" s="151" t="s">
        <v>2022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>
      <c r="A194" s="158"/>
      <c r="B194" s="159"/>
      <c r="C194" s="248" t="s">
        <v>1103</v>
      </c>
      <c r="D194" s="249"/>
      <c r="E194" s="249"/>
      <c r="F194" s="249"/>
      <c r="G194" s="249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51"/>
      <c r="Z194" s="151"/>
      <c r="AA194" s="151"/>
      <c r="AB194" s="151"/>
      <c r="AC194" s="151"/>
      <c r="AD194" s="151"/>
      <c r="AE194" s="151"/>
      <c r="AF194" s="151"/>
      <c r="AG194" s="151" t="s">
        <v>2024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ht="22.5" outlineLevel="1">
      <c r="A195" s="170">
        <v>57</v>
      </c>
      <c r="B195" s="171" t="s">
        <v>1406</v>
      </c>
      <c r="C195" s="187" t="s">
        <v>1407</v>
      </c>
      <c r="D195" s="172" t="s">
        <v>2196</v>
      </c>
      <c r="E195" s="173">
        <v>3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5">
        <v>1.0000000000000001E-5</v>
      </c>
      <c r="O195" s="175">
        <f>ROUND(E195*N195,2)</f>
        <v>0</v>
      </c>
      <c r="P195" s="175">
        <v>0</v>
      </c>
      <c r="Q195" s="175">
        <f>ROUND(E195*P195,2)</f>
        <v>0</v>
      </c>
      <c r="R195" s="175" t="s">
        <v>2100</v>
      </c>
      <c r="S195" s="175" t="s">
        <v>2019</v>
      </c>
      <c r="T195" s="176" t="s">
        <v>2020</v>
      </c>
      <c r="U195" s="160">
        <v>0.15840000000000001</v>
      </c>
      <c r="V195" s="160">
        <f>ROUND(E195*U195,2)</f>
        <v>0.48</v>
      </c>
      <c r="W195" s="160"/>
      <c r="X195" s="160" t="s">
        <v>2021</v>
      </c>
      <c r="Y195" s="151"/>
      <c r="Z195" s="151"/>
      <c r="AA195" s="151"/>
      <c r="AB195" s="151"/>
      <c r="AC195" s="151"/>
      <c r="AD195" s="151"/>
      <c r="AE195" s="151"/>
      <c r="AF195" s="151"/>
      <c r="AG195" s="151" t="s">
        <v>2022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58"/>
      <c r="B196" s="159"/>
      <c r="C196" s="248" t="s">
        <v>1103</v>
      </c>
      <c r="D196" s="249"/>
      <c r="E196" s="249"/>
      <c r="F196" s="249"/>
      <c r="G196" s="249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2024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33.75" outlineLevel="1">
      <c r="A197" s="170">
        <v>58</v>
      </c>
      <c r="B197" s="171" t="s">
        <v>1408</v>
      </c>
      <c r="C197" s="187" t="s">
        <v>1409</v>
      </c>
      <c r="D197" s="172" t="s">
        <v>1114</v>
      </c>
      <c r="E197" s="173">
        <v>5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1.2999999999999999E-4</v>
      </c>
      <c r="O197" s="175">
        <f>ROUND(E197*N197,2)</f>
        <v>0</v>
      </c>
      <c r="P197" s="175">
        <v>0</v>
      </c>
      <c r="Q197" s="175">
        <f>ROUND(E197*P197,2)</f>
        <v>0</v>
      </c>
      <c r="R197" s="175" t="s">
        <v>2100</v>
      </c>
      <c r="S197" s="175" t="s">
        <v>2019</v>
      </c>
      <c r="T197" s="176" t="s">
        <v>2020</v>
      </c>
      <c r="U197" s="160">
        <v>7.5</v>
      </c>
      <c r="V197" s="160">
        <f>ROUND(E197*U197,2)</f>
        <v>37.5</v>
      </c>
      <c r="W197" s="160"/>
      <c r="X197" s="160" t="s">
        <v>2021</v>
      </c>
      <c r="Y197" s="151"/>
      <c r="Z197" s="151"/>
      <c r="AA197" s="151"/>
      <c r="AB197" s="151"/>
      <c r="AC197" s="151"/>
      <c r="AD197" s="151"/>
      <c r="AE197" s="151"/>
      <c r="AF197" s="151"/>
      <c r="AG197" s="151" t="s">
        <v>2022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>
      <c r="A198" s="158"/>
      <c r="B198" s="159"/>
      <c r="C198" s="248" t="s">
        <v>1115</v>
      </c>
      <c r="D198" s="249"/>
      <c r="E198" s="249"/>
      <c r="F198" s="249"/>
      <c r="G198" s="249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51"/>
      <c r="Z198" s="151"/>
      <c r="AA198" s="151"/>
      <c r="AB198" s="151"/>
      <c r="AC198" s="151"/>
      <c r="AD198" s="151"/>
      <c r="AE198" s="151"/>
      <c r="AF198" s="151"/>
      <c r="AG198" s="151" t="s">
        <v>2024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78">
        <v>59</v>
      </c>
      <c r="B199" s="179" t="s">
        <v>1410</v>
      </c>
      <c r="C199" s="189" t="s">
        <v>1411</v>
      </c>
      <c r="D199" s="180" t="s">
        <v>2099</v>
      </c>
      <c r="E199" s="181">
        <v>83</v>
      </c>
      <c r="F199" s="182"/>
      <c r="G199" s="183">
        <f>ROUND(E199*F199,2)</f>
        <v>0</v>
      </c>
      <c r="H199" s="182"/>
      <c r="I199" s="183">
        <f>ROUND(E199*H199,2)</f>
        <v>0</v>
      </c>
      <c r="J199" s="182"/>
      <c r="K199" s="183">
        <f>ROUND(E199*J199,2)</f>
        <v>0</v>
      </c>
      <c r="L199" s="183">
        <v>21</v>
      </c>
      <c r="M199" s="183">
        <f>G199*(1+L199/100)</f>
        <v>0</v>
      </c>
      <c r="N199" s="183">
        <v>0</v>
      </c>
      <c r="O199" s="183">
        <f>ROUND(E199*N199,2)</f>
        <v>0</v>
      </c>
      <c r="P199" s="183">
        <v>0</v>
      </c>
      <c r="Q199" s="183">
        <f>ROUND(E199*P199,2)</f>
        <v>0</v>
      </c>
      <c r="R199" s="183" t="s">
        <v>2100</v>
      </c>
      <c r="S199" s="183" t="s">
        <v>2019</v>
      </c>
      <c r="T199" s="184" t="s">
        <v>2020</v>
      </c>
      <c r="U199" s="160">
        <v>3.9E-2</v>
      </c>
      <c r="V199" s="160">
        <f>ROUND(E199*U199,2)</f>
        <v>3.24</v>
      </c>
      <c r="W199" s="160"/>
      <c r="X199" s="160" t="s">
        <v>2021</v>
      </c>
      <c r="Y199" s="151"/>
      <c r="Z199" s="151"/>
      <c r="AA199" s="151"/>
      <c r="AB199" s="151"/>
      <c r="AC199" s="151"/>
      <c r="AD199" s="151"/>
      <c r="AE199" s="151"/>
      <c r="AF199" s="151"/>
      <c r="AG199" s="151" t="s">
        <v>2022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>
      <c r="A200" s="170">
        <v>60</v>
      </c>
      <c r="B200" s="171" t="s">
        <v>1412</v>
      </c>
      <c r="C200" s="187" t="s">
        <v>1413</v>
      </c>
      <c r="D200" s="172" t="s">
        <v>2196</v>
      </c>
      <c r="E200" s="173">
        <v>12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0</v>
      </c>
      <c r="O200" s="175">
        <f>ROUND(E200*N200,2)</f>
        <v>0</v>
      </c>
      <c r="P200" s="175">
        <v>0</v>
      </c>
      <c r="Q200" s="175">
        <f>ROUND(E200*P200,2)</f>
        <v>0</v>
      </c>
      <c r="R200" s="175" t="s">
        <v>2100</v>
      </c>
      <c r="S200" s="175" t="s">
        <v>2019</v>
      </c>
      <c r="T200" s="176" t="s">
        <v>2020</v>
      </c>
      <c r="U200" s="160">
        <v>0.79</v>
      </c>
      <c r="V200" s="160">
        <f>ROUND(E200*U200,2)</f>
        <v>9.48</v>
      </c>
      <c r="W200" s="160"/>
      <c r="X200" s="160" t="s">
        <v>2021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2022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>
      <c r="A201" s="158"/>
      <c r="B201" s="159"/>
      <c r="C201" s="248" t="s">
        <v>1414</v>
      </c>
      <c r="D201" s="249"/>
      <c r="E201" s="249"/>
      <c r="F201" s="249"/>
      <c r="G201" s="249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51"/>
      <c r="Z201" s="151"/>
      <c r="AA201" s="151"/>
      <c r="AB201" s="151"/>
      <c r="AC201" s="151"/>
      <c r="AD201" s="151"/>
      <c r="AE201" s="151"/>
      <c r="AF201" s="151"/>
      <c r="AG201" s="151" t="s">
        <v>2024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>
      <c r="A202" s="158"/>
      <c r="B202" s="159"/>
      <c r="C202" s="188" t="s">
        <v>246</v>
      </c>
      <c r="D202" s="161"/>
      <c r="E202" s="162"/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51"/>
      <c r="Z202" s="151"/>
      <c r="AA202" s="151"/>
      <c r="AB202" s="151"/>
      <c r="AC202" s="151"/>
      <c r="AD202" s="151"/>
      <c r="AE202" s="151"/>
      <c r="AF202" s="151"/>
      <c r="AG202" s="151" t="s">
        <v>2034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>
      <c r="A203" s="158"/>
      <c r="B203" s="159"/>
      <c r="C203" s="188" t="s">
        <v>247</v>
      </c>
      <c r="D203" s="161"/>
      <c r="E203" s="162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51"/>
      <c r="Z203" s="151"/>
      <c r="AA203" s="151"/>
      <c r="AB203" s="151"/>
      <c r="AC203" s="151"/>
      <c r="AD203" s="151"/>
      <c r="AE203" s="151"/>
      <c r="AF203" s="151"/>
      <c r="AG203" s="151" t="s">
        <v>2034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>
      <c r="A204" s="158"/>
      <c r="B204" s="159"/>
      <c r="C204" s="188" t="s">
        <v>1415</v>
      </c>
      <c r="D204" s="161"/>
      <c r="E204" s="162"/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51"/>
      <c r="Z204" s="151"/>
      <c r="AA204" s="151"/>
      <c r="AB204" s="151"/>
      <c r="AC204" s="151"/>
      <c r="AD204" s="151"/>
      <c r="AE204" s="151"/>
      <c r="AF204" s="151"/>
      <c r="AG204" s="151" t="s">
        <v>2034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58"/>
      <c r="B205" s="159"/>
      <c r="C205" s="188" t="s">
        <v>248</v>
      </c>
      <c r="D205" s="161"/>
      <c r="E205" s="162"/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2034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>
      <c r="A206" s="158"/>
      <c r="B206" s="159"/>
      <c r="C206" s="188" t="s">
        <v>1418</v>
      </c>
      <c r="D206" s="161"/>
      <c r="E206" s="162"/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51"/>
      <c r="Z206" s="151"/>
      <c r="AA206" s="151"/>
      <c r="AB206" s="151"/>
      <c r="AC206" s="151"/>
      <c r="AD206" s="151"/>
      <c r="AE206" s="151"/>
      <c r="AF206" s="151"/>
      <c r="AG206" s="151" t="s">
        <v>2034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188" t="s">
        <v>1889</v>
      </c>
      <c r="D207" s="161"/>
      <c r="E207" s="162">
        <v>12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2034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ht="22.5" outlineLevel="1">
      <c r="A208" s="170">
        <v>61</v>
      </c>
      <c r="B208" s="171" t="s">
        <v>1425</v>
      </c>
      <c r="C208" s="187" t="s">
        <v>1426</v>
      </c>
      <c r="D208" s="172" t="s">
        <v>2196</v>
      </c>
      <c r="E208" s="173">
        <v>5</v>
      </c>
      <c r="F208" s="174"/>
      <c r="G208" s="175">
        <f>ROUND(E208*F208,2)</f>
        <v>0</v>
      </c>
      <c r="H208" s="174"/>
      <c r="I208" s="175">
        <f>ROUND(E208*H208,2)</f>
        <v>0</v>
      </c>
      <c r="J208" s="174"/>
      <c r="K208" s="175">
        <f>ROUND(E208*J208,2)</f>
        <v>0</v>
      </c>
      <c r="L208" s="175">
        <v>21</v>
      </c>
      <c r="M208" s="175">
        <f>G208*(1+L208/100)</f>
        <v>0</v>
      </c>
      <c r="N208" s="175">
        <v>0</v>
      </c>
      <c r="O208" s="175">
        <f>ROUND(E208*N208,2)</f>
        <v>0</v>
      </c>
      <c r="P208" s="175">
        <v>0</v>
      </c>
      <c r="Q208" s="175">
        <f>ROUND(E208*P208,2)</f>
        <v>0</v>
      </c>
      <c r="R208" s="175" t="s">
        <v>2100</v>
      </c>
      <c r="S208" s="175" t="s">
        <v>2019</v>
      </c>
      <c r="T208" s="176" t="s">
        <v>2020</v>
      </c>
      <c r="U208" s="160">
        <v>0.9</v>
      </c>
      <c r="V208" s="160">
        <f>ROUND(E208*U208,2)</f>
        <v>4.5</v>
      </c>
      <c r="W208" s="160"/>
      <c r="X208" s="160" t="s">
        <v>2021</v>
      </c>
      <c r="Y208" s="151"/>
      <c r="Z208" s="151"/>
      <c r="AA208" s="151"/>
      <c r="AB208" s="151"/>
      <c r="AC208" s="151"/>
      <c r="AD208" s="151"/>
      <c r="AE208" s="151"/>
      <c r="AF208" s="151"/>
      <c r="AG208" s="151" t="s">
        <v>2022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58"/>
      <c r="B209" s="159"/>
      <c r="C209" s="248" t="s">
        <v>1414</v>
      </c>
      <c r="D209" s="249"/>
      <c r="E209" s="249"/>
      <c r="F209" s="249"/>
      <c r="G209" s="249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2024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ht="22.5" outlineLevel="1">
      <c r="A210" s="170">
        <v>62</v>
      </c>
      <c r="B210" s="171" t="s">
        <v>1427</v>
      </c>
      <c r="C210" s="187" t="s">
        <v>1428</v>
      </c>
      <c r="D210" s="172" t="s">
        <v>2196</v>
      </c>
      <c r="E210" s="173">
        <v>5</v>
      </c>
      <c r="F210" s="174"/>
      <c r="G210" s="175">
        <f>ROUND(E210*F210,2)</f>
        <v>0</v>
      </c>
      <c r="H210" s="174"/>
      <c r="I210" s="175">
        <f>ROUND(E210*H210,2)</f>
        <v>0</v>
      </c>
      <c r="J210" s="174"/>
      <c r="K210" s="175">
        <f>ROUND(E210*J210,2)</f>
        <v>0</v>
      </c>
      <c r="L210" s="175">
        <v>21</v>
      </c>
      <c r="M210" s="175">
        <f>G210*(1+L210/100)</f>
        <v>0</v>
      </c>
      <c r="N210" s="175">
        <v>0</v>
      </c>
      <c r="O210" s="175">
        <f>ROUND(E210*N210,2)</f>
        <v>0</v>
      </c>
      <c r="P210" s="175">
        <v>0</v>
      </c>
      <c r="Q210" s="175">
        <f>ROUND(E210*P210,2)</f>
        <v>0</v>
      </c>
      <c r="R210" s="175" t="s">
        <v>2100</v>
      </c>
      <c r="S210" s="175" t="s">
        <v>2019</v>
      </c>
      <c r="T210" s="176" t="s">
        <v>2020</v>
      </c>
      <c r="U210" s="160">
        <v>2.2519999999999998</v>
      </c>
      <c r="V210" s="160">
        <f>ROUND(E210*U210,2)</f>
        <v>11.26</v>
      </c>
      <c r="W210" s="160"/>
      <c r="X210" s="160" t="s">
        <v>2021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2022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>
      <c r="A211" s="158"/>
      <c r="B211" s="159"/>
      <c r="C211" s="248" t="s">
        <v>1414</v>
      </c>
      <c r="D211" s="249"/>
      <c r="E211" s="249"/>
      <c r="F211" s="249"/>
      <c r="G211" s="249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51"/>
      <c r="Z211" s="151"/>
      <c r="AA211" s="151"/>
      <c r="AB211" s="151"/>
      <c r="AC211" s="151"/>
      <c r="AD211" s="151"/>
      <c r="AE211" s="151"/>
      <c r="AF211" s="151"/>
      <c r="AG211" s="151" t="s">
        <v>2024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>
      <c r="A212" s="178">
        <v>63</v>
      </c>
      <c r="B212" s="179" t="s">
        <v>1429</v>
      </c>
      <c r="C212" s="189" t="s">
        <v>1430</v>
      </c>
      <c r="D212" s="180" t="s">
        <v>2196</v>
      </c>
      <c r="E212" s="181">
        <v>5</v>
      </c>
      <c r="F212" s="182"/>
      <c r="G212" s="183">
        <f>ROUND(E212*F212,2)</f>
        <v>0</v>
      </c>
      <c r="H212" s="182"/>
      <c r="I212" s="183">
        <f>ROUND(E212*H212,2)</f>
        <v>0</v>
      </c>
      <c r="J212" s="182"/>
      <c r="K212" s="183">
        <f>ROUND(E212*J212,2)</f>
        <v>0</v>
      </c>
      <c r="L212" s="183">
        <v>21</v>
      </c>
      <c r="M212" s="183">
        <f>G212*(1+L212/100)</f>
        <v>0</v>
      </c>
      <c r="N212" s="183">
        <v>7.0200000000000002E-3</v>
      </c>
      <c r="O212" s="183">
        <f>ROUND(E212*N212,2)</f>
        <v>0.04</v>
      </c>
      <c r="P212" s="183">
        <v>0</v>
      </c>
      <c r="Q212" s="183">
        <f>ROUND(E212*P212,2)</f>
        <v>0</v>
      </c>
      <c r="R212" s="183" t="s">
        <v>2100</v>
      </c>
      <c r="S212" s="183" t="s">
        <v>2019</v>
      </c>
      <c r="T212" s="184" t="s">
        <v>2020</v>
      </c>
      <c r="U212" s="160">
        <v>1.3140000000000001</v>
      </c>
      <c r="V212" s="160">
        <f>ROUND(E212*U212,2)</f>
        <v>6.57</v>
      </c>
      <c r="W212" s="160"/>
      <c r="X212" s="160" t="s">
        <v>2021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2022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78">
        <v>64</v>
      </c>
      <c r="B213" s="179" t="s">
        <v>1116</v>
      </c>
      <c r="C213" s="189" t="s">
        <v>1117</v>
      </c>
      <c r="D213" s="180" t="s">
        <v>2099</v>
      </c>
      <c r="E213" s="181">
        <v>83</v>
      </c>
      <c r="F213" s="182"/>
      <c r="G213" s="183">
        <f>ROUND(E213*F213,2)</f>
        <v>0</v>
      </c>
      <c r="H213" s="182"/>
      <c r="I213" s="183">
        <f>ROUND(E213*H213,2)</f>
        <v>0</v>
      </c>
      <c r="J213" s="182"/>
      <c r="K213" s="183">
        <f>ROUND(E213*J213,2)</f>
        <v>0</v>
      </c>
      <c r="L213" s="183">
        <v>21</v>
      </c>
      <c r="M213" s="183">
        <f>G213*(1+L213/100)</f>
        <v>0</v>
      </c>
      <c r="N213" s="183">
        <v>0</v>
      </c>
      <c r="O213" s="183">
        <f>ROUND(E213*N213,2)</f>
        <v>0</v>
      </c>
      <c r="P213" s="183">
        <v>0</v>
      </c>
      <c r="Q213" s="183">
        <f>ROUND(E213*P213,2)</f>
        <v>0</v>
      </c>
      <c r="R213" s="183" t="s">
        <v>2100</v>
      </c>
      <c r="S213" s="183" t="s">
        <v>2019</v>
      </c>
      <c r="T213" s="184" t="s">
        <v>2020</v>
      </c>
      <c r="U213" s="160">
        <v>2.5999999999999999E-2</v>
      </c>
      <c r="V213" s="160">
        <f>ROUND(E213*U213,2)</f>
        <v>2.16</v>
      </c>
      <c r="W213" s="160"/>
      <c r="X213" s="160" t="s">
        <v>2021</v>
      </c>
      <c r="Y213" s="151"/>
      <c r="Z213" s="151"/>
      <c r="AA213" s="151"/>
      <c r="AB213" s="151"/>
      <c r="AC213" s="151"/>
      <c r="AD213" s="151"/>
      <c r="AE213" s="151"/>
      <c r="AF213" s="151"/>
      <c r="AG213" s="151" t="s">
        <v>2022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ht="22.5" outlineLevel="1">
      <c r="A214" s="170">
        <v>65</v>
      </c>
      <c r="B214" s="171" t="s">
        <v>1431</v>
      </c>
      <c r="C214" s="187" t="s">
        <v>1432</v>
      </c>
      <c r="D214" s="172" t="s">
        <v>2196</v>
      </c>
      <c r="E214" s="173">
        <v>18.143799999999999</v>
      </c>
      <c r="F214" s="174"/>
      <c r="G214" s="175">
        <f>ROUND(E214*F214,2)</f>
        <v>0</v>
      </c>
      <c r="H214" s="174"/>
      <c r="I214" s="175">
        <f>ROUND(E214*H214,2)</f>
        <v>0</v>
      </c>
      <c r="J214" s="174"/>
      <c r="K214" s="175">
        <f>ROUND(E214*J214,2)</f>
        <v>0</v>
      </c>
      <c r="L214" s="175">
        <v>21</v>
      </c>
      <c r="M214" s="175">
        <f>G214*(1+L214/100)</f>
        <v>0</v>
      </c>
      <c r="N214" s="175">
        <v>4.2000000000000003E-2</v>
      </c>
      <c r="O214" s="175">
        <f>ROUND(E214*N214,2)</f>
        <v>0.76</v>
      </c>
      <c r="P214" s="175">
        <v>0</v>
      </c>
      <c r="Q214" s="175">
        <f>ROUND(E214*P214,2)</f>
        <v>0</v>
      </c>
      <c r="R214" s="175" t="s">
        <v>2094</v>
      </c>
      <c r="S214" s="175" t="s">
        <v>2019</v>
      </c>
      <c r="T214" s="176" t="s">
        <v>2020</v>
      </c>
      <c r="U214" s="160">
        <v>0</v>
      </c>
      <c r="V214" s="160">
        <f>ROUND(E214*U214,2)</f>
        <v>0</v>
      </c>
      <c r="W214" s="160"/>
      <c r="X214" s="160" t="s">
        <v>2095</v>
      </c>
      <c r="Y214" s="151"/>
      <c r="Z214" s="151"/>
      <c r="AA214" s="151"/>
      <c r="AB214" s="151"/>
      <c r="AC214" s="151"/>
      <c r="AD214" s="151"/>
      <c r="AE214" s="151"/>
      <c r="AF214" s="151"/>
      <c r="AG214" s="151" t="s">
        <v>2096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>
      <c r="A215" s="158"/>
      <c r="B215" s="159"/>
      <c r="C215" s="188" t="s">
        <v>249</v>
      </c>
      <c r="D215" s="161"/>
      <c r="E215" s="162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51"/>
      <c r="Z215" s="151"/>
      <c r="AA215" s="151"/>
      <c r="AB215" s="151"/>
      <c r="AC215" s="151"/>
      <c r="AD215" s="151"/>
      <c r="AE215" s="151"/>
      <c r="AF215" s="151"/>
      <c r="AG215" s="151" t="s">
        <v>2034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58"/>
      <c r="B216" s="159"/>
      <c r="C216" s="188" t="s">
        <v>250</v>
      </c>
      <c r="D216" s="161"/>
      <c r="E216" s="162">
        <v>18.143799999999999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2034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78">
        <v>66</v>
      </c>
      <c r="B217" s="179" t="s">
        <v>1435</v>
      </c>
      <c r="C217" s="189" t="s">
        <v>1436</v>
      </c>
      <c r="D217" s="180" t="s">
        <v>2196</v>
      </c>
      <c r="E217" s="181">
        <v>3</v>
      </c>
      <c r="F217" s="182"/>
      <c r="G217" s="183">
        <f>ROUND(E217*F217,2)</f>
        <v>0</v>
      </c>
      <c r="H217" s="182"/>
      <c r="I217" s="183">
        <f>ROUND(E217*H217,2)</f>
        <v>0</v>
      </c>
      <c r="J217" s="182"/>
      <c r="K217" s="183">
        <f>ROUND(E217*J217,2)</f>
        <v>0</v>
      </c>
      <c r="L217" s="183">
        <v>21</v>
      </c>
      <c r="M217" s="183">
        <f>G217*(1+L217/100)</f>
        <v>0</v>
      </c>
      <c r="N217" s="183">
        <v>6.6E-4</v>
      </c>
      <c r="O217" s="183">
        <f>ROUND(E217*N217,2)</f>
        <v>0</v>
      </c>
      <c r="P217" s="183">
        <v>0</v>
      </c>
      <c r="Q217" s="183">
        <f>ROUND(E217*P217,2)</f>
        <v>0</v>
      </c>
      <c r="R217" s="183" t="s">
        <v>2094</v>
      </c>
      <c r="S217" s="183" t="s">
        <v>2019</v>
      </c>
      <c r="T217" s="184" t="s">
        <v>2020</v>
      </c>
      <c r="U217" s="160">
        <v>0</v>
      </c>
      <c r="V217" s="160">
        <f>ROUND(E217*U217,2)</f>
        <v>0</v>
      </c>
      <c r="W217" s="160"/>
      <c r="X217" s="160" t="s">
        <v>2095</v>
      </c>
      <c r="Y217" s="151"/>
      <c r="Z217" s="151"/>
      <c r="AA217" s="151"/>
      <c r="AB217" s="151"/>
      <c r="AC217" s="151"/>
      <c r="AD217" s="151"/>
      <c r="AE217" s="151"/>
      <c r="AF217" s="151"/>
      <c r="AG217" s="151" t="s">
        <v>2096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78">
        <v>67</v>
      </c>
      <c r="B218" s="179" t="s">
        <v>1437</v>
      </c>
      <c r="C218" s="189" t="s">
        <v>1438</v>
      </c>
      <c r="D218" s="180" t="s">
        <v>2196</v>
      </c>
      <c r="E218" s="181">
        <v>3</v>
      </c>
      <c r="F218" s="182"/>
      <c r="G218" s="183">
        <f>ROUND(E218*F218,2)</f>
        <v>0</v>
      </c>
      <c r="H218" s="182"/>
      <c r="I218" s="183">
        <f>ROUND(E218*H218,2)</f>
        <v>0</v>
      </c>
      <c r="J218" s="182"/>
      <c r="K218" s="183">
        <f>ROUND(E218*J218,2)</f>
        <v>0</v>
      </c>
      <c r="L218" s="183">
        <v>21</v>
      </c>
      <c r="M218" s="183">
        <f>G218*(1+L218/100)</f>
        <v>0</v>
      </c>
      <c r="N218" s="183">
        <v>2.5000000000000001E-4</v>
      </c>
      <c r="O218" s="183">
        <f>ROUND(E218*N218,2)</f>
        <v>0</v>
      </c>
      <c r="P218" s="183">
        <v>0</v>
      </c>
      <c r="Q218" s="183">
        <f>ROUND(E218*P218,2)</f>
        <v>0</v>
      </c>
      <c r="R218" s="183" t="s">
        <v>2094</v>
      </c>
      <c r="S218" s="183" t="s">
        <v>2019</v>
      </c>
      <c r="T218" s="184" t="s">
        <v>2020</v>
      </c>
      <c r="U218" s="160">
        <v>0</v>
      </c>
      <c r="V218" s="160">
        <f>ROUND(E218*U218,2)</f>
        <v>0</v>
      </c>
      <c r="W218" s="160"/>
      <c r="X218" s="160" t="s">
        <v>2095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2096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78">
        <v>68</v>
      </c>
      <c r="B219" s="179" t="s">
        <v>1439</v>
      </c>
      <c r="C219" s="189" t="s">
        <v>1440</v>
      </c>
      <c r="D219" s="180" t="s">
        <v>2196</v>
      </c>
      <c r="E219" s="181">
        <v>3</v>
      </c>
      <c r="F219" s="182"/>
      <c r="G219" s="183">
        <f>ROUND(E219*F219,2)</f>
        <v>0</v>
      </c>
      <c r="H219" s="182"/>
      <c r="I219" s="183">
        <f>ROUND(E219*H219,2)</f>
        <v>0</v>
      </c>
      <c r="J219" s="182"/>
      <c r="K219" s="183">
        <f>ROUND(E219*J219,2)</f>
        <v>0</v>
      </c>
      <c r="L219" s="183">
        <v>21</v>
      </c>
      <c r="M219" s="183">
        <f>G219*(1+L219/100)</f>
        <v>0</v>
      </c>
      <c r="N219" s="183">
        <v>6.0000000000000001E-3</v>
      </c>
      <c r="O219" s="183">
        <f>ROUND(E219*N219,2)</f>
        <v>0.02</v>
      </c>
      <c r="P219" s="183">
        <v>0</v>
      </c>
      <c r="Q219" s="183">
        <f>ROUND(E219*P219,2)</f>
        <v>0</v>
      </c>
      <c r="R219" s="183" t="s">
        <v>2094</v>
      </c>
      <c r="S219" s="183" t="s">
        <v>2019</v>
      </c>
      <c r="T219" s="184" t="s">
        <v>2020</v>
      </c>
      <c r="U219" s="160">
        <v>0</v>
      </c>
      <c r="V219" s="160">
        <f>ROUND(E219*U219,2)</f>
        <v>0</v>
      </c>
      <c r="W219" s="160"/>
      <c r="X219" s="160" t="s">
        <v>2095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2096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70">
        <v>69</v>
      </c>
      <c r="B220" s="171" t="s">
        <v>1441</v>
      </c>
      <c r="C220" s="187" t="s">
        <v>1442</v>
      </c>
      <c r="D220" s="172" t="s">
        <v>2196</v>
      </c>
      <c r="E220" s="173">
        <v>10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1.1199999999999999E-3</v>
      </c>
      <c r="O220" s="175">
        <f>ROUND(E220*N220,2)</f>
        <v>0.01</v>
      </c>
      <c r="P220" s="175">
        <v>0</v>
      </c>
      <c r="Q220" s="175">
        <f>ROUND(E220*P220,2)</f>
        <v>0</v>
      </c>
      <c r="R220" s="175" t="s">
        <v>2094</v>
      </c>
      <c r="S220" s="175" t="s">
        <v>1240</v>
      </c>
      <c r="T220" s="176" t="s">
        <v>2020</v>
      </c>
      <c r="U220" s="160">
        <v>0</v>
      </c>
      <c r="V220" s="160">
        <f>ROUND(E220*U220,2)</f>
        <v>0</v>
      </c>
      <c r="W220" s="160"/>
      <c r="X220" s="160" t="s">
        <v>2095</v>
      </c>
      <c r="Y220" s="151"/>
      <c r="Z220" s="151"/>
      <c r="AA220" s="151"/>
      <c r="AB220" s="151"/>
      <c r="AC220" s="151"/>
      <c r="AD220" s="151"/>
      <c r="AE220" s="151"/>
      <c r="AF220" s="151"/>
      <c r="AG220" s="151" t="s">
        <v>2096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58"/>
      <c r="B221" s="159"/>
      <c r="C221" s="188" t="s">
        <v>182</v>
      </c>
      <c r="D221" s="161"/>
      <c r="E221" s="162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51"/>
      <c r="Z221" s="151"/>
      <c r="AA221" s="151"/>
      <c r="AB221" s="151"/>
      <c r="AC221" s="151"/>
      <c r="AD221" s="151"/>
      <c r="AE221" s="151"/>
      <c r="AF221" s="151"/>
      <c r="AG221" s="151" t="s">
        <v>2034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88" t="s">
        <v>1885</v>
      </c>
      <c r="D222" s="161"/>
      <c r="E222" s="162">
        <v>10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2034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ht="22.5" outlineLevel="1">
      <c r="A223" s="178">
        <v>70</v>
      </c>
      <c r="B223" s="179" t="s">
        <v>1444</v>
      </c>
      <c r="C223" s="189" t="s">
        <v>1445</v>
      </c>
      <c r="D223" s="180" t="s">
        <v>2196</v>
      </c>
      <c r="E223" s="181">
        <v>4</v>
      </c>
      <c r="F223" s="182"/>
      <c r="G223" s="183">
        <f t="shared" ref="G223:G232" si="0">ROUND(E223*F223,2)</f>
        <v>0</v>
      </c>
      <c r="H223" s="182"/>
      <c r="I223" s="183">
        <f t="shared" ref="I223:I232" si="1">ROUND(E223*H223,2)</f>
        <v>0</v>
      </c>
      <c r="J223" s="182"/>
      <c r="K223" s="183">
        <f t="shared" ref="K223:K232" si="2">ROUND(E223*J223,2)</f>
        <v>0</v>
      </c>
      <c r="L223" s="183">
        <v>21</v>
      </c>
      <c r="M223" s="183">
        <f t="shared" ref="M223:M232" si="3">G223*(1+L223/100)</f>
        <v>0</v>
      </c>
      <c r="N223" s="183">
        <v>0.10199999999999999</v>
      </c>
      <c r="O223" s="183">
        <f t="shared" ref="O223:O232" si="4">ROUND(E223*N223,2)</f>
        <v>0.41</v>
      </c>
      <c r="P223" s="183">
        <v>0</v>
      </c>
      <c r="Q223" s="183">
        <f t="shared" ref="Q223:Q232" si="5">ROUND(E223*P223,2)</f>
        <v>0</v>
      </c>
      <c r="R223" s="183" t="s">
        <v>2094</v>
      </c>
      <c r="S223" s="183" t="s">
        <v>2019</v>
      </c>
      <c r="T223" s="184" t="s">
        <v>2020</v>
      </c>
      <c r="U223" s="160">
        <v>0</v>
      </c>
      <c r="V223" s="160">
        <f t="shared" ref="V223:V232" si="6">ROUND(E223*U223,2)</f>
        <v>0</v>
      </c>
      <c r="W223" s="160"/>
      <c r="X223" s="160" t="s">
        <v>2095</v>
      </c>
      <c r="Y223" s="151"/>
      <c r="Z223" s="151"/>
      <c r="AA223" s="151"/>
      <c r="AB223" s="151"/>
      <c r="AC223" s="151"/>
      <c r="AD223" s="151"/>
      <c r="AE223" s="151"/>
      <c r="AF223" s="151"/>
      <c r="AG223" s="151" t="s">
        <v>2096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ht="22.5" outlineLevel="1">
      <c r="A224" s="178">
        <v>71</v>
      </c>
      <c r="B224" s="179" t="s">
        <v>1446</v>
      </c>
      <c r="C224" s="189" t="s">
        <v>1447</v>
      </c>
      <c r="D224" s="180" t="s">
        <v>2196</v>
      </c>
      <c r="E224" s="181">
        <v>1</v>
      </c>
      <c r="F224" s="182"/>
      <c r="G224" s="183">
        <f t="shared" si="0"/>
        <v>0</v>
      </c>
      <c r="H224" s="182"/>
      <c r="I224" s="183">
        <f t="shared" si="1"/>
        <v>0</v>
      </c>
      <c r="J224" s="182"/>
      <c r="K224" s="183">
        <f t="shared" si="2"/>
        <v>0</v>
      </c>
      <c r="L224" s="183">
        <v>21</v>
      </c>
      <c r="M224" s="183">
        <f t="shared" si="3"/>
        <v>0</v>
      </c>
      <c r="N224" s="183">
        <v>0.10100000000000001</v>
      </c>
      <c r="O224" s="183">
        <f t="shared" si="4"/>
        <v>0.1</v>
      </c>
      <c r="P224" s="183">
        <v>0</v>
      </c>
      <c r="Q224" s="183">
        <f t="shared" si="5"/>
        <v>0</v>
      </c>
      <c r="R224" s="183" t="s">
        <v>2094</v>
      </c>
      <c r="S224" s="183" t="s">
        <v>2019</v>
      </c>
      <c r="T224" s="184" t="s">
        <v>2020</v>
      </c>
      <c r="U224" s="160">
        <v>0</v>
      </c>
      <c r="V224" s="160">
        <f t="shared" si="6"/>
        <v>0</v>
      </c>
      <c r="W224" s="160"/>
      <c r="X224" s="160" t="s">
        <v>2095</v>
      </c>
      <c r="Y224" s="151"/>
      <c r="Z224" s="151"/>
      <c r="AA224" s="151"/>
      <c r="AB224" s="151"/>
      <c r="AC224" s="151"/>
      <c r="AD224" s="151"/>
      <c r="AE224" s="151"/>
      <c r="AF224" s="151"/>
      <c r="AG224" s="151" t="s">
        <v>2096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>
      <c r="A225" s="178">
        <v>72</v>
      </c>
      <c r="B225" s="179" t="s">
        <v>125</v>
      </c>
      <c r="C225" s="189" t="s">
        <v>126</v>
      </c>
      <c r="D225" s="180" t="s">
        <v>2196</v>
      </c>
      <c r="E225" s="181">
        <v>1</v>
      </c>
      <c r="F225" s="182"/>
      <c r="G225" s="183">
        <f t="shared" si="0"/>
        <v>0</v>
      </c>
      <c r="H225" s="182"/>
      <c r="I225" s="183">
        <f t="shared" si="1"/>
        <v>0</v>
      </c>
      <c r="J225" s="182"/>
      <c r="K225" s="183">
        <f t="shared" si="2"/>
        <v>0</v>
      </c>
      <c r="L225" s="183">
        <v>21</v>
      </c>
      <c r="M225" s="183">
        <f t="shared" si="3"/>
        <v>0</v>
      </c>
      <c r="N225" s="183">
        <v>2.4E-2</v>
      </c>
      <c r="O225" s="183">
        <f t="shared" si="4"/>
        <v>0.02</v>
      </c>
      <c r="P225" s="183">
        <v>0</v>
      </c>
      <c r="Q225" s="183">
        <f t="shared" si="5"/>
        <v>0</v>
      </c>
      <c r="R225" s="183" t="s">
        <v>2094</v>
      </c>
      <c r="S225" s="183" t="s">
        <v>2019</v>
      </c>
      <c r="T225" s="184" t="s">
        <v>2020</v>
      </c>
      <c r="U225" s="160">
        <v>0</v>
      </c>
      <c r="V225" s="160">
        <f t="shared" si="6"/>
        <v>0</v>
      </c>
      <c r="W225" s="160"/>
      <c r="X225" s="160" t="s">
        <v>2095</v>
      </c>
      <c r="Y225" s="151"/>
      <c r="Z225" s="151"/>
      <c r="AA225" s="151"/>
      <c r="AB225" s="151"/>
      <c r="AC225" s="151"/>
      <c r="AD225" s="151"/>
      <c r="AE225" s="151"/>
      <c r="AF225" s="151"/>
      <c r="AG225" s="151" t="s">
        <v>2096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78">
        <v>73</v>
      </c>
      <c r="B226" s="179" t="s">
        <v>1452</v>
      </c>
      <c r="C226" s="189" t="s">
        <v>1453</v>
      </c>
      <c r="D226" s="180" t="s">
        <v>2196</v>
      </c>
      <c r="E226" s="181">
        <v>1</v>
      </c>
      <c r="F226" s="182"/>
      <c r="G226" s="183">
        <f t="shared" si="0"/>
        <v>0</v>
      </c>
      <c r="H226" s="182"/>
      <c r="I226" s="183">
        <f t="shared" si="1"/>
        <v>0</v>
      </c>
      <c r="J226" s="182"/>
      <c r="K226" s="183">
        <f t="shared" si="2"/>
        <v>0</v>
      </c>
      <c r="L226" s="183">
        <v>21</v>
      </c>
      <c r="M226" s="183">
        <f t="shared" si="3"/>
        <v>0</v>
      </c>
      <c r="N226" s="183">
        <v>5.0999999999999997E-2</v>
      </c>
      <c r="O226" s="183">
        <f t="shared" si="4"/>
        <v>0.05</v>
      </c>
      <c r="P226" s="183">
        <v>0</v>
      </c>
      <c r="Q226" s="183">
        <f t="shared" si="5"/>
        <v>0</v>
      </c>
      <c r="R226" s="183" t="s">
        <v>2094</v>
      </c>
      <c r="S226" s="183" t="s">
        <v>2019</v>
      </c>
      <c r="T226" s="184" t="s">
        <v>2020</v>
      </c>
      <c r="U226" s="160">
        <v>0</v>
      </c>
      <c r="V226" s="160">
        <f t="shared" si="6"/>
        <v>0</v>
      </c>
      <c r="W226" s="160"/>
      <c r="X226" s="160" t="s">
        <v>2095</v>
      </c>
      <c r="Y226" s="151"/>
      <c r="Z226" s="151"/>
      <c r="AA226" s="151"/>
      <c r="AB226" s="151"/>
      <c r="AC226" s="151"/>
      <c r="AD226" s="151"/>
      <c r="AE226" s="151"/>
      <c r="AF226" s="151"/>
      <c r="AG226" s="151" t="s">
        <v>2096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78">
        <v>74</v>
      </c>
      <c r="B227" s="179" t="s">
        <v>1454</v>
      </c>
      <c r="C227" s="189" t="s">
        <v>1455</v>
      </c>
      <c r="D227" s="180" t="s">
        <v>2196</v>
      </c>
      <c r="E227" s="181">
        <v>3</v>
      </c>
      <c r="F227" s="182"/>
      <c r="G227" s="183">
        <f t="shared" si="0"/>
        <v>0</v>
      </c>
      <c r="H227" s="182"/>
      <c r="I227" s="183">
        <f t="shared" si="1"/>
        <v>0</v>
      </c>
      <c r="J227" s="182"/>
      <c r="K227" s="183">
        <f t="shared" si="2"/>
        <v>0</v>
      </c>
      <c r="L227" s="183">
        <v>21</v>
      </c>
      <c r="M227" s="183">
        <f t="shared" si="3"/>
        <v>0</v>
      </c>
      <c r="N227" s="183">
        <v>0.08</v>
      </c>
      <c r="O227" s="183">
        <f t="shared" si="4"/>
        <v>0.24</v>
      </c>
      <c r="P227" s="183">
        <v>0</v>
      </c>
      <c r="Q227" s="183">
        <f t="shared" si="5"/>
        <v>0</v>
      </c>
      <c r="R227" s="183" t="s">
        <v>2094</v>
      </c>
      <c r="S227" s="183" t="s">
        <v>2019</v>
      </c>
      <c r="T227" s="184" t="s">
        <v>2020</v>
      </c>
      <c r="U227" s="160">
        <v>0</v>
      </c>
      <c r="V227" s="160">
        <f t="shared" si="6"/>
        <v>0</v>
      </c>
      <c r="W227" s="160"/>
      <c r="X227" s="160" t="s">
        <v>2095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2096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2.5" outlineLevel="1">
      <c r="A228" s="178">
        <v>75</v>
      </c>
      <c r="B228" s="179" t="s">
        <v>1458</v>
      </c>
      <c r="C228" s="189" t="s">
        <v>1459</v>
      </c>
      <c r="D228" s="180" t="s">
        <v>2196</v>
      </c>
      <c r="E228" s="181">
        <v>5</v>
      </c>
      <c r="F228" s="182"/>
      <c r="G228" s="183">
        <f t="shared" si="0"/>
        <v>0</v>
      </c>
      <c r="H228" s="182"/>
      <c r="I228" s="183">
        <f t="shared" si="1"/>
        <v>0</v>
      </c>
      <c r="J228" s="182"/>
      <c r="K228" s="183">
        <f t="shared" si="2"/>
        <v>0</v>
      </c>
      <c r="L228" s="183">
        <v>21</v>
      </c>
      <c r="M228" s="183">
        <f t="shared" si="3"/>
        <v>0</v>
      </c>
      <c r="N228" s="183">
        <v>0.58499999999999996</v>
      </c>
      <c r="O228" s="183">
        <f t="shared" si="4"/>
        <v>2.93</v>
      </c>
      <c r="P228" s="183">
        <v>0</v>
      </c>
      <c r="Q228" s="183">
        <f t="shared" si="5"/>
        <v>0</v>
      </c>
      <c r="R228" s="183" t="s">
        <v>2094</v>
      </c>
      <c r="S228" s="183" t="s">
        <v>2019</v>
      </c>
      <c r="T228" s="184" t="s">
        <v>2020</v>
      </c>
      <c r="U228" s="160">
        <v>0</v>
      </c>
      <c r="V228" s="160">
        <f t="shared" si="6"/>
        <v>0</v>
      </c>
      <c r="W228" s="160"/>
      <c r="X228" s="160" t="s">
        <v>2095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2096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>
      <c r="A229" s="178">
        <v>76</v>
      </c>
      <c r="B229" s="179" t="s">
        <v>1460</v>
      </c>
      <c r="C229" s="189" t="s">
        <v>1461</v>
      </c>
      <c r="D229" s="180" t="s">
        <v>2196</v>
      </c>
      <c r="E229" s="181">
        <v>2</v>
      </c>
      <c r="F229" s="182"/>
      <c r="G229" s="183">
        <f t="shared" si="0"/>
        <v>0</v>
      </c>
      <c r="H229" s="182"/>
      <c r="I229" s="183">
        <f t="shared" si="1"/>
        <v>0</v>
      </c>
      <c r="J229" s="182"/>
      <c r="K229" s="183">
        <f t="shared" si="2"/>
        <v>0</v>
      </c>
      <c r="L229" s="183">
        <v>21</v>
      </c>
      <c r="M229" s="183">
        <f t="shared" si="3"/>
        <v>0</v>
      </c>
      <c r="N229" s="183">
        <v>0.25</v>
      </c>
      <c r="O229" s="183">
        <f t="shared" si="4"/>
        <v>0.5</v>
      </c>
      <c r="P229" s="183">
        <v>0</v>
      </c>
      <c r="Q229" s="183">
        <f t="shared" si="5"/>
        <v>0</v>
      </c>
      <c r="R229" s="183" t="s">
        <v>2094</v>
      </c>
      <c r="S229" s="183" t="s">
        <v>2019</v>
      </c>
      <c r="T229" s="184" t="s">
        <v>2020</v>
      </c>
      <c r="U229" s="160">
        <v>0</v>
      </c>
      <c r="V229" s="160">
        <f t="shared" si="6"/>
        <v>0</v>
      </c>
      <c r="W229" s="160"/>
      <c r="X229" s="160" t="s">
        <v>2095</v>
      </c>
      <c r="Y229" s="151"/>
      <c r="Z229" s="151"/>
      <c r="AA229" s="151"/>
      <c r="AB229" s="151"/>
      <c r="AC229" s="151"/>
      <c r="AD229" s="151"/>
      <c r="AE229" s="151"/>
      <c r="AF229" s="151"/>
      <c r="AG229" s="151" t="s">
        <v>2096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22.5" outlineLevel="1">
      <c r="A230" s="178">
        <v>77</v>
      </c>
      <c r="B230" s="179" t="s">
        <v>1462</v>
      </c>
      <c r="C230" s="189" t="s">
        <v>1463</v>
      </c>
      <c r="D230" s="180" t="s">
        <v>2196</v>
      </c>
      <c r="E230" s="181">
        <v>5</v>
      </c>
      <c r="F230" s="182"/>
      <c r="G230" s="183">
        <f t="shared" si="0"/>
        <v>0</v>
      </c>
      <c r="H230" s="182"/>
      <c r="I230" s="183">
        <f t="shared" si="1"/>
        <v>0</v>
      </c>
      <c r="J230" s="182"/>
      <c r="K230" s="183">
        <f t="shared" si="2"/>
        <v>0</v>
      </c>
      <c r="L230" s="183">
        <v>21</v>
      </c>
      <c r="M230" s="183">
        <f t="shared" si="3"/>
        <v>0</v>
      </c>
      <c r="N230" s="183">
        <v>0.5</v>
      </c>
      <c r="O230" s="183">
        <f t="shared" si="4"/>
        <v>2.5</v>
      </c>
      <c r="P230" s="183">
        <v>0</v>
      </c>
      <c r="Q230" s="183">
        <f t="shared" si="5"/>
        <v>0</v>
      </c>
      <c r="R230" s="183" t="s">
        <v>2094</v>
      </c>
      <c r="S230" s="183" t="s">
        <v>2019</v>
      </c>
      <c r="T230" s="184" t="s">
        <v>2020</v>
      </c>
      <c r="U230" s="160">
        <v>0</v>
      </c>
      <c r="V230" s="160">
        <f t="shared" si="6"/>
        <v>0</v>
      </c>
      <c r="W230" s="160"/>
      <c r="X230" s="160" t="s">
        <v>2095</v>
      </c>
      <c r="Y230" s="151"/>
      <c r="Z230" s="151"/>
      <c r="AA230" s="151"/>
      <c r="AB230" s="151"/>
      <c r="AC230" s="151"/>
      <c r="AD230" s="151"/>
      <c r="AE230" s="151"/>
      <c r="AF230" s="151"/>
      <c r="AG230" s="151" t="s">
        <v>2096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ht="22.5" outlineLevel="1">
      <c r="A231" s="178">
        <v>78</v>
      </c>
      <c r="B231" s="179" t="s">
        <v>1466</v>
      </c>
      <c r="C231" s="189" t="s">
        <v>1467</v>
      </c>
      <c r="D231" s="180" t="s">
        <v>2196</v>
      </c>
      <c r="E231" s="181">
        <v>5</v>
      </c>
      <c r="F231" s="182"/>
      <c r="G231" s="183">
        <f t="shared" si="0"/>
        <v>0</v>
      </c>
      <c r="H231" s="182"/>
      <c r="I231" s="183">
        <f t="shared" si="1"/>
        <v>0</v>
      </c>
      <c r="J231" s="182"/>
      <c r="K231" s="183">
        <f t="shared" si="2"/>
        <v>0</v>
      </c>
      <c r="L231" s="183">
        <v>21</v>
      </c>
      <c r="M231" s="183">
        <f t="shared" si="3"/>
        <v>0</v>
      </c>
      <c r="N231" s="183">
        <v>1.6</v>
      </c>
      <c r="O231" s="183">
        <f t="shared" si="4"/>
        <v>8</v>
      </c>
      <c r="P231" s="183">
        <v>0</v>
      </c>
      <c r="Q231" s="183">
        <f t="shared" si="5"/>
        <v>0</v>
      </c>
      <c r="R231" s="183" t="s">
        <v>2094</v>
      </c>
      <c r="S231" s="183" t="s">
        <v>2019</v>
      </c>
      <c r="T231" s="184" t="s">
        <v>2020</v>
      </c>
      <c r="U231" s="160">
        <v>0</v>
      </c>
      <c r="V231" s="160">
        <f t="shared" si="6"/>
        <v>0</v>
      </c>
      <c r="W231" s="160"/>
      <c r="X231" s="160" t="s">
        <v>2095</v>
      </c>
      <c r="Y231" s="151"/>
      <c r="Z231" s="151"/>
      <c r="AA231" s="151"/>
      <c r="AB231" s="151"/>
      <c r="AC231" s="151"/>
      <c r="AD231" s="151"/>
      <c r="AE231" s="151"/>
      <c r="AF231" s="151"/>
      <c r="AG231" s="151" t="s">
        <v>2096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>
      <c r="A232" s="170">
        <v>79</v>
      </c>
      <c r="B232" s="171" t="s">
        <v>1468</v>
      </c>
      <c r="C232" s="187" t="s">
        <v>1469</v>
      </c>
      <c r="D232" s="172" t="s">
        <v>2196</v>
      </c>
      <c r="E232" s="173">
        <v>12</v>
      </c>
      <c r="F232" s="174"/>
      <c r="G232" s="175">
        <f t="shared" si="0"/>
        <v>0</v>
      </c>
      <c r="H232" s="174"/>
      <c r="I232" s="175">
        <f t="shared" si="1"/>
        <v>0</v>
      </c>
      <c r="J232" s="174"/>
      <c r="K232" s="175">
        <f t="shared" si="2"/>
        <v>0</v>
      </c>
      <c r="L232" s="175">
        <v>21</v>
      </c>
      <c r="M232" s="175">
        <f t="shared" si="3"/>
        <v>0</v>
      </c>
      <c r="N232" s="175">
        <v>2E-3</v>
      </c>
      <c r="O232" s="175">
        <f t="shared" si="4"/>
        <v>0.02</v>
      </c>
      <c r="P232" s="175">
        <v>0</v>
      </c>
      <c r="Q232" s="175">
        <f t="shared" si="5"/>
        <v>0</v>
      </c>
      <c r="R232" s="175" t="s">
        <v>2094</v>
      </c>
      <c r="S232" s="175" t="s">
        <v>2019</v>
      </c>
      <c r="T232" s="176" t="s">
        <v>2020</v>
      </c>
      <c r="U232" s="160">
        <v>0</v>
      </c>
      <c r="V232" s="160">
        <f t="shared" si="6"/>
        <v>0</v>
      </c>
      <c r="W232" s="160"/>
      <c r="X232" s="160" t="s">
        <v>2095</v>
      </c>
      <c r="Y232" s="151"/>
      <c r="Z232" s="151"/>
      <c r="AA232" s="151"/>
      <c r="AB232" s="151"/>
      <c r="AC232" s="151"/>
      <c r="AD232" s="151"/>
      <c r="AE232" s="151"/>
      <c r="AF232" s="151"/>
      <c r="AG232" s="151" t="s">
        <v>2096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58"/>
      <c r="B233" s="159"/>
      <c r="C233" s="188" t="s">
        <v>251</v>
      </c>
      <c r="D233" s="161"/>
      <c r="E233" s="162"/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2034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58"/>
      <c r="B234" s="159"/>
      <c r="C234" s="188" t="s">
        <v>248</v>
      </c>
      <c r="D234" s="161"/>
      <c r="E234" s="162"/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2034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>
      <c r="A235" s="158"/>
      <c r="B235" s="159"/>
      <c r="C235" s="188" t="s">
        <v>1418</v>
      </c>
      <c r="D235" s="161"/>
      <c r="E235" s="162"/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51"/>
      <c r="Z235" s="151"/>
      <c r="AA235" s="151"/>
      <c r="AB235" s="151"/>
      <c r="AC235" s="151"/>
      <c r="AD235" s="151"/>
      <c r="AE235" s="151"/>
      <c r="AF235" s="151"/>
      <c r="AG235" s="151" t="s">
        <v>2034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58"/>
      <c r="B236" s="159"/>
      <c r="C236" s="188" t="s">
        <v>1889</v>
      </c>
      <c r="D236" s="161"/>
      <c r="E236" s="162">
        <v>12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51"/>
      <c r="Z236" s="151"/>
      <c r="AA236" s="151"/>
      <c r="AB236" s="151"/>
      <c r="AC236" s="151"/>
      <c r="AD236" s="151"/>
      <c r="AE236" s="151"/>
      <c r="AF236" s="151"/>
      <c r="AG236" s="151" t="s">
        <v>2034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>
      <c r="A237" s="164" t="s">
        <v>2013</v>
      </c>
      <c r="B237" s="165" t="s">
        <v>1932</v>
      </c>
      <c r="C237" s="186" t="s">
        <v>1933</v>
      </c>
      <c r="D237" s="166"/>
      <c r="E237" s="167"/>
      <c r="F237" s="168"/>
      <c r="G237" s="168">
        <f>SUMIF(AG238:AG249,"&lt;&gt;NOR",G238:G249)</f>
        <v>0</v>
      </c>
      <c r="H237" s="168"/>
      <c r="I237" s="168">
        <f>SUM(I238:I249)</f>
        <v>0</v>
      </c>
      <c r="J237" s="168"/>
      <c r="K237" s="168">
        <f>SUM(K238:K249)</f>
        <v>0</v>
      </c>
      <c r="L237" s="168"/>
      <c r="M237" s="168">
        <f>SUM(M238:M249)</f>
        <v>0</v>
      </c>
      <c r="N237" s="168"/>
      <c r="O237" s="168">
        <f>SUM(O238:O249)</f>
        <v>0.33</v>
      </c>
      <c r="P237" s="168"/>
      <c r="Q237" s="168">
        <f>SUM(Q238:Q249)</f>
        <v>0</v>
      </c>
      <c r="R237" s="168"/>
      <c r="S237" s="168"/>
      <c r="T237" s="169"/>
      <c r="U237" s="163"/>
      <c r="V237" s="163">
        <f>SUM(V238:V249)</f>
        <v>28.11</v>
      </c>
      <c r="W237" s="163"/>
      <c r="X237" s="163"/>
      <c r="AG237" t="s">
        <v>2014</v>
      </c>
    </row>
    <row r="238" spans="1:60" outlineLevel="1">
      <c r="A238" s="170">
        <v>80</v>
      </c>
      <c r="B238" s="171" t="s">
        <v>1471</v>
      </c>
      <c r="C238" s="187" t="s">
        <v>1472</v>
      </c>
      <c r="D238" s="172" t="s">
        <v>2099</v>
      </c>
      <c r="E238" s="173">
        <v>77</v>
      </c>
      <c r="F238" s="174"/>
      <c r="G238" s="175">
        <f>ROUND(E238*F238,2)</f>
        <v>0</v>
      </c>
      <c r="H238" s="174"/>
      <c r="I238" s="175">
        <f>ROUND(E238*H238,2)</f>
        <v>0</v>
      </c>
      <c r="J238" s="174"/>
      <c r="K238" s="175">
        <f>ROUND(E238*J238,2)</f>
        <v>0</v>
      </c>
      <c r="L238" s="175">
        <v>21</v>
      </c>
      <c r="M238" s="175">
        <f>G238*(1+L238/100)</f>
        <v>0</v>
      </c>
      <c r="N238" s="175">
        <v>4.3E-3</v>
      </c>
      <c r="O238" s="175">
        <f>ROUND(E238*N238,2)</f>
        <v>0.33</v>
      </c>
      <c r="P238" s="175">
        <v>0</v>
      </c>
      <c r="Q238" s="175">
        <f>ROUND(E238*P238,2)</f>
        <v>0</v>
      </c>
      <c r="R238" s="175" t="s">
        <v>2310</v>
      </c>
      <c r="S238" s="175" t="s">
        <v>2019</v>
      </c>
      <c r="T238" s="176" t="s">
        <v>2020</v>
      </c>
      <c r="U238" s="160">
        <v>0.20799999999999999</v>
      </c>
      <c r="V238" s="160">
        <f>ROUND(E238*U238,2)</f>
        <v>16.02</v>
      </c>
      <c r="W238" s="160"/>
      <c r="X238" s="160" t="s">
        <v>2021</v>
      </c>
      <c r="Y238" s="151"/>
      <c r="Z238" s="151"/>
      <c r="AA238" s="151"/>
      <c r="AB238" s="151"/>
      <c r="AC238" s="151"/>
      <c r="AD238" s="151"/>
      <c r="AE238" s="151"/>
      <c r="AF238" s="151"/>
      <c r="AG238" s="151" t="s">
        <v>2022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58"/>
      <c r="B239" s="159"/>
      <c r="C239" s="248" t="s">
        <v>1473</v>
      </c>
      <c r="D239" s="249"/>
      <c r="E239" s="249"/>
      <c r="F239" s="249"/>
      <c r="G239" s="249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51"/>
      <c r="Z239" s="151"/>
      <c r="AA239" s="151"/>
      <c r="AB239" s="151"/>
      <c r="AC239" s="151"/>
      <c r="AD239" s="151"/>
      <c r="AE239" s="151"/>
      <c r="AF239" s="151"/>
      <c r="AG239" s="151" t="s">
        <v>2024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58"/>
      <c r="B240" s="159"/>
      <c r="C240" s="188" t="s">
        <v>252</v>
      </c>
      <c r="D240" s="161"/>
      <c r="E240" s="162"/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2034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188" t="s">
        <v>253</v>
      </c>
      <c r="D241" s="161"/>
      <c r="E241" s="162">
        <v>77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2034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70">
        <v>81</v>
      </c>
      <c r="B242" s="171" t="s">
        <v>1477</v>
      </c>
      <c r="C242" s="187" t="s">
        <v>1478</v>
      </c>
      <c r="D242" s="172" t="s">
        <v>2099</v>
      </c>
      <c r="E242" s="173">
        <v>77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0</v>
      </c>
      <c r="O242" s="175">
        <f>ROUND(E242*N242,2)</f>
        <v>0</v>
      </c>
      <c r="P242" s="175">
        <v>0</v>
      </c>
      <c r="Q242" s="175">
        <f>ROUND(E242*P242,2)</f>
        <v>0</v>
      </c>
      <c r="R242" s="175" t="s">
        <v>2310</v>
      </c>
      <c r="S242" s="175" t="s">
        <v>2019</v>
      </c>
      <c r="T242" s="176" t="s">
        <v>2020</v>
      </c>
      <c r="U242" s="160">
        <v>0.12</v>
      </c>
      <c r="V242" s="160">
        <f>ROUND(E242*U242,2)</f>
        <v>9.24</v>
      </c>
      <c r="W242" s="160"/>
      <c r="X242" s="160" t="s">
        <v>2021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2022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>
      <c r="A243" s="158"/>
      <c r="B243" s="159"/>
      <c r="C243" s="248" t="s">
        <v>1479</v>
      </c>
      <c r="D243" s="249"/>
      <c r="E243" s="249"/>
      <c r="F243" s="249"/>
      <c r="G243" s="249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51"/>
      <c r="Z243" s="151"/>
      <c r="AA243" s="151"/>
      <c r="AB243" s="151"/>
      <c r="AC243" s="151"/>
      <c r="AD243" s="151"/>
      <c r="AE243" s="151"/>
      <c r="AF243" s="151"/>
      <c r="AG243" s="151" t="s">
        <v>2024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58"/>
      <c r="B244" s="159"/>
      <c r="C244" s="188" t="s">
        <v>254</v>
      </c>
      <c r="D244" s="161"/>
      <c r="E244" s="162"/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2034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58"/>
      <c r="B245" s="159"/>
      <c r="C245" s="188" t="s">
        <v>253</v>
      </c>
      <c r="D245" s="161"/>
      <c r="E245" s="162">
        <v>77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  <c r="Y245" s="151"/>
      <c r="Z245" s="151"/>
      <c r="AA245" s="151"/>
      <c r="AB245" s="151"/>
      <c r="AC245" s="151"/>
      <c r="AD245" s="151"/>
      <c r="AE245" s="151"/>
      <c r="AF245" s="151"/>
      <c r="AG245" s="151" t="s">
        <v>2034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>
      <c r="A246" s="170">
        <v>82</v>
      </c>
      <c r="B246" s="171" t="s">
        <v>1482</v>
      </c>
      <c r="C246" s="187" t="s">
        <v>1483</v>
      </c>
      <c r="D246" s="172" t="s">
        <v>2099</v>
      </c>
      <c r="E246" s="173">
        <v>77</v>
      </c>
      <c r="F246" s="174"/>
      <c r="G246" s="175">
        <f>ROUND(E246*F246,2)</f>
        <v>0</v>
      </c>
      <c r="H246" s="174"/>
      <c r="I246" s="175">
        <f>ROUND(E246*H246,2)</f>
        <v>0</v>
      </c>
      <c r="J246" s="174"/>
      <c r="K246" s="175">
        <f>ROUND(E246*J246,2)</f>
        <v>0</v>
      </c>
      <c r="L246" s="175">
        <v>21</v>
      </c>
      <c r="M246" s="175">
        <f>G246*(1+L246/100)</f>
        <v>0</v>
      </c>
      <c r="N246" s="175">
        <v>0</v>
      </c>
      <c r="O246" s="175">
        <f>ROUND(E246*N246,2)</f>
        <v>0</v>
      </c>
      <c r="P246" s="175">
        <v>0</v>
      </c>
      <c r="Q246" s="175">
        <f>ROUND(E246*P246,2)</f>
        <v>0</v>
      </c>
      <c r="R246" s="175" t="s">
        <v>2310</v>
      </c>
      <c r="S246" s="175" t="s">
        <v>2019</v>
      </c>
      <c r="T246" s="176" t="s">
        <v>2020</v>
      </c>
      <c r="U246" s="160">
        <v>3.6999999999999998E-2</v>
      </c>
      <c r="V246" s="160">
        <f>ROUND(E246*U246,2)</f>
        <v>2.85</v>
      </c>
      <c r="W246" s="160"/>
      <c r="X246" s="160" t="s">
        <v>2021</v>
      </c>
      <c r="Y246" s="151"/>
      <c r="Z246" s="151"/>
      <c r="AA246" s="151"/>
      <c r="AB246" s="151"/>
      <c r="AC246" s="151"/>
      <c r="AD246" s="151"/>
      <c r="AE246" s="151"/>
      <c r="AF246" s="151"/>
      <c r="AG246" s="151" t="s">
        <v>2022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>
      <c r="A247" s="158"/>
      <c r="B247" s="159"/>
      <c r="C247" s="248" t="s">
        <v>1484</v>
      </c>
      <c r="D247" s="249"/>
      <c r="E247" s="249"/>
      <c r="F247" s="249"/>
      <c r="G247" s="249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51"/>
      <c r="Z247" s="151"/>
      <c r="AA247" s="151"/>
      <c r="AB247" s="151"/>
      <c r="AC247" s="151"/>
      <c r="AD247" s="151"/>
      <c r="AE247" s="151"/>
      <c r="AF247" s="151"/>
      <c r="AG247" s="151" t="s">
        <v>2024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>
      <c r="A248" s="158"/>
      <c r="B248" s="159"/>
      <c r="C248" s="188" t="s">
        <v>252</v>
      </c>
      <c r="D248" s="161"/>
      <c r="E248" s="162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51"/>
      <c r="Z248" s="151"/>
      <c r="AA248" s="151"/>
      <c r="AB248" s="151"/>
      <c r="AC248" s="151"/>
      <c r="AD248" s="151"/>
      <c r="AE248" s="151"/>
      <c r="AF248" s="151"/>
      <c r="AG248" s="151" t="s">
        <v>2034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>
      <c r="A249" s="158"/>
      <c r="B249" s="159"/>
      <c r="C249" s="188" t="s">
        <v>253</v>
      </c>
      <c r="D249" s="161"/>
      <c r="E249" s="162">
        <v>77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  <c r="Y249" s="151"/>
      <c r="Z249" s="151"/>
      <c r="AA249" s="151"/>
      <c r="AB249" s="151"/>
      <c r="AC249" s="151"/>
      <c r="AD249" s="151"/>
      <c r="AE249" s="151"/>
      <c r="AF249" s="151"/>
      <c r="AG249" s="151" t="s">
        <v>2034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>
      <c r="A250" s="164" t="s">
        <v>2013</v>
      </c>
      <c r="B250" s="165" t="s">
        <v>1940</v>
      </c>
      <c r="C250" s="186" t="s">
        <v>1941</v>
      </c>
      <c r="D250" s="166"/>
      <c r="E250" s="167"/>
      <c r="F250" s="168"/>
      <c r="G250" s="168">
        <f>SUMIF(AG251:AG252,"&lt;&gt;NOR",G251:G252)</f>
        <v>0</v>
      </c>
      <c r="H250" s="168"/>
      <c r="I250" s="168">
        <f>SUM(I251:I252)</f>
        <v>0</v>
      </c>
      <c r="J250" s="168"/>
      <c r="K250" s="168">
        <f>SUM(K251:K252)</f>
        <v>0</v>
      </c>
      <c r="L250" s="168"/>
      <c r="M250" s="168">
        <f>SUM(M251:M252)</f>
        <v>0</v>
      </c>
      <c r="N250" s="168"/>
      <c r="O250" s="168">
        <f>SUM(O251:O252)</f>
        <v>0</v>
      </c>
      <c r="P250" s="168"/>
      <c r="Q250" s="168">
        <f>SUM(Q251:Q252)</f>
        <v>0</v>
      </c>
      <c r="R250" s="168"/>
      <c r="S250" s="168"/>
      <c r="T250" s="169"/>
      <c r="U250" s="163"/>
      <c r="V250" s="163">
        <f>SUM(V251:V252)</f>
        <v>98.96</v>
      </c>
      <c r="W250" s="163"/>
      <c r="X250" s="163"/>
      <c r="AG250" t="s">
        <v>2014</v>
      </c>
    </row>
    <row r="251" spans="1:60" ht="22.5" outlineLevel="1">
      <c r="A251" s="170">
        <v>83</v>
      </c>
      <c r="B251" s="171" t="s">
        <v>1136</v>
      </c>
      <c r="C251" s="187" t="s">
        <v>1137</v>
      </c>
      <c r="D251" s="172" t="s">
        <v>2111</v>
      </c>
      <c r="E251" s="173">
        <v>467.88130999999998</v>
      </c>
      <c r="F251" s="174"/>
      <c r="G251" s="175">
        <f>ROUND(E251*F251,2)</f>
        <v>0</v>
      </c>
      <c r="H251" s="174"/>
      <c r="I251" s="175">
        <f>ROUND(E251*H251,2)</f>
        <v>0</v>
      </c>
      <c r="J251" s="174"/>
      <c r="K251" s="175">
        <f>ROUND(E251*J251,2)</f>
        <v>0</v>
      </c>
      <c r="L251" s="175">
        <v>21</v>
      </c>
      <c r="M251" s="175">
        <f>G251*(1+L251/100)</f>
        <v>0</v>
      </c>
      <c r="N251" s="175">
        <v>0</v>
      </c>
      <c r="O251" s="175">
        <f>ROUND(E251*N251,2)</f>
        <v>0</v>
      </c>
      <c r="P251" s="175">
        <v>0</v>
      </c>
      <c r="Q251" s="175">
        <f>ROUND(E251*P251,2)</f>
        <v>0</v>
      </c>
      <c r="R251" s="175" t="s">
        <v>2100</v>
      </c>
      <c r="S251" s="175" t="s">
        <v>2019</v>
      </c>
      <c r="T251" s="176" t="s">
        <v>2020</v>
      </c>
      <c r="U251" s="160">
        <v>0.21149999999999999</v>
      </c>
      <c r="V251" s="160">
        <f>ROUND(E251*U251,2)</f>
        <v>98.96</v>
      </c>
      <c r="W251" s="160"/>
      <c r="X251" s="160" t="s">
        <v>2021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2022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>
      <c r="A252" s="158"/>
      <c r="B252" s="159"/>
      <c r="C252" s="248" t="s">
        <v>1138</v>
      </c>
      <c r="D252" s="249"/>
      <c r="E252" s="249"/>
      <c r="F252" s="249"/>
      <c r="G252" s="249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  <c r="Y252" s="151"/>
      <c r="Z252" s="151"/>
      <c r="AA252" s="151"/>
      <c r="AB252" s="151"/>
      <c r="AC252" s="151"/>
      <c r="AD252" s="151"/>
      <c r="AE252" s="151"/>
      <c r="AF252" s="151"/>
      <c r="AG252" s="151" t="s">
        <v>2024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>
      <c r="A253" s="164" t="s">
        <v>2013</v>
      </c>
      <c r="B253" s="165" t="s">
        <v>1982</v>
      </c>
      <c r="C253" s="186" t="s">
        <v>1983</v>
      </c>
      <c r="D253" s="166"/>
      <c r="E253" s="167"/>
      <c r="F253" s="168"/>
      <c r="G253" s="168">
        <f>SUMIF(AG254:AG277,"&lt;&gt;NOR",G254:G277)</f>
        <v>0</v>
      </c>
      <c r="H253" s="168"/>
      <c r="I253" s="168">
        <f>SUM(I254:I277)</f>
        <v>0</v>
      </c>
      <c r="J253" s="168"/>
      <c r="K253" s="168">
        <f>SUM(K254:K277)</f>
        <v>0</v>
      </c>
      <c r="L253" s="168"/>
      <c r="M253" s="168">
        <f>SUM(M254:M277)</f>
        <v>0</v>
      </c>
      <c r="N253" s="168"/>
      <c r="O253" s="168">
        <f>SUM(O254:O277)</f>
        <v>0</v>
      </c>
      <c r="P253" s="168"/>
      <c r="Q253" s="168">
        <f>SUM(Q254:Q277)</f>
        <v>0</v>
      </c>
      <c r="R253" s="168"/>
      <c r="S253" s="168"/>
      <c r="T253" s="169"/>
      <c r="U253" s="163"/>
      <c r="V253" s="163">
        <f>SUM(V254:V277)</f>
        <v>39.83</v>
      </c>
      <c r="W253" s="163"/>
      <c r="X253" s="163"/>
      <c r="AG253" t="s">
        <v>2014</v>
      </c>
    </row>
    <row r="254" spans="1:60" outlineLevel="1">
      <c r="A254" s="170">
        <v>84</v>
      </c>
      <c r="B254" s="171" t="s">
        <v>1487</v>
      </c>
      <c r="C254" s="187" t="s">
        <v>1488</v>
      </c>
      <c r="D254" s="172" t="s">
        <v>2111</v>
      </c>
      <c r="E254" s="173">
        <v>186.15935999999999</v>
      </c>
      <c r="F254" s="174"/>
      <c r="G254" s="175">
        <f>ROUND(E254*F254,2)</f>
        <v>0</v>
      </c>
      <c r="H254" s="174"/>
      <c r="I254" s="175">
        <f>ROUND(E254*H254,2)</f>
        <v>0</v>
      </c>
      <c r="J254" s="174"/>
      <c r="K254" s="175">
        <f>ROUND(E254*J254,2)</f>
        <v>0</v>
      </c>
      <c r="L254" s="175">
        <v>21</v>
      </c>
      <c r="M254" s="175">
        <f>G254*(1+L254/100)</f>
        <v>0</v>
      </c>
      <c r="N254" s="175">
        <v>0</v>
      </c>
      <c r="O254" s="175">
        <f>ROUND(E254*N254,2)</f>
        <v>0</v>
      </c>
      <c r="P254" s="175">
        <v>0</v>
      </c>
      <c r="Q254" s="175">
        <f>ROUND(E254*P254,2)</f>
        <v>0</v>
      </c>
      <c r="R254" s="175" t="s">
        <v>1489</v>
      </c>
      <c r="S254" s="175" t="s">
        <v>1490</v>
      </c>
      <c r="T254" s="176" t="s">
        <v>1490</v>
      </c>
      <c r="U254" s="160">
        <v>0</v>
      </c>
      <c r="V254" s="160">
        <f>ROUND(E254*U254,2)</f>
        <v>0</v>
      </c>
      <c r="W254" s="160"/>
      <c r="X254" s="160" t="s">
        <v>2021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2022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58"/>
      <c r="B255" s="159"/>
      <c r="C255" s="188" t="s">
        <v>255</v>
      </c>
      <c r="D255" s="161"/>
      <c r="E255" s="162"/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  <c r="Y255" s="151"/>
      <c r="Z255" s="151"/>
      <c r="AA255" s="151"/>
      <c r="AB255" s="151"/>
      <c r="AC255" s="151"/>
      <c r="AD255" s="151"/>
      <c r="AE255" s="151"/>
      <c r="AF255" s="151"/>
      <c r="AG255" s="151" t="s">
        <v>2034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>
      <c r="A256" s="158"/>
      <c r="B256" s="159"/>
      <c r="C256" s="188" t="s">
        <v>256</v>
      </c>
      <c r="D256" s="161"/>
      <c r="E256" s="162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2034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>
      <c r="A257" s="158"/>
      <c r="B257" s="159"/>
      <c r="C257" s="188" t="s">
        <v>257</v>
      </c>
      <c r="D257" s="161"/>
      <c r="E257" s="162"/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51"/>
      <c r="Z257" s="151"/>
      <c r="AA257" s="151"/>
      <c r="AB257" s="151"/>
      <c r="AC257" s="151"/>
      <c r="AD257" s="151"/>
      <c r="AE257" s="151"/>
      <c r="AF257" s="151"/>
      <c r="AG257" s="151" t="s">
        <v>2034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>
      <c r="A258" s="158"/>
      <c r="B258" s="159"/>
      <c r="C258" s="188" t="s">
        <v>258</v>
      </c>
      <c r="D258" s="161"/>
      <c r="E258" s="162">
        <v>123.92796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  <c r="Y258" s="151"/>
      <c r="Z258" s="151"/>
      <c r="AA258" s="151"/>
      <c r="AB258" s="151"/>
      <c r="AC258" s="151"/>
      <c r="AD258" s="151"/>
      <c r="AE258" s="151"/>
      <c r="AF258" s="151"/>
      <c r="AG258" s="151" t="s">
        <v>2034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>
      <c r="A259" s="158"/>
      <c r="B259" s="159"/>
      <c r="C259" s="188" t="s">
        <v>259</v>
      </c>
      <c r="D259" s="161"/>
      <c r="E259" s="162">
        <v>62.231400000000001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2034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>
      <c r="A260" s="170">
        <v>85</v>
      </c>
      <c r="B260" s="171" t="s">
        <v>1496</v>
      </c>
      <c r="C260" s="187" t="s">
        <v>1497</v>
      </c>
      <c r="D260" s="172" t="s">
        <v>2111</v>
      </c>
      <c r="E260" s="173">
        <v>48.1096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0</v>
      </c>
      <c r="O260" s="175">
        <f>ROUND(E260*N260,2)</f>
        <v>0</v>
      </c>
      <c r="P260" s="175">
        <v>0</v>
      </c>
      <c r="Q260" s="175">
        <f>ROUND(E260*P260,2)</f>
        <v>0</v>
      </c>
      <c r="R260" s="175" t="s">
        <v>1489</v>
      </c>
      <c r="S260" s="175" t="s">
        <v>1490</v>
      </c>
      <c r="T260" s="176" t="s">
        <v>1490</v>
      </c>
      <c r="U260" s="160">
        <v>0</v>
      </c>
      <c r="V260" s="160">
        <f>ROUND(E260*U260,2)</f>
        <v>0</v>
      </c>
      <c r="W260" s="160"/>
      <c r="X260" s="160" t="s">
        <v>2021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2022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>
      <c r="A261" s="158"/>
      <c r="B261" s="159"/>
      <c r="C261" s="188" t="s">
        <v>260</v>
      </c>
      <c r="D261" s="161"/>
      <c r="E261" s="162"/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2034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>
      <c r="A262" s="158"/>
      <c r="B262" s="159"/>
      <c r="C262" s="188" t="s">
        <v>261</v>
      </c>
      <c r="D262" s="161"/>
      <c r="E262" s="162"/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2034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58"/>
      <c r="B263" s="159"/>
      <c r="C263" s="188" t="s">
        <v>262</v>
      </c>
      <c r="D263" s="161"/>
      <c r="E263" s="162"/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2034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>
      <c r="A264" s="158"/>
      <c r="B264" s="159"/>
      <c r="C264" s="188" t="s">
        <v>263</v>
      </c>
      <c r="D264" s="161"/>
      <c r="E264" s="162">
        <v>48.1096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51"/>
      <c r="Z264" s="151"/>
      <c r="AA264" s="151"/>
      <c r="AB264" s="151"/>
      <c r="AC264" s="151"/>
      <c r="AD264" s="151"/>
      <c r="AE264" s="151"/>
      <c r="AF264" s="151"/>
      <c r="AG264" s="151" t="s">
        <v>2034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ht="33.75" outlineLevel="1">
      <c r="A265" s="170">
        <v>86</v>
      </c>
      <c r="B265" s="171" t="s">
        <v>1502</v>
      </c>
      <c r="C265" s="187" t="s">
        <v>1503</v>
      </c>
      <c r="D265" s="172" t="s">
        <v>2111</v>
      </c>
      <c r="E265" s="173">
        <v>234.26895999999999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0</v>
      </c>
      <c r="O265" s="175">
        <f>ROUND(E265*N265,2)</f>
        <v>0</v>
      </c>
      <c r="P265" s="175">
        <v>0</v>
      </c>
      <c r="Q265" s="175">
        <f>ROUND(E265*P265,2)</f>
        <v>0</v>
      </c>
      <c r="R265" s="175" t="s">
        <v>1504</v>
      </c>
      <c r="S265" s="175" t="s">
        <v>2019</v>
      </c>
      <c r="T265" s="176" t="s">
        <v>2020</v>
      </c>
      <c r="U265" s="160">
        <v>0</v>
      </c>
      <c r="V265" s="160">
        <f>ROUND(E265*U265,2)</f>
        <v>0</v>
      </c>
      <c r="W265" s="160"/>
      <c r="X265" s="160" t="s">
        <v>2021</v>
      </c>
      <c r="Y265" s="151"/>
      <c r="Z265" s="151"/>
      <c r="AA265" s="151"/>
      <c r="AB265" s="151"/>
      <c r="AC265" s="151"/>
      <c r="AD265" s="151"/>
      <c r="AE265" s="151"/>
      <c r="AF265" s="151"/>
      <c r="AG265" s="151" t="s">
        <v>2022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58"/>
      <c r="B266" s="159"/>
      <c r="C266" s="248" t="s">
        <v>1505</v>
      </c>
      <c r="D266" s="249"/>
      <c r="E266" s="249"/>
      <c r="F266" s="249"/>
      <c r="G266" s="249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2024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58"/>
      <c r="B267" s="159"/>
      <c r="C267" s="188" t="s">
        <v>264</v>
      </c>
      <c r="D267" s="161"/>
      <c r="E267" s="162">
        <v>48.1096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2034</v>
      </c>
      <c r="AH267" s="151">
        <v>5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>
      <c r="A268" s="158"/>
      <c r="B268" s="159"/>
      <c r="C268" s="188" t="s">
        <v>265</v>
      </c>
      <c r="D268" s="161"/>
      <c r="E268" s="162">
        <v>186.15935999999999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51"/>
      <c r="Z268" s="151"/>
      <c r="AA268" s="151"/>
      <c r="AB268" s="151"/>
      <c r="AC268" s="151"/>
      <c r="AD268" s="151"/>
      <c r="AE268" s="151"/>
      <c r="AF268" s="151"/>
      <c r="AG268" s="151" t="s">
        <v>2034</v>
      </c>
      <c r="AH268" s="151">
        <v>5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33.75" outlineLevel="1">
      <c r="A269" s="170">
        <v>87</v>
      </c>
      <c r="B269" s="171" t="s">
        <v>1508</v>
      </c>
      <c r="C269" s="187" t="s">
        <v>1509</v>
      </c>
      <c r="D269" s="172" t="s">
        <v>2111</v>
      </c>
      <c r="E269" s="173">
        <v>10542.1032</v>
      </c>
      <c r="F269" s="174"/>
      <c r="G269" s="175">
        <f>ROUND(E269*F269,2)</f>
        <v>0</v>
      </c>
      <c r="H269" s="174"/>
      <c r="I269" s="175">
        <f>ROUND(E269*H269,2)</f>
        <v>0</v>
      </c>
      <c r="J269" s="174"/>
      <c r="K269" s="175">
        <f>ROUND(E269*J269,2)</f>
        <v>0</v>
      </c>
      <c r="L269" s="175">
        <v>21</v>
      </c>
      <c r="M269" s="175">
        <f>G269*(1+L269/100)</f>
        <v>0</v>
      </c>
      <c r="N269" s="175">
        <v>0</v>
      </c>
      <c r="O269" s="175">
        <f>ROUND(E269*N269,2)</f>
        <v>0</v>
      </c>
      <c r="P269" s="175">
        <v>0</v>
      </c>
      <c r="Q269" s="175">
        <f>ROUND(E269*P269,2)</f>
        <v>0</v>
      </c>
      <c r="R269" s="175" t="s">
        <v>1504</v>
      </c>
      <c r="S269" s="175" t="s">
        <v>2019</v>
      </c>
      <c r="T269" s="176" t="s">
        <v>2020</v>
      </c>
      <c r="U269" s="160">
        <v>0</v>
      </c>
      <c r="V269" s="160">
        <f>ROUND(E269*U269,2)</f>
        <v>0</v>
      </c>
      <c r="W269" s="160"/>
      <c r="X269" s="160" t="s">
        <v>2021</v>
      </c>
      <c r="Y269" s="151"/>
      <c r="Z269" s="151"/>
      <c r="AA269" s="151"/>
      <c r="AB269" s="151"/>
      <c r="AC269" s="151"/>
      <c r="AD269" s="151"/>
      <c r="AE269" s="151"/>
      <c r="AF269" s="151"/>
      <c r="AG269" s="151" t="s">
        <v>2022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248" t="s">
        <v>1505</v>
      </c>
      <c r="D270" s="249"/>
      <c r="E270" s="249"/>
      <c r="F270" s="249"/>
      <c r="G270" s="249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2024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188" t="s">
        <v>266</v>
      </c>
      <c r="D271" s="161"/>
      <c r="E271" s="162">
        <v>10542.1032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2034</v>
      </c>
      <c r="AH271" s="151">
        <v>5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>
      <c r="A272" s="170">
        <v>88</v>
      </c>
      <c r="B272" s="171" t="s">
        <v>1511</v>
      </c>
      <c r="C272" s="187" t="s">
        <v>1512</v>
      </c>
      <c r="D272" s="172" t="s">
        <v>2111</v>
      </c>
      <c r="E272" s="173">
        <v>234.26895999999999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0</v>
      </c>
      <c r="O272" s="175">
        <f>ROUND(E272*N272,2)</f>
        <v>0</v>
      </c>
      <c r="P272" s="175">
        <v>0</v>
      </c>
      <c r="Q272" s="175">
        <f>ROUND(E272*P272,2)</f>
        <v>0</v>
      </c>
      <c r="R272" s="175" t="s">
        <v>1513</v>
      </c>
      <c r="S272" s="175" t="s">
        <v>2019</v>
      </c>
      <c r="T272" s="176" t="s">
        <v>2020</v>
      </c>
      <c r="U272" s="160">
        <v>0.16400000000000001</v>
      </c>
      <c r="V272" s="160">
        <f>ROUND(E272*U272,2)</f>
        <v>38.42</v>
      </c>
      <c r="W272" s="160"/>
      <c r="X272" s="160" t="s">
        <v>2021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2022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>
      <c r="A273" s="158"/>
      <c r="B273" s="159"/>
      <c r="C273" s="248" t="s">
        <v>1514</v>
      </c>
      <c r="D273" s="249"/>
      <c r="E273" s="249"/>
      <c r="F273" s="249"/>
      <c r="G273" s="249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  <c r="Y273" s="151"/>
      <c r="Z273" s="151"/>
      <c r="AA273" s="151"/>
      <c r="AB273" s="151"/>
      <c r="AC273" s="151"/>
      <c r="AD273" s="151"/>
      <c r="AE273" s="151"/>
      <c r="AF273" s="151"/>
      <c r="AG273" s="151" t="s">
        <v>2024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77" t="str">
        <f>C273</f>
        <v>se složením a hrubým urovnáním nebo s přeložením na jiný dopravní prostředek kromě lodi, vč. příplatku za každých dalších i započatých 1000 m přes 1000 m,</v>
      </c>
      <c r="BB273" s="151"/>
      <c r="BC273" s="151"/>
      <c r="BD273" s="151"/>
      <c r="BE273" s="151"/>
      <c r="BF273" s="151"/>
      <c r="BG273" s="151"/>
      <c r="BH273" s="151"/>
    </row>
    <row r="274" spans="1:60" outlineLevel="1">
      <c r="A274" s="158"/>
      <c r="B274" s="159"/>
      <c r="C274" s="188" t="s">
        <v>267</v>
      </c>
      <c r="D274" s="161"/>
      <c r="E274" s="162">
        <v>234.26895999999999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60"/>
      <c r="Y274" s="151"/>
      <c r="Z274" s="151"/>
      <c r="AA274" s="151"/>
      <c r="AB274" s="151"/>
      <c r="AC274" s="151"/>
      <c r="AD274" s="151"/>
      <c r="AE274" s="151"/>
      <c r="AF274" s="151"/>
      <c r="AG274" s="151" t="s">
        <v>2034</v>
      </c>
      <c r="AH274" s="151">
        <v>5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>
      <c r="A275" s="170">
        <v>89</v>
      </c>
      <c r="B275" s="171" t="s">
        <v>1516</v>
      </c>
      <c r="C275" s="187" t="s">
        <v>1517</v>
      </c>
      <c r="D275" s="172" t="s">
        <v>2111</v>
      </c>
      <c r="E275" s="173">
        <v>234.26895999999999</v>
      </c>
      <c r="F275" s="174"/>
      <c r="G275" s="175">
        <f>ROUND(E275*F275,2)</f>
        <v>0</v>
      </c>
      <c r="H275" s="174"/>
      <c r="I275" s="175">
        <f>ROUND(E275*H275,2)</f>
        <v>0</v>
      </c>
      <c r="J275" s="174"/>
      <c r="K275" s="175">
        <f>ROUND(E275*J275,2)</f>
        <v>0</v>
      </c>
      <c r="L275" s="175">
        <v>21</v>
      </c>
      <c r="M275" s="175">
        <f>G275*(1+L275/100)</f>
        <v>0</v>
      </c>
      <c r="N275" s="175">
        <v>0</v>
      </c>
      <c r="O275" s="175">
        <f>ROUND(E275*N275,2)</f>
        <v>0</v>
      </c>
      <c r="P275" s="175">
        <v>0</v>
      </c>
      <c r="Q275" s="175">
        <f>ROUND(E275*P275,2)</f>
        <v>0</v>
      </c>
      <c r="R275" s="175" t="s">
        <v>1518</v>
      </c>
      <c r="S275" s="175" t="s">
        <v>2019</v>
      </c>
      <c r="T275" s="176" t="s">
        <v>2020</v>
      </c>
      <c r="U275" s="160">
        <v>6.0000000000000001E-3</v>
      </c>
      <c r="V275" s="160">
        <f>ROUND(E275*U275,2)</f>
        <v>1.41</v>
      </c>
      <c r="W275" s="160"/>
      <c r="X275" s="160" t="s">
        <v>2021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2022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>
      <c r="A276" s="158"/>
      <c r="B276" s="159"/>
      <c r="C276" s="248" t="s">
        <v>1519</v>
      </c>
      <c r="D276" s="249"/>
      <c r="E276" s="249"/>
      <c r="F276" s="249"/>
      <c r="G276" s="249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2024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>
      <c r="A277" s="158"/>
      <c r="B277" s="159"/>
      <c r="C277" s="188" t="s">
        <v>267</v>
      </c>
      <c r="D277" s="161"/>
      <c r="E277" s="162">
        <v>234.26895999999999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  <c r="Y277" s="151"/>
      <c r="Z277" s="151"/>
      <c r="AA277" s="151"/>
      <c r="AB277" s="151"/>
      <c r="AC277" s="151"/>
      <c r="AD277" s="151"/>
      <c r="AE277" s="151"/>
      <c r="AF277" s="151"/>
      <c r="AG277" s="151" t="s">
        <v>2034</v>
      </c>
      <c r="AH277" s="151">
        <v>5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>
      <c r="A278" s="3"/>
      <c r="B278" s="4"/>
      <c r="C278" s="190"/>
      <c r="D278" s="6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AE278">
        <v>15</v>
      </c>
      <c r="AF278">
        <v>21</v>
      </c>
      <c r="AG278" t="s">
        <v>2000</v>
      </c>
    </row>
    <row r="279" spans="1:60">
      <c r="A279" s="154"/>
      <c r="B279" s="155" t="s">
        <v>1841</v>
      </c>
      <c r="C279" s="191"/>
      <c r="D279" s="156"/>
      <c r="E279" s="157"/>
      <c r="F279" s="157"/>
      <c r="G279" s="185">
        <f>G8+G137+G147+G152+G188+G237+G250+G253</f>
        <v>0</v>
      </c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AE279">
        <f>SUMIF(L7:L277,AE278,G7:G277)</f>
        <v>0</v>
      </c>
      <c r="AF279">
        <f>SUMIF(L7:L277,AF278,G7:G277)</f>
        <v>0</v>
      </c>
      <c r="AG279" t="s">
        <v>1074</v>
      </c>
    </row>
    <row r="280" spans="1:60">
      <c r="C280" s="192"/>
      <c r="D280" s="10"/>
      <c r="AG280" t="s">
        <v>1075</v>
      </c>
    </row>
    <row r="281" spans="1:60">
      <c r="D281" s="10"/>
    </row>
    <row r="282" spans="1:60">
      <c r="D282" s="10"/>
    </row>
    <row r="283" spans="1:60">
      <c r="D283" s="10"/>
    </row>
    <row r="284" spans="1:60">
      <c r="D284" s="10"/>
    </row>
    <row r="285" spans="1:60">
      <c r="D285" s="10"/>
    </row>
    <row r="286" spans="1:60">
      <c r="D286" s="10"/>
    </row>
    <row r="287" spans="1:60">
      <c r="D287" s="10"/>
    </row>
    <row r="288" spans="1:60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7">
    <mergeCell ref="C34:G34"/>
    <mergeCell ref="A1:G1"/>
    <mergeCell ref="C2:G2"/>
    <mergeCell ref="C3:G3"/>
    <mergeCell ref="C4:G4"/>
    <mergeCell ref="C26:G26"/>
    <mergeCell ref="C74:G74"/>
    <mergeCell ref="C36:G36"/>
    <mergeCell ref="C38:G38"/>
    <mergeCell ref="C40:G40"/>
    <mergeCell ref="C42:G42"/>
    <mergeCell ref="C46:G46"/>
    <mergeCell ref="C50:G50"/>
    <mergeCell ref="C54:G54"/>
    <mergeCell ref="C58:G58"/>
    <mergeCell ref="C62:G62"/>
    <mergeCell ref="C66:G66"/>
    <mergeCell ref="C70:G70"/>
    <mergeCell ref="C165:G165"/>
    <mergeCell ref="C79:G79"/>
    <mergeCell ref="C85:G85"/>
    <mergeCell ref="C90:G90"/>
    <mergeCell ref="C104:G104"/>
    <mergeCell ref="C105:G105"/>
    <mergeCell ref="C112:G112"/>
    <mergeCell ref="C116:G116"/>
    <mergeCell ref="C201:G201"/>
    <mergeCell ref="C209:G209"/>
    <mergeCell ref="C211:G211"/>
    <mergeCell ref="C120:G120"/>
    <mergeCell ref="C139:G139"/>
    <mergeCell ref="C141:G141"/>
    <mergeCell ref="C149:G149"/>
    <mergeCell ref="C169:G169"/>
    <mergeCell ref="C190:G190"/>
    <mergeCell ref="C192:G192"/>
    <mergeCell ref="C194:G194"/>
    <mergeCell ref="C196:G196"/>
    <mergeCell ref="C198:G198"/>
    <mergeCell ref="C270:G270"/>
    <mergeCell ref="C273:G273"/>
    <mergeCell ref="C276:G276"/>
    <mergeCell ref="C239:G239"/>
    <mergeCell ref="C243:G243"/>
    <mergeCell ref="C252:G252"/>
    <mergeCell ref="C266:G266"/>
    <mergeCell ref="C247:G247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1883</v>
      </c>
      <c r="C4" s="260" t="s">
        <v>1884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SUMIF(AG9:AG80,"&lt;&gt;NOR",G9:G80)</f>
        <v>0</v>
      </c>
      <c r="H8" s="168"/>
      <c r="I8" s="168">
        <f>SUM(I9:I80)</f>
        <v>0</v>
      </c>
      <c r="J8" s="168"/>
      <c r="K8" s="168">
        <f>SUM(K9:K80)</f>
        <v>0</v>
      </c>
      <c r="L8" s="168"/>
      <c r="M8" s="168">
        <f>SUM(M9:M80)</f>
        <v>0</v>
      </c>
      <c r="N8" s="168"/>
      <c r="O8" s="168">
        <f>SUM(O9:O80)</f>
        <v>8.15</v>
      </c>
      <c r="P8" s="168"/>
      <c r="Q8" s="168">
        <f>SUM(Q9:Q80)</f>
        <v>0</v>
      </c>
      <c r="R8" s="168"/>
      <c r="S8" s="168"/>
      <c r="T8" s="169"/>
      <c r="U8" s="163"/>
      <c r="V8" s="163">
        <f>SUM(V9:V80)</f>
        <v>49.62</v>
      </c>
      <c r="W8" s="163"/>
      <c r="X8" s="163"/>
      <c r="AG8" t="s">
        <v>2014</v>
      </c>
    </row>
    <row r="9" spans="1:60" outlineLevel="1">
      <c r="A9" s="170">
        <v>1</v>
      </c>
      <c r="B9" s="171" t="s">
        <v>1076</v>
      </c>
      <c r="C9" s="187" t="s">
        <v>1077</v>
      </c>
      <c r="D9" s="172" t="s">
        <v>2031</v>
      </c>
      <c r="E9" s="173">
        <v>12.342000000000001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0.36499999999999999</v>
      </c>
      <c r="V9" s="160">
        <f>ROUND(E9*U9,2)</f>
        <v>4.5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>
      <c r="A10" s="158"/>
      <c r="B10" s="159"/>
      <c r="C10" s="248" t="s">
        <v>1078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268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269</v>
      </c>
      <c r="D12" s="161"/>
      <c r="E12" s="162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270</v>
      </c>
      <c r="D13" s="161"/>
      <c r="E13" s="162">
        <v>12.342000000000001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70">
        <v>2</v>
      </c>
      <c r="B14" s="171" t="s">
        <v>1081</v>
      </c>
      <c r="C14" s="187" t="s">
        <v>1082</v>
      </c>
      <c r="D14" s="172" t="s">
        <v>2031</v>
      </c>
      <c r="E14" s="173">
        <v>3.7025999999999999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 t="s">
        <v>2018</v>
      </c>
      <c r="S14" s="175" t="s">
        <v>2019</v>
      </c>
      <c r="T14" s="176" t="s">
        <v>2020</v>
      </c>
      <c r="U14" s="160">
        <v>8.4000000000000005E-2</v>
      </c>
      <c r="V14" s="160">
        <f>ROUND(E14*U14,2)</f>
        <v>0.31</v>
      </c>
      <c r="W14" s="160"/>
      <c r="X14" s="160" t="s">
        <v>2021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2022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33.75" outlineLevel="1">
      <c r="A15" s="158"/>
      <c r="B15" s="159"/>
      <c r="C15" s="248" t="s">
        <v>1078</v>
      </c>
      <c r="D15" s="249"/>
      <c r="E15" s="249"/>
      <c r="F15" s="249"/>
      <c r="G15" s="249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2024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271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272</v>
      </c>
      <c r="D17" s="161"/>
      <c r="E17" s="162">
        <v>3.7025999999999999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3</v>
      </c>
      <c r="B18" s="171" t="s">
        <v>273</v>
      </c>
      <c r="C18" s="187" t="s">
        <v>274</v>
      </c>
      <c r="D18" s="172" t="s">
        <v>2031</v>
      </c>
      <c r="E18" s="173">
        <v>8.2279999999999998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2018</v>
      </c>
      <c r="S18" s="175" t="s">
        <v>2019</v>
      </c>
      <c r="T18" s="176" t="s">
        <v>2020</v>
      </c>
      <c r="U18" s="160">
        <v>0.48499999999999999</v>
      </c>
      <c r="V18" s="160">
        <f>ROUND(E18*U18,2)</f>
        <v>3.99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>
      <c r="A19" s="158"/>
      <c r="B19" s="159"/>
      <c r="C19" s="248" t="s">
        <v>1078</v>
      </c>
      <c r="D19" s="249"/>
      <c r="E19" s="249"/>
      <c r="F19" s="249"/>
      <c r="G19" s="249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2024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7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275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276</v>
      </c>
      <c r="D21" s="161"/>
      <c r="E21" s="162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88" t="s">
        <v>277</v>
      </c>
      <c r="D22" s="161"/>
      <c r="E22" s="162">
        <v>8.2279999999999998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2034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70">
        <v>4</v>
      </c>
      <c r="B23" s="171" t="s">
        <v>1311</v>
      </c>
      <c r="C23" s="187" t="s">
        <v>1312</v>
      </c>
      <c r="D23" s="172" t="s">
        <v>2031</v>
      </c>
      <c r="E23" s="173">
        <v>2.4683999999999999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0</v>
      </c>
      <c r="O23" s="175">
        <f>ROUND(E23*N23,2)</f>
        <v>0</v>
      </c>
      <c r="P23" s="175">
        <v>0</v>
      </c>
      <c r="Q23" s="175">
        <f>ROUND(E23*P23,2)</f>
        <v>0</v>
      </c>
      <c r="R23" s="175" t="s">
        <v>2018</v>
      </c>
      <c r="S23" s="175" t="s">
        <v>2019</v>
      </c>
      <c r="T23" s="176" t="s">
        <v>2020</v>
      </c>
      <c r="U23" s="160">
        <v>0.14829999999999999</v>
      </c>
      <c r="V23" s="160">
        <f>ROUND(E23*U23,2)</f>
        <v>0.37</v>
      </c>
      <c r="W23" s="160"/>
      <c r="X23" s="160" t="s">
        <v>2021</v>
      </c>
      <c r="Y23" s="151"/>
      <c r="Z23" s="151"/>
      <c r="AA23" s="151"/>
      <c r="AB23" s="151"/>
      <c r="AC23" s="151"/>
      <c r="AD23" s="151"/>
      <c r="AE23" s="151"/>
      <c r="AF23" s="151"/>
      <c r="AG23" s="151" t="s">
        <v>2022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33.75" outlineLevel="1">
      <c r="A24" s="158"/>
      <c r="B24" s="159"/>
      <c r="C24" s="248" t="s">
        <v>1078</v>
      </c>
      <c r="D24" s="249"/>
      <c r="E24" s="249"/>
      <c r="F24" s="249"/>
      <c r="G24" s="249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2024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278</v>
      </c>
      <c r="D25" s="161"/>
      <c r="E25" s="162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88" t="s">
        <v>279</v>
      </c>
      <c r="D26" s="161"/>
      <c r="E26" s="162">
        <v>2.4683999999999999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70">
        <v>5</v>
      </c>
      <c r="B27" s="171" t="s">
        <v>139</v>
      </c>
      <c r="C27" s="187" t="s">
        <v>140</v>
      </c>
      <c r="D27" s="172" t="s">
        <v>2080</v>
      </c>
      <c r="E27" s="173">
        <v>37.4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1.99E-3</v>
      </c>
      <c r="O27" s="175">
        <f>ROUND(E27*N27,2)</f>
        <v>7.0000000000000007E-2</v>
      </c>
      <c r="P27" s="175">
        <v>0</v>
      </c>
      <c r="Q27" s="175">
        <f>ROUND(E27*P27,2)</f>
        <v>0</v>
      </c>
      <c r="R27" s="175" t="s">
        <v>2018</v>
      </c>
      <c r="S27" s="175" t="s">
        <v>2019</v>
      </c>
      <c r="T27" s="176" t="s">
        <v>2020</v>
      </c>
      <c r="U27" s="160">
        <v>0.40200000000000002</v>
      </c>
      <c r="V27" s="160">
        <f>ROUND(E27*U27,2)</f>
        <v>15.03</v>
      </c>
      <c r="W27" s="160"/>
      <c r="X27" s="160" t="s">
        <v>2021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2022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248" t="s">
        <v>1317</v>
      </c>
      <c r="D28" s="249"/>
      <c r="E28" s="249"/>
      <c r="F28" s="249"/>
      <c r="G28" s="249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2024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280</v>
      </c>
      <c r="D29" s="161"/>
      <c r="E29" s="162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88" t="s">
        <v>281</v>
      </c>
      <c r="D30" s="161"/>
      <c r="E30" s="162">
        <v>37.4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2034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70">
        <v>6</v>
      </c>
      <c r="B31" s="171" t="s">
        <v>143</v>
      </c>
      <c r="C31" s="187" t="s">
        <v>144</v>
      </c>
      <c r="D31" s="172" t="s">
        <v>2080</v>
      </c>
      <c r="E31" s="173">
        <v>37.4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2018</v>
      </c>
      <c r="S31" s="175" t="s">
        <v>2019</v>
      </c>
      <c r="T31" s="176" t="s">
        <v>2020</v>
      </c>
      <c r="U31" s="160">
        <v>0.17799999999999999</v>
      </c>
      <c r="V31" s="160">
        <f>ROUND(E31*U31,2)</f>
        <v>6.66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2022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248" t="s">
        <v>1322</v>
      </c>
      <c r="D32" s="249"/>
      <c r="E32" s="249"/>
      <c r="F32" s="249"/>
      <c r="G32" s="249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2024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282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281</v>
      </c>
      <c r="D34" s="161"/>
      <c r="E34" s="162">
        <v>37.4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70">
        <v>7</v>
      </c>
      <c r="B35" s="171" t="s">
        <v>2051</v>
      </c>
      <c r="C35" s="187" t="s">
        <v>2052</v>
      </c>
      <c r="D35" s="172" t="s">
        <v>2031</v>
      </c>
      <c r="E35" s="173">
        <v>20.57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0</v>
      </c>
      <c r="Q35" s="175">
        <f>ROUND(E35*P35,2)</f>
        <v>0</v>
      </c>
      <c r="R35" s="175" t="s">
        <v>2018</v>
      </c>
      <c r="S35" s="175" t="s">
        <v>2019</v>
      </c>
      <c r="T35" s="176" t="s">
        <v>2020</v>
      </c>
      <c r="U35" s="160">
        <v>0.34499999999999997</v>
      </c>
      <c r="V35" s="160">
        <f>ROUND(E35*U35,2)</f>
        <v>7.1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248" t="s">
        <v>2053</v>
      </c>
      <c r="D36" s="249"/>
      <c r="E36" s="249"/>
      <c r="F36" s="249"/>
      <c r="G36" s="249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2024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77" t="str">
        <f>C36</f>
        <v>bez naložení do dopravní nádoby, ale s vyprázdněním dopravní nádoby na hromadu nebo na dopravní prostředek,</v>
      </c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88" t="s">
        <v>283</v>
      </c>
      <c r="D37" s="161"/>
      <c r="E37" s="162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2034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88" t="s">
        <v>284</v>
      </c>
      <c r="D38" s="161"/>
      <c r="E38" s="162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2034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285</v>
      </c>
      <c r="D39" s="161"/>
      <c r="E39" s="162">
        <v>20.57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70">
        <v>8</v>
      </c>
      <c r="B40" s="171" t="s">
        <v>2056</v>
      </c>
      <c r="C40" s="187" t="s">
        <v>2057</v>
      </c>
      <c r="D40" s="172" t="s">
        <v>2031</v>
      </c>
      <c r="E40" s="173">
        <v>14.52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0</v>
      </c>
      <c r="O40" s="175">
        <f>ROUND(E40*N40,2)</f>
        <v>0</v>
      </c>
      <c r="P40" s="175">
        <v>0</v>
      </c>
      <c r="Q40" s="175">
        <f>ROUND(E40*P40,2)</f>
        <v>0</v>
      </c>
      <c r="R40" s="175" t="s">
        <v>2018</v>
      </c>
      <c r="S40" s="175" t="s">
        <v>2019</v>
      </c>
      <c r="T40" s="176" t="s">
        <v>2020</v>
      </c>
      <c r="U40" s="160">
        <v>1.0999999999999999E-2</v>
      </c>
      <c r="V40" s="160">
        <f>ROUND(E40*U40,2)</f>
        <v>0.16</v>
      </c>
      <c r="W40" s="160"/>
      <c r="X40" s="160" t="s">
        <v>2021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2022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248" t="s">
        <v>2058</v>
      </c>
      <c r="D41" s="249"/>
      <c r="E41" s="249"/>
      <c r="F41" s="249"/>
      <c r="G41" s="249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2024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2059</v>
      </c>
      <c r="D42" s="161"/>
      <c r="E42" s="162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88" t="s">
        <v>286</v>
      </c>
      <c r="D43" s="161"/>
      <c r="E43" s="162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2034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287</v>
      </c>
      <c r="D44" s="161"/>
      <c r="E44" s="162">
        <v>14.52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22.5" outlineLevel="1">
      <c r="A45" s="170">
        <v>9</v>
      </c>
      <c r="B45" s="171" t="s">
        <v>2056</v>
      </c>
      <c r="C45" s="187" t="s">
        <v>2057</v>
      </c>
      <c r="D45" s="172" t="s">
        <v>2031</v>
      </c>
      <c r="E45" s="173">
        <v>6.05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0</v>
      </c>
      <c r="O45" s="175">
        <f>ROUND(E45*N45,2)</f>
        <v>0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1.0999999999999999E-2</v>
      </c>
      <c r="V45" s="160">
        <f>ROUND(E45*U45,2)</f>
        <v>7.0000000000000007E-2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48" t="s">
        <v>2058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1332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288</v>
      </c>
      <c r="D48" s="161"/>
      <c r="E48" s="162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289</v>
      </c>
      <c r="D49" s="161"/>
      <c r="E49" s="162">
        <v>6.05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33.75" outlineLevel="1">
      <c r="A50" s="170">
        <v>10</v>
      </c>
      <c r="B50" s="171" t="s">
        <v>1202</v>
      </c>
      <c r="C50" s="187" t="s">
        <v>1203</v>
      </c>
      <c r="D50" s="172" t="s">
        <v>2031</v>
      </c>
      <c r="E50" s="173">
        <v>242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 t="s">
        <v>2018</v>
      </c>
      <c r="S50" s="175" t="s">
        <v>2019</v>
      </c>
      <c r="T50" s="176" t="s">
        <v>2020</v>
      </c>
      <c r="U50" s="160">
        <v>0</v>
      </c>
      <c r="V50" s="160">
        <f>ROUND(E50*U50,2)</f>
        <v>0</v>
      </c>
      <c r="W50" s="160"/>
      <c r="X50" s="160" t="s">
        <v>2021</v>
      </c>
      <c r="Y50" s="151"/>
      <c r="Z50" s="151"/>
      <c r="AA50" s="151"/>
      <c r="AB50" s="151"/>
      <c r="AC50" s="151"/>
      <c r="AD50" s="151"/>
      <c r="AE50" s="151"/>
      <c r="AF50" s="151"/>
      <c r="AG50" s="151" t="s">
        <v>2022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248" t="s">
        <v>2058</v>
      </c>
      <c r="D51" s="249"/>
      <c r="E51" s="249"/>
      <c r="F51" s="249"/>
      <c r="G51" s="249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2024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1332</v>
      </c>
      <c r="D52" s="161"/>
      <c r="E52" s="162"/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290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291</v>
      </c>
      <c r="D54" s="161"/>
      <c r="E54" s="162">
        <v>242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>
      <c r="A55" s="170">
        <v>11</v>
      </c>
      <c r="B55" s="171" t="s">
        <v>2062</v>
      </c>
      <c r="C55" s="187" t="s">
        <v>2063</v>
      </c>
      <c r="D55" s="172" t="s">
        <v>2031</v>
      </c>
      <c r="E55" s="173">
        <v>14.52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0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2018</v>
      </c>
      <c r="S55" s="175" t="s">
        <v>2019</v>
      </c>
      <c r="T55" s="176" t="s">
        <v>2020</v>
      </c>
      <c r="U55" s="160">
        <v>5.2999999999999999E-2</v>
      </c>
      <c r="V55" s="160">
        <f>ROUND(E55*U55,2)</f>
        <v>0.77</v>
      </c>
      <c r="W55" s="160"/>
      <c r="X55" s="160" t="s">
        <v>2021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292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287</v>
      </c>
      <c r="D57" s="161"/>
      <c r="E57" s="162">
        <v>14.52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>
      <c r="A58" s="170">
        <v>12</v>
      </c>
      <c r="B58" s="171" t="s">
        <v>1207</v>
      </c>
      <c r="C58" s="187" t="s">
        <v>1208</v>
      </c>
      <c r="D58" s="172" t="s">
        <v>2031</v>
      </c>
      <c r="E58" s="173">
        <v>6.05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</v>
      </c>
      <c r="O58" s="175">
        <f>ROUND(E58*N58,2)</f>
        <v>0</v>
      </c>
      <c r="P58" s="175">
        <v>0</v>
      </c>
      <c r="Q58" s="175">
        <f>ROUND(E58*P58,2)</f>
        <v>0</v>
      </c>
      <c r="R58" s="175" t="s">
        <v>2018</v>
      </c>
      <c r="S58" s="175" t="s">
        <v>2019</v>
      </c>
      <c r="T58" s="176" t="s">
        <v>2020</v>
      </c>
      <c r="U58" s="160">
        <v>8.9999999999999993E-3</v>
      </c>
      <c r="V58" s="160">
        <f>ROUND(E58*U58,2)</f>
        <v>0.05</v>
      </c>
      <c r="W58" s="160"/>
      <c r="X58" s="160" t="s">
        <v>2021</v>
      </c>
      <c r="Y58" s="151"/>
      <c r="Z58" s="151"/>
      <c r="AA58" s="151"/>
      <c r="AB58" s="151"/>
      <c r="AC58" s="151"/>
      <c r="AD58" s="151"/>
      <c r="AE58" s="151"/>
      <c r="AF58" s="151"/>
      <c r="AG58" s="151" t="s">
        <v>2022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293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294</v>
      </c>
      <c r="D60" s="161"/>
      <c r="E60" s="162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289</v>
      </c>
      <c r="D61" s="161"/>
      <c r="E61" s="162">
        <v>6.05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22.5" outlineLevel="1">
      <c r="A62" s="170">
        <v>13</v>
      </c>
      <c r="B62" s="171" t="s">
        <v>2069</v>
      </c>
      <c r="C62" s="187" t="s">
        <v>2070</v>
      </c>
      <c r="D62" s="172" t="s">
        <v>2031</v>
      </c>
      <c r="E62" s="173">
        <v>14.52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0</v>
      </c>
      <c r="O62" s="175">
        <f>ROUND(E62*N62,2)</f>
        <v>0</v>
      </c>
      <c r="P62" s="175">
        <v>0</v>
      </c>
      <c r="Q62" s="175">
        <f>ROUND(E62*P62,2)</f>
        <v>0</v>
      </c>
      <c r="R62" s="175" t="s">
        <v>2018</v>
      </c>
      <c r="S62" s="175" t="s">
        <v>2019</v>
      </c>
      <c r="T62" s="176" t="s">
        <v>2020</v>
      </c>
      <c r="U62" s="160">
        <v>0.20200000000000001</v>
      </c>
      <c r="V62" s="160">
        <f>ROUND(E62*U62,2)</f>
        <v>2.93</v>
      </c>
      <c r="W62" s="160"/>
      <c r="X62" s="160" t="s">
        <v>2021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2022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248" t="s">
        <v>2071</v>
      </c>
      <c r="D63" s="249"/>
      <c r="E63" s="249"/>
      <c r="F63" s="249"/>
      <c r="G63" s="249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2024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254" t="s">
        <v>1089</v>
      </c>
      <c r="D64" s="255"/>
      <c r="E64" s="255"/>
      <c r="F64" s="255"/>
      <c r="G64" s="255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2115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283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284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295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296</v>
      </c>
      <c r="D68" s="161"/>
      <c r="E68" s="162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287</v>
      </c>
      <c r="D69" s="161"/>
      <c r="E69" s="162">
        <v>14.52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70">
        <v>14</v>
      </c>
      <c r="B70" s="171" t="s">
        <v>1092</v>
      </c>
      <c r="C70" s="187" t="s">
        <v>1093</v>
      </c>
      <c r="D70" s="172" t="s">
        <v>2031</v>
      </c>
      <c r="E70" s="173">
        <v>4.84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2018</v>
      </c>
      <c r="S70" s="175" t="s">
        <v>2019</v>
      </c>
      <c r="T70" s="176" t="s">
        <v>2020</v>
      </c>
      <c r="U70" s="160">
        <v>1.587</v>
      </c>
      <c r="V70" s="160">
        <f>ROUND(E70*U70,2)</f>
        <v>7.68</v>
      </c>
      <c r="W70" s="160"/>
      <c r="X70" s="160" t="s">
        <v>2021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2022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>
      <c r="A71" s="158"/>
      <c r="B71" s="159"/>
      <c r="C71" s="248" t="s">
        <v>1094</v>
      </c>
      <c r="D71" s="249"/>
      <c r="E71" s="249"/>
      <c r="F71" s="249"/>
      <c r="G71" s="249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2024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77" t="str">
        <f>C71</f>
        <v>sypaninou z vhodných hornin tř. 1 - 4 nebo materiálem připraveným podél výkopu ve vzdálenosti do 3 m od jeho kraje, pro jakoukoliv hloubku výkopu a jakoukoliv míru zhutnění,</v>
      </c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297</v>
      </c>
      <c r="D72" s="161"/>
      <c r="E72" s="162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298</v>
      </c>
      <c r="D73" s="161"/>
      <c r="E73" s="162">
        <v>4.84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70">
        <v>15</v>
      </c>
      <c r="B74" s="171" t="s">
        <v>1209</v>
      </c>
      <c r="C74" s="187" t="s">
        <v>1210</v>
      </c>
      <c r="D74" s="172" t="s">
        <v>2031</v>
      </c>
      <c r="E74" s="173">
        <v>6.05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0</v>
      </c>
      <c r="O74" s="175">
        <f>ROUND(E74*N74,2)</f>
        <v>0</v>
      </c>
      <c r="P74" s="175">
        <v>0</v>
      </c>
      <c r="Q74" s="175">
        <f>ROUND(E74*P74,2)</f>
        <v>0</v>
      </c>
      <c r="R74" s="175" t="s">
        <v>2018</v>
      </c>
      <c r="S74" s="175" t="s">
        <v>2019</v>
      </c>
      <c r="T74" s="176" t="s">
        <v>2020</v>
      </c>
      <c r="U74" s="160">
        <v>0</v>
      </c>
      <c r="V74" s="160">
        <f>ROUND(E74*U74,2)</f>
        <v>0</v>
      </c>
      <c r="W74" s="160"/>
      <c r="X74" s="160" t="s">
        <v>2021</v>
      </c>
      <c r="Y74" s="151"/>
      <c r="Z74" s="151"/>
      <c r="AA74" s="151"/>
      <c r="AB74" s="151"/>
      <c r="AC74" s="151"/>
      <c r="AD74" s="151"/>
      <c r="AE74" s="151"/>
      <c r="AF74" s="151"/>
      <c r="AG74" s="151" t="s">
        <v>2022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288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289</v>
      </c>
      <c r="D76" s="161"/>
      <c r="E76" s="162">
        <v>6.05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70">
        <v>16</v>
      </c>
      <c r="B77" s="171" t="s">
        <v>1356</v>
      </c>
      <c r="C77" s="187" t="s">
        <v>1357</v>
      </c>
      <c r="D77" s="172" t="s">
        <v>2111</v>
      </c>
      <c r="E77" s="173">
        <v>8.0828000000000007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1</v>
      </c>
      <c r="O77" s="175">
        <f>ROUND(E77*N77,2)</f>
        <v>8.08</v>
      </c>
      <c r="P77" s="175">
        <v>0</v>
      </c>
      <c r="Q77" s="175">
        <f>ROUND(E77*P77,2)</f>
        <v>0</v>
      </c>
      <c r="R77" s="175" t="s">
        <v>2094</v>
      </c>
      <c r="S77" s="175" t="s">
        <v>2019</v>
      </c>
      <c r="T77" s="176" t="s">
        <v>2020</v>
      </c>
      <c r="U77" s="160">
        <v>0</v>
      </c>
      <c r="V77" s="160">
        <f>ROUND(E77*U77,2)</f>
        <v>0</v>
      </c>
      <c r="W77" s="160"/>
      <c r="X77" s="160" t="s">
        <v>2095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2096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1358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299</v>
      </c>
      <c r="D79" s="161"/>
      <c r="E79" s="162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300</v>
      </c>
      <c r="D80" s="161"/>
      <c r="E80" s="162">
        <v>8.0828000000000007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>
      <c r="A81" s="164" t="s">
        <v>2013</v>
      </c>
      <c r="B81" s="165" t="s">
        <v>1862</v>
      </c>
      <c r="C81" s="186" t="s">
        <v>1918</v>
      </c>
      <c r="D81" s="166"/>
      <c r="E81" s="167"/>
      <c r="F81" s="168"/>
      <c r="G81" s="168">
        <f>SUMIF(AG82:AG92,"&lt;&gt;NOR",G82:G92)</f>
        <v>0</v>
      </c>
      <c r="H81" s="168"/>
      <c r="I81" s="168">
        <f>SUM(I82:I92)</f>
        <v>0</v>
      </c>
      <c r="J81" s="168"/>
      <c r="K81" s="168">
        <f>SUM(K82:K92)</f>
        <v>0</v>
      </c>
      <c r="L81" s="168"/>
      <c r="M81" s="168">
        <f>SUM(M82:M92)</f>
        <v>0</v>
      </c>
      <c r="N81" s="168"/>
      <c r="O81" s="168">
        <f>SUM(O82:O92)</f>
        <v>2.57</v>
      </c>
      <c r="P81" s="168"/>
      <c r="Q81" s="168">
        <f>SUM(Q82:Q92)</f>
        <v>0</v>
      </c>
      <c r="R81" s="168"/>
      <c r="S81" s="168"/>
      <c r="T81" s="169"/>
      <c r="U81" s="163"/>
      <c r="V81" s="163">
        <f>SUM(V82:V92)</f>
        <v>3.29</v>
      </c>
      <c r="W81" s="163"/>
      <c r="X81" s="163"/>
      <c r="AG81" t="s">
        <v>2014</v>
      </c>
    </row>
    <row r="82" spans="1:60" outlineLevel="1">
      <c r="A82" s="170">
        <v>17</v>
      </c>
      <c r="B82" s="171" t="s">
        <v>2097</v>
      </c>
      <c r="C82" s="187" t="s">
        <v>2098</v>
      </c>
      <c r="D82" s="172" t="s">
        <v>2099</v>
      </c>
      <c r="E82" s="173">
        <v>11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0.23382</v>
      </c>
      <c r="O82" s="175">
        <f>ROUND(E82*N82,2)</f>
        <v>2.57</v>
      </c>
      <c r="P82" s="175">
        <v>0</v>
      </c>
      <c r="Q82" s="175">
        <f>ROUND(E82*P82,2)</f>
        <v>0</v>
      </c>
      <c r="R82" s="175" t="s">
        <v>2100</v>
      </c>
      <c r="S82" s="175" t="s">
        <v>2101</v>
      </c>
      <c r="T82" s="176" t="s">
        <v>2020</v>
      </c>
      <c r="U82" s="160">
        <v>0.216</v>
      </c>
      <c r="V82" s="160">
        <f>ROUND(E82*U82,2)</f>
        <v>2.38</v>
      </c>
      <c r="W82" s="160"/>
      <c r="X82" s="160" t="s">
        <v>2021</v>
      </c>
      <c r="Y82" s="151"/>
      <c r="Z82" s="151"/>
      <c r="AA82" s="151"/>
      <c r="AB82" s="151"/>
      <c r="AC82" s="151"/>
      <c r="AD82" s="151"/>
      <c r="AE82" s="151"/>
      <c r="AF82" s="151"/>
      <c r="AG82" s="151" t="s">
        <v>2022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248" t="s">
        <v>2102</v>
      </c>
      <c r="D83" s="249"/>
      <c r="E83" s="249"/>
      <c r="F83" s="249"/>
      <c r="G83" s="249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2024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77" t="str">
        <f>C83</f>
        <v>se zřízením štěrkopískového lože pod trubky a s jejich obsypem v průměrném celkovém množství do 0,15 m3/m v otevřeném příkopu,</v>
      </c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301</v>
      </c>
      <c r="D84" s="161"/>
      <c r="E84" s="162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1887</v>
      </c>
      <c r="D85" s="161"/>
      <c r="E85" s="162">
        <v>11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70">
        <v>18</v>
      </c>
      <c r="B86" s="171" t="s">
        <v>1365</v>
      </c>
      <c r="C86" s="187" t="s">
        <v>1366</v>
      </c>
      <c r="D86" s="172" t="s">
        <v>2080</v>
      </c>
      <c r="E86" s="173">
        <v>12.1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1.8000000000000001E-4</v>
      </c>
      <c r="O86" s="175">
        <f>ROUND(E86*N86,2)</f>
        <v>0</v>
      </c>
      <c r="P86" s="175">
        <v>0</v>
      </c>
      <c r="Q86" s="175">
        <f>ROUND(E86*P86,2)</f>
        <v>0</v>
      </c>
      <c r="R86" s="175" t="s">
        <v>2112</v>
      </c>
      <c r="S86" s="175" t="s">
        <v>2019</v>
      </c>
      <c r="T86" s="176" t="s">
        <v>2020</v>
      </c>
      <c r="U86" s="160">
        <v>7.4999999999999997E-2</v>
      </c>
      <c r="V86" s="160">
        <f>ROUND(E86*U86,2)</f>
        <v>0.91</v>
      </c>
      <c r="W86" s="160"/>
      <c r="X86" s="160" t="s">
        <v>2021</v>
      </c>
      <c r="Y86" s="151"/>
      <c r="Z86" s="151"/>
      <c r="AA86" s="151"/>
      <c r="AB86" s="151"/>
      <c r="AC86" s="151"/>
      <c r="AD86" s="151"/>
      <c r="AE86" s="151"/>
      <c r="AF86" s="151"/>
      <c r="AG86" s="151" t="s">
        <v>2022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248" t="s">
        <v>1367</v>
      </c>
      <c r="D87" s="249"/>
      <c r="E87" s="249"/>
      <c r="F87" s="249"/>
      <c r="G87" s="249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2024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302</v>
      </c>
      <c r="D88" s="161"/>
      <c r="E88" s="162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303</v>
      </c>
      <c r="D89" s="161"/>
      <c r="E89" s="162">
        <v>12.1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>
      <c r="A90" s="170">
        <v>19</v>
      </c>
      <c r="B90" s="171" t="s">
        <v>1370</v>
      </c>
      <c r="C90" s="187" t="s">
        <v>1371</v>
      </c>
      <c r="D90" s="172" t="s">
        <v>2080</v>
      </c>
      <c r="E90" s="173">
        <v>13.31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2.0000000000000001E-4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2094</v>
      </c>
      <c r="S90" s="175" t="s">
        <v>2019</v>
      </c>
      <c r="T90" s="176" t="s">
        <v>2020</v>
      </c>
      <c r="U90" s="160">
        <v>0</v>
      </c>
      <c r="V90" s="160">
        <f>ROUND(E90*U90,2)</f>
        <v>0</v>
      </c>
      <c r="W90" s="160"/>
      <c r="X90" s="160" t="s">
        <v>2095</v>
      </c>
      <c r="Y90" s="151"/>
      <c r="Z90" s="151"/>
      <c r="AA90" s="151"/>
      <c r="AB90" s="151"/>
      <c r="AC90" s="151"/>
      <c r="AD90" s="151"/>
      <c r="AE90" s="151"/>
      <c r="AF90" s="151"/>
      <c r="AG90" s="151" t="s">
        <v>2096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304</v>
      </c>
      <c r="D91" s="161"/>
      <c r="E91" s="162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305</v>
      </c>
      <c r="D92" s="161"/>
      <c r="E92" s="162">
        <v>13.31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>
      <c r="A93" s="164" t="s">
        <v>2013</v>
      </c>
      <c r="B93" s="165" t="s">
        <v>1903</v>
      </c>
      <c r="C93" s="186" t="s">
        <v>1920</v>
      </c>
      <c r="D93" s="166"/>
      <c r="E93" s="167"/>
      <c r="F93" s="168"/>
      <c r="G93" s="168">
        <f>SUMIF(AG94:AG97,"&lt;&gt;NOR",G94:G97)</f>
        <v>0</v>
      </c>
      <c r="H93" s="168"/>
      <c r="I93" s="168">
        <f>SUM(I94:I97)</f>
        <v>0</v>
      </c>
      <c r="J93" s="168"/>
      <c r="K93" s="168">
        <f>SUM(K94:K97)</f>
        <v>0</v>
      </c>
      <c r="L93" s="168"/>
      <c r="M93" s="168">
        <f>SUM(M94:M97)</f>
        <v>0</v>
      </c>
      <c r="N93" s="168"/>
      <c r="O93" s="168">
        <f>SUM(O94:O97)</f>
        <v>2.29</v>
      </c>
      <c r="P93" s="168"/>
      <c r="Q93" s="168">
        <f>SUM(Q94:Q97)</f>
        <v>0</v>
      </c>
      <c r="R93" s="168"/>
      <c r="S93" s="168"/>
      <c r="T93" s="169"/>
      <c r="U93" s="163"/>
      <c r="V93" s="163">
        <f>SUM(V94:V97)</f>
        <v>1.59</v>
      </c>
      <c r="W93" s="163"/>
      <c r="X93" s="163"/>
      <c r="AG93" t="s">
        <v>2014</v>
      </c>
    </row>
    <row r="94" spans="1:60" outlineLevel="1">
      <c r="A94" s="170">
        <v>20</v>
      </c>
      <c r="B94" s="171" t="s">
        <v>1101</v>
      </c>
      <c r="C94" s="187" t="s">
        <v>1102</v>
      </c>
      <c r="D94" s="172" t="s">
        <v>2031</v>
      </c>
      <c r="E94" s="173">
        <v>1.21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1.8907700000000001</v>
      </c>
      <c r="O94" s="175">
        <f>ROUND(E94*N94,2)</f>
        <v>2.29</v>
      </c>
      <c r="P94" s="175">
        <v>0</v>
      </c>
      <c r="Q94" s="175">
        <f>ROUND(E94*P94,2)</f>
        <v>0</v>
      </c>
      <c r="R94" s="175" t="s">
        <v>2100</v>
      </c>
      <c r="S94" s="175" t="s">
        <v>2019</v>
      </c>
      <c r="T94" s="176" t="s">
        <v>2020</v>
      </c>
      <c r="U94" s="160">
        <v>1.3169999999999999</v>
      </c>
      <c r="V94" s="160">
        <f>ROUND(E94*U94,2)</f>
        <v>1.59</v>
      </c>
      <c r="W94" s="160"/>
      <c r="X94" s="160" t="s">
        <v>2021</v>
      </c>
      <c r="Y94" s="151"/>
      <c r="Z94" s="151"/>
      <c r="AA94" s="151"/>
      <c r="AB94" s="151"/>
      <c r="AC94" s="151"/>
      <c r="AD94" s="151"/>
      <c r="AE94" s="151"/>
      <c r="AF94" s="151"/>
      <c r="AG94" s="151" t="s">
        <v>2022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248" t="s">
        <v>1103</v>
      </c>
      <c r="D95" s="249"/>
      <c r="E95" s="249"/>
      <c r="F95" s="249"/>
      <c r="G95" s="249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2024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306</v>
      </c>
      <c r="D96" s="161"/>
      <c r="E96" s="162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307</v>
      </c>
      <c r="D97" s="161"/>
      <c r="E97" s="162">
        <v>1.21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>
      <c r="A98" s="164" t="s">
        <v>2013</v>
      </c>
      <c r="B98" s="165" t="s">
        <v>1928</v>
      </c>
      <c r="C98" s="186" t="s">
        <v>1929</v>
      </c>
      <c r="D98" s="166"/>
      <c r="E98" s="167"/>
      <c r="F98" s="168"/>
      <c r="G98" s="168">
        <f>SUMIF(AG99:AG113,"&lt;&gt;NOR",G99:G113)</f>
        <v>0</v>
      </c>
      <c r="H98" s="168"/>
      <c r="I98" s="168">
        <f>SUM(I99:I113)</f>
        <v>0</v>
      </c>
      <c r="J98" s="168"/>
      <c r="K98" s="168">
        <f>SUM(K99:K113)</f>
        <v>0</v>
      </c>
      <c r="L98" s="168"/>
      <c r="M98" s="168">
        <f>SUM(M99:M113)</f>
        <v>0</v>
      </c>
      <c r="N98" s="168"/>
      <c r="O98" s="168">
        <f>SUM(O99:O113)</f>
        <v>0.04</v>
      </c>
      <c r="P98" s="168"/>
      <c r="Q98" s="168">
        <f>SUM(Q99:Q113)</f>
        <v>0</v>
      </c>
      <c r="R98" s="168"/>
      <c r="S98" s="168"/>
      <c r="T98" s="169"/>
      <c r="U98" s="163"/>
      <c r="V98" s="163">
        <f>SUM(V99:V113)</f>
        <v>3.65</v>
      </c>
      <c r="W98" s="163"/>
      <c r="X98" s="163"/>
      <c r="AG98" t="s">
        <v>2014</v>
      </c>
    </row>
    <row r="99" spans="1:60" ht="22.5" outlineLevel="1">
      <c r="A99" s="170">
        <v>21</v>
      </c>
      <c r="B99" s="171" t="s">
        <v>308</v>
      </c>
      <c r="C99" s="187" t="s">
        <v>309</v>
      </c>
      <c r="D99" s="172" t="s">
        <v>2099</v>
      </c>
      <c r="E99" s="173">
        <v>11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5">
        <v>0</v>
      </c>
      <c r="O99" s="175">
        <f>ROUND(E99*N99,2)</f>
        <v>0</v>
      </c>
      <c r="P99" s="175">
        <v>0</v>
      </c>
      <c r="Q99" s="175">
        <f>ROUND(E99*P99,2)</f>
        <v>0</v>
      </c>
      <c r="R99" s="175" t="s">
        <v>2100</v>
      </c>
      <c r="S99" s="175" t="s">
        <v>2019</v>
      </c>
      <c r="T99" s="176" t="s">
        <v>2020</v>
      </c>
      <c r="U99" s="160">
        <v>0.126</v>
      </c>
      <c r="V99" s="160">
        <f>ROUND(E99*U99,2)</f>
        <v>1.39</v>
      </c>
      <c r="W99" s="160"/>
      <c r="X99" s="160" t="s">
        <v>2021</v>
      </c>
      <c r="Y99" s="151"/>
      <c r="Z99" s="151"/>
      <c r="AA99" s="151"/>
      <c r="AB99" s="151"/>
      <c r="AC99" s="151"/>
      <c r="AD99" s="151"/>
      <c r="AE99" s="151"/>
      <c r="AF99" s="151"/>
      <c r="AG99" s="151" t="s">
        <v>2022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248" t="s">
        <v>1103</v>
      </c>
      <c r="D100" s="249"/>
      <c r="E100" s="249"/>
      <c r="F100" s="249"/>
      <c r="G100" s="249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2024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78">
        <v>22</v>
      </c>
      <c r="B101" s="179" t="s">
        <v>1116</v>
      </c>
      <c r="C101" s="189" t="s">
        <v>1117</v>
      </c>
      <c r="D101" s="180" t="s">
        <v>2099</v>
      </c>
      <c r="E101" s="181">
        <v>11</v>
      </c>
      <c r="F101" s="182"/>
      <c r="G101" s="183">
        <f>ROUND(E101*F101,2)</f>
        <v>0</v>
      </c>
      <c r="H101" s="182"/>
      <c r="I101" s="183">
        <f>ROUND(E101*H101,2)</f>
        <v>0</v>
      </c>
      <c r="J101" s="182"/>
      <c r="K101" s="183">
        <f>ROUND(E101*J101,2)</f>
        <v>0</v>
      </c>
      <c r="L101" s="183">
        <v>21</v>
      </c>
      <c r="M101" s="183">
        <f>G101*(1+L101/100)</f>
        <v>0</v>
      </c>
      <c r="N101" s="183">
        <v>0</v>
      </c>
      <c r="O101" s="183">
        <f>ROUND(E101*N101,2)</f>
        <v>0</v>
      </c>
      <c r="P101" s="183">
        <v>0</v>
      </c>
      <c r="Q101" s="183">
        <f>ROUND(E101*P101,2)</f>
        <v>0</v>
      </c>
      <c r="R101" s="183" t="s">
        <v>2100</v>
      </c>
      <c r="S101" s="183" t="s">
        <v>2019</v>
      </c>
      <c r="T101" s="184" t="s">
        <v>2020</v>
      </c>
      <c r="U101" s="160">
        <v>2.5999999999999999E-2</v>
      </c>
      <c r="V101" s="160">
        <f>ROUND(E101*U101,2)</f>
        <v>0.28999999999999998</v>
      </c>
      <c r="W101" s="160"/>
      <c r="X101" s="160" t="s">
        <v>2021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70">
        <v>23</v>
      </c>
      <c r="B102" s="171" t="s">
        <v>310</v>
      </c>
      <c r="C102" s="187" t="s">
        <v>311</v>
      </c>
      <c r="D102" s="172" t="s">
        <v>2099</v>
      </c>
      <c r="E102" s="173">
        <v>13.2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8.0000000000000007E-5</v>
      </c>
      <c r="O102" s="175">
        <f>ROUND(E102*N102,2)</f>
        <v>0</v>
      </c>
      <c r="P102" s="175">
        <v>0</v>
      </c>
      <c r="Q102" s="175">
        <f>ROUND(E102*P102,2)</f>
        <v>0</v>
      </c>
      <c r="R102" s="175" t="s">
        <v>2100</v>
      </c>
      <c r="S102" s="175" t="s">
        <v>2019</v>
      </c>
      <c r="T102" s="176" t="s">
        <v>2020</v>
      </c>
      <c r="U102" s="160">
        <v>3.4000000000000002E-2</v>
      </c>
      <c r="V102" s="160">
        <f>ROUND(E102*U102,2)</f>
        <v>0.45</v>
      </c>
      <c r="W102" s="160"/>
      <c r="X102" s="160" t="s">
        <v>2021</v>
      </c>
      <c r="Y102" s="151"/>
      <c r="Z102" s="151"/>
      <c r="AA102" s="151"/>
      <c r="AB102" s="151"/>
      <c r="AC102" s="151"/>
      <c r="AD102" s="151"/>
      <c r="AE102" s="151"/>
      <c r="AF102" s="151"/>
      <c r="AG102" s="151" t="s">
        <v>2022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312</v>
      </c>
      <c r="D103" s="161"/>
      <c r="E103" s="162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313</v>
      </c>
      <c r="D104" s="161"/>
      <c r="E104" s="162">
        <v>13.2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ht="22.5" outlineLevel="1">
      <c r="A105" s="170">
        <v>24</v>
      </c>
      <c r="B105" s="171" t="s">
        <v>314</v>
      </c>
      <c r="C105" s="187" t="s">
        <v>315</v>
      </c>
      <c r="D105" s="172" t="s">
        <v>2196</v>
      </c>
      <c r="E105" s="173">
        <v>2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2.2000000000000001E-4</v>
      </c>
      <c r="O105" s="175">
        <f>ROUND(E105*N105,2)</f>
        <v>0</v>
      </c>
      <c r="P105" s="175">
        <v>0</v>
      </c>
      <c r="Q105" s="175">
        <f>ROUND(E105*P105,2)</f>
        <v>0</v>
      </c>
      <c r="R105" s="175" t="s">
        <v>2100</v>
      </c>
      <c r="S105" s="175" t="s">
        <v>2019</v>
      </c>
      <c r="T105" s="176" t="s">
        <v>2020</v>
      </c>
      <c r="U105" s="160">
        <v>0.75900000000000001</v>
      </c>
      <c r="V105" s="160">
        <f>ROUND(E105*U105,2)</f>
        <v>1.52</v>
      </c>
      <c r="W105" s="160"/>
      <c r="X105" s="160" t="s">
        <v>2021</v>
      </c>
      <c r="Y105" s="151"/>
      <c r="Z105" s="151"/>
      <c r="AA105" s="151"/>
      <c r="AB105" s="151"/>
      <c r="AC105" s="151"/>
      <c r="AD105" s="151"/>
      <c r="AE105" s="151"/>
      <c r="AF105" s="151"/>
      <c r="AG105" s="151" t="s">
        <v>2022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316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1862</v>
      </c>
      <c r="D107" s="161"/>
      <c r="E107" s="162">
        <v>2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ht="22.5" outlineLevel="1">
      <c r="A108" s="170">
        <v>25</v>
      </c>
      <c r="B108" s="171" t="s">
        <v>317</v>
      </c>
      <c r="C108" s="187" t="s">
        <v>318</v>
      </c>
      <c r="D108" s="172" t="s">
        <v>2099</v>
      </c>
      <c r="E108" s="173">
        <v>12.1</v>
      </c>
      <c r="F108" s="174"/>
      <c r="G108" s="175">
        <f>ROUND(E108*F108,2)</f>
        <v>0</v>
      </c>
      <c r="H108" s="174"/>
      <c r="I108" s="175">
        <f>ROUND(E108*H108,2)</f>
        <v>0</v>
      </c>
      <c r="J108" s="174"/>
      <c r="K108" s="175">
        <f>ROUND(E108*J108,2)</f>
        <v>0</v>
      </c>
      <c r="L108" s="175">
        <v>21</v>
      </c>
      <c r="M108" s="175">
        <f>G108*(1+L108/100)</f>
        <v>0</v>
      </c>
      <c r="N108" s="175">
        <v>1.4599999999999999E-3</v>
      </c>
      <c r="O108" s="175">
        <f>ROUND(E108*N108,2)</f>
        <v>0.02</v>
      </c>
      <c r="P108" s="175">
        <v>0</v>
      </c>
      <c r="Q108" s="175">
        <f>ROUND(E108*P108,2)</f>
        <v>0</v>
      </c>
      <c r="R108" s="175" t="s">
        <v>2094</v>
      </c>
      <c r="S108" s="175" t="s">
        <v>2101</v>
      </c>
      <c r="T108" s="176" t="s">
        <v>2020</v>
      </c>
      <c r="U108" s="160">
        <v>0</v>
      </c>
      <c r="V108" s="160">
        <f>ROUND(E108*U108,2)</f>
        <v>0</v>
      </c>
      <c r="W108" s="160"/>
      <c r="X108" s="160" t="s">
        <v>2095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2096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319</v>
      </c>
      <c r="D109" s="161"/>
      <c r="E109" s="162"/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303</v>
      </c>
      <c r="D110" s="161"/>
      <c r="E110" s="162">
        <v>12.1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>
      <c r="A111" s="170">
        <v>26</v>
      </c>
      <c r="B111" s="171" t="s">
        <v>320</v>
      </c>
      <c r="C111" s="187" t="s">
        <v>321</v>
      </c>
      <c r="D111" s="172" t="s">
        <v>2196</v>
      </c>
      <c r="E111" s="173">
        <v>2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9.7000000000000003E-3</v>
      </c>
      <c r="O111" s="175">
        <f>ROUND(E111*N111,2)</f>
        <v>0.02</v>
      </c>
      <c r="P111" s="175">
        <v>0</v>
      </c>
      <c r="Q111" s="175">
        <f>ROUND(E111*P111,2)</f>
        <v>0</v>
      </c>
      <c r="R111" s="175" t="s">
        <v>2094</v>
      </c>
      <c r="S111" s="175" t="s">
        <v>2019</v>
      </c>
      <c r="T111" s="176" t="s">
        <v>2020</v>
      </c>
      <c r="U111" s="160">
        <v>0</v>
      </c>
      <c r="V111" s="160">
        <f>ROUND(E111*U111,2)</f>
        <v>0</v>
      </c>
      <c r="W111" s="160"/>
      <c r="X111" s="160" t="s">
        <v>2095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2096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1230</v>
      </c>
      <c r="D112" s="161"/>
      <c r="E112" s="162"/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1862</v>
      </c>
      <c r="D113" s="161"/>
      <c r="E113" s="162">
        <v>2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>
      <c r="A114" s="164" t="s">
        <v>2013</v>
      </c>
      <c r="B114" s="165" t="s">
        <v>1940</v>
      </c>
      <c r="C114" s="186" t="s">
        <v>1941</v>
      </c>
      <c r="D114" s="166"/>
      <c r="E114" s="167"/>
      <c r="F114" s="168"/>
      <c r="G114" s="168">
        <f>SUMIF(AG115:AG116,"&lt;&gt;NOR",G115:G116)</f>
        <v>0</v>
      </c>
      <c r="H114" s="168"/>
      <c r="I114" s="168">
        <f>SUM(I115:I116)</f>
        <v>0</v>
      </c>
      <c r="J114" s="168"/>
      <c r="K114" s="168">
        <f>SUM(K115:K116)</f>
        <v>0</v>
      </c>
      <c r="L114" s="168"/>
      <c r="M114" s="168">
        <f>SUM(M115:M116)</f>
        <v>0</v>
      </c>
      <c r="N114" s="168"/>
      <c r="O114" s="168">
        <f>SUM(O115:O116)</f>
        <v>0</v>
      </c>
      <c r="P114" s="168"/>
      <c r="Q114" s="168">
        <f>SUM(Q115:Q116)</f>
        <v>0</v>
      </c>
      <c r="R114" s="168"/>
      <c r="S114" s="168"/>
      <c r="T114" s="169"/>
      <c r="U114" s="163"/>
      <c r="V114" s="163">
        <f>SUM(V115:V116)</f>
        <v>2.76</v>
      </c>
      <c r="W114" s="163"/>
      <c r="X114" s="163"/>
      <c r="AG114" t="s">
        <v>2014</v>
      </c>
    </row>
    <row r="115" spans="1:60" ht="22.5" outlineLevel="1">
      <c r="A115" s="170">
        <v>27</v>
      </c>
      <c r="B115" s="171" t="s">
        <v>1136</v>
      </c>
      <c r="C115" s="187" t="s">
        <v>1137</v>
      </c>
      <c r="D115" s="172" t="s">
        <v>2111</v>
      </c>
      <c r="E115" s="173">
        <v>13.06048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5">
        <v>0</v>
      </c>
      <c r="O115" s="175">
        <f>ROUND(E115*N115,2)</f>
        <v>0</v>
      </c>
      <c r="P115" s="175">
        <v>0</v>
      </c>
      <c r="Q115" s="175">
        <f>ROUND(E115*P115,2)</f>
        <v>0</v>
      </c>
      <c r="R115" s="175" t="s">
        <v>2100</v>
      </c>
      <c r="S115" s="175" t="s">
        <v>2019</v>
      </c>
      <c r="T115" s="176" t="s">
        <v>2020</v>
      </c>
      <c r="U115" s="160">
        <v>0.21149999999999999</v>
      </c>
      <c r="V115" s="160">
        <f>ROUND(E115*U115,2)</f>
        <v>2.76</v>
      </c>
      <c r="W115" s="160"/>
      <c r="X115" s="160" t="s">
        <v>2021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2022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248" t="s">
        <v>1138</v>
      </c>
      <c r="D116" s="249"/>
      <c r="E116" s="249"/>
      <c r="F116" s="249"/>
      <c r="G116" s="249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2024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>
      <c r="A117" s="164" t="s">
        <v>2013</v>
      </c>
      <c r="B117" s="165" t="s">
        <v>1980</v>
      </c>
      <c r="C117" s="186" t="s">
        <v>1981</v>
      </c>
      <c r="D117" s="166"/>
      <c r="E117" s="167"/>
      <c r="F117" s="168"/>
      <c r="G117" s="168">
        <f>SUMIF(AG118:AG118,"&lt;&gt;NOR",G118:G118)</f>
        <v>0</v>
      </c>
      <c r="H117" s="168"/>
      <c r="I117" s="168">
        <f>SUM(I118:I118)</f>
        <v>0</v>
      </c>
      <c r="J117" s="168"/>
      <c r="K117" s="168">
        <f>SUM(K118:K118)</f>
        <v>0</v>
      </c>
      <c r="L117" s="168"/>
      <c r="M117" s="168">
        <f>SUM(M118:M118)</f>
        <v>0</v>
      </c>
      <c r="N117" s="168"/>
      <c r="O117" s="168">
        <f>SUM(O118:O118)</f>
        <v>0</v>
      </c>
      <c r="P117" s="168"/>
      <c r="Q117" s="168">
        <f>SUM(Q118:Q118)</f>
        <v>0</v>
      </c>
      <c r="R117" s="168"/>
      <c r="S117" s="168"/>
      <c r="T117" s="169"/>
      <c r="U117" s="163"/>
      <c r="V117" s="163">
        <f>SUM(V118:V118)</f>
        <v>0</v>
      </c>
      <c r="W117" s="163"/>
      <c r="X117" s="163"/>
      <c r="AG117" t="s">
        <v>2014</v>
      </c>
    </row>
    <row r="118" spans="1:60" outlineLevel="1">
      <c r="A118" s="170">
        <v>28</v>
      </c>
      <c r="B118" s="171" t="s">
        <v>322</v>
      </c>
      <c r="C118" s="187" t="s">
        <v>323</v>
      </c>
      <c r="D118" s="172" t="s">
        <v>2099</v>
      </c>
      <c r="E118" s="173">
        <v>11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0</v>
      </c>
      <c r="O118" s="175">
        <f>ROUND(E118*N118,2)</f>
        <v>0</v>
      </c>
      <c r="P118" s="175">
        <v>0</v>
      </c>
      <c r="Q118" s="175">
        <f>ROUND(E118*P118,2)</f>
        <v>0</v>
      </c>
      <c r="R118" s="175"/>
      <c r="S118" s="175" t="s">
        <v>2019</v>
      </c>
      <c r="T118" s="176" t="s">
        <v>2020</v>
      </c>
      <c r="U118" s="160">
        <v>0</v>
      </c>
      <c r="V118" s="160">
        <f>ROUND(E118*U118,2)</f>
        <v>0</v>
      </c>
      <c r="W118" s="160"/>
      <c r="X118" s="160" t="s">
        <v>2021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2022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>
      <c r="A119" s="3"/>
      <c r="B119" s="4"/>
      <c r="C119" s="190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AE119">
        <v>15</v>
      </c>
      <c r="AF119">
        <v>21</v>
      </c>
      <c r="AG119" t="s">
        <v>2000</v>
      </c>
    </row>
    <row r="120" spans="1:60">
      <c r="A120" s="154"/>
      <c r="B120" s="155" t="s">
        <v>1841</v>
      </c>
      <c r="C120" s="191"/>
      <c r="D120" s="156"/>
      <c r="E120" s="157"/>
      <c r="F120" s="157"/>
      <c r="G120" s="185">
        <f>G8+G81+G93+G98+G114+G117</f>
        <v>0</v>
      </c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AE120">
        <f>SUMIF(L7:L118,AE119,G7:G118)</f>
        <v>0</v>
      </c>
      <c r="AF120">
        <f>SUMIF(L7:L118,AF119,G7:G118)</f>
        <v>0</v>
      </c>
      <c r="AG120" t="s">
        <v>1074</v>
      </c>
    </row>
    <row r="121" spans="1:60">
      <c r="C121" s="192"/>
      <c r="D121" s="10"/>
      <c r="AG121" t="s">
        <v>1075</v>
      </c>
    </row>
    <row r="122" spans="1:60">
      <c r="D122" s="10"/>
    </row>
    <row r="123" spans="1:60">
      <c r="D123" s="10"/>
    </row>
    <row r="124" spans="1:60">
      <c r="D124" s="10"/>
    </row>
    <row r="125" spans="1:60">
      <c r="D125" s="10"/>
    </row>
    <row r="126" spans="1:60">
      <c r="D126" s="10"/>
    </row>
    <row r="127" spans="1:60">
      <c r="D127" s="10"/>
    </row>
    <row r="128" spans="1:60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22">
    <mergeCell ref="C15:G15"/>
    <mergeCell ref="C19:G19"/>
    <mergeCell ref="C24:G24"/>
    <mergeCell ref="C28:G28"/>
    <mergeCell ref="C32:G32"/>
    <mergeCell ref="C36:G36"/>
    <mergeCell ref="C87:G87"/>
    <mergeCell ref="C95:G95"/>
    <mergeCell ref="C41:G41"/>
    <mergeCell ref="A1:G1"/>
    <mergeCell ref="C2:G2"/>
    <mergeCell ref="C3:G3"/>
    <mergeCell ref="C4:G4"/>
    <mergeCell ref="C10:G10"/>
    <mergeCell ref="C100:G100"/>
    <mergeCell ref="C116:G116"/>
    <mergeCell ref="C46:G46"/>
    <mergeCell ref="C51:G51"/>
    <mergeCell ref="C63:G63"/>
    <mergeCell ref="C64:G64"/>
    <mergeCell ref="C71:G71"/>
    <mergeCell ref="C83:G83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1885</v>
      </c>
      <c r="C4" s="260" t="s">
        <v>1886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SUMIF(AG9:AG115,"&lt;&gt;NOR",G9:G115)</f>
        <v>0</v>
      </c>
      <c r="H8" s="168"/>
      <c r="I8" s="168">
        <f>SUM(I9:I115)</f>
        <v>0</v>
      </c>
      <c r="J8" s="168"/>
      <c r="K8" s="168">
        <f>SUM(K9:K115)</f>
        <v>0</v>
      </c>
      <c r="L8" s="168"/>
      <c r="M8" s="168">
        <f>SUM(M9:M115)</f>
        <v>0</v>
      </c>
      <c r="N8" s="168"/>
      <c r="O8" s="168">
        <f>SUM(O9:O115)</f>
        <v>66.160000000000011</v>
      </c>
      <c r="P8" s="168"/>
      <c r="Q8" s="168">
        <f>SUM(Q9:Q115)</f>
        <v>0</v>
      </c>
      <c r="R8" s="168"/>
      <c r="S8" s="168"/>
      <c r="T8" s="169"/>
      <c r="U8" s="163"/>
      <c r="V8" s="163">
        <f>SUM(V9:V115)</f>
        <v>545.69000000000005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2015</v>
      </c>
      <c r="C9" s="187" t="s">
        <v>2016</v>
      </c>
      <c r="D9" s="172" t="s">
        <v>2017</v>
      </c>
      <c r="E9" s="173">
        <v>72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0.20300000000000001</v>
      </c>
      <c r="V9" s="160">
        <f>ROUND(E9*U9,2)</f>
        <v>14.62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8" t="s">
        <v>2023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na vzdálenost od hladiny vody v jímce po výšku roviny proložené osou nejvyššího bodu výtlačného potrubí. Včetně odpadní potrubí v délce do 20 m.</v>
      </c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70">
        <v>2</v>
      </c>
      <c r="B11" s="171" t="s">
        <v>2025</v>
      </c>
      <c r="C11" s="187" t="s">
        <v>2026</v>
      </c>
      <c r="D11" s="172" t="s">
        <v>2027</v>
      </c>
      <c r="E11" s="173">
        <v>4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 t="s">
        <v>2018</v>
      </c>
      <c r="S11" s="175" t="s">
        <v>2019</v>
      </c>
      <c r="T11" s="176" t="s">
        <v>2020</v>
      </c>
      <c r="U11" s="160">
        <v>0</v>
      </c>
      <c r="V11" s="160">
        <f>ROUND(E11*U11,2)</f>
        <v>0</v>
      </c>
      <c r="W11" s="160"/>
      <c r="X11" s="160" t="s">
        <v>2021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48" t="s">
        <v>2028</v>
      </c>
      <c r="D12" s="249"/>
      <c r="E12" s="249"/>
      <c r="F12" s="249"/>
      <c r="G12" s="249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2024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3</v>
      </c>
      <c r="B13" s="171" t="s">
        <v>1289</v>
      </c>
      <c r="C13" s="187" t="s">
        <v>1290</v>
      </c>
      <c r="D13" s="172" t="s">
        <v>2099</v>
      </c>
      <c r="E13" s="173">
        <v>3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1.0699999999999999E-2</v>
      </c>
      <c r="O13" s="175">
        <f>ROUND(E13*N13,2)</f>
        <v>0.03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0.90800000000000003</v>
      </c>
      <c r="V13" s="160">
        <f>ROUND(E13*U13,2)</f>
        <v>2.72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58"/>
      <c r="B14" s="159"/>
      <c r="C14" s="248" t="s">
        <v>1291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70">
        <v>4</v>
      </c>
      <c r="B15" s="171" t="s">
        <v>1292</v>
      </c>
      <c r="C15" s="187" t="s">
        <v>1293</v>
      </c>
      <c r="D15" s="172" t="s">
        <v>2099</v>
      </c>
      <c r="E15" s="173">
        <v>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3.9739999999999998E-2</v>
      </c>
      <c r="O15" s="175">
        <f>ROUND(E15*N15,2)</f>
        <v>0.08</v>
      </c>
      <c r="P15" s="175">
        <v>0</v>
      </c>
      <c r="Q15" s="175">
        <f>ROUND(E15*P15,2)</f>
        <v>0</v>
      </c>
      <c r="R15" s="175" t="s">
        <v>2018</v>
      </c>
      <c r="S15" s="175" t="s">
        <v>2019</v>
      </c>
      <c r="T15" s="176" t="s">
        <v>2020</v>
      </c>
      <c r="U15" s="160">
        <v>0.753</v>
      </c>
      <c r="V15" s="160">
        <f>ROUND(E15*U15,2)</f>
        <v>1.51</v>
      </c>
      <c r="W15" s="160"/>
      <c r="X15" s="160" t="s">
        <v>2021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2022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>
      <c r="A16" s="158"/>
      <c r="B16" s="159"/>
      <c r="C16" s="248" t="s">
        <v>1291</v>
      </c>
      <c r="D16" s="249"/>
      <c r="E16" s="249"/>
      <c r="F16" s="249"/>
      <c r="G16" s="249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2024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5</v>
      </c>
      <c r="B17" s="171" t="s">
        <v>2029</v>
      </c>
      <c r="C17" s="187" t="s">
        <v>2030</v>
      </c>
      <c r="D17" s="172" t="s">
        <v>2031</v>
      </c>
      <c r="E17" s="173">
        <v>43.43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9.7000000000000003E-2</v>
      </c>
      <c r="V17" s="160">
        <f>ROUND(E17*U17,2)</f>
        <v>4.21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248" t="s">
        <v>2032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nebo lesní půdy, s vodorovným přemístěním na hromady v místě upotřebení nebo na dočasné či trvalé skládky se složením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324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325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326</v>
      </c>
      <c r="D21" s="161"/>
      <c r="E21" s="162">
        <v>43.43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70">
        <v>6</v>
      </c>
      <c r="B22" s="171" t="s">
        <v>1296</v>
      </c>
      <c r="C22" s="187" t="s">
        <v>1297</v>
      </c>
      <c r="D22" s="172" t="s">
        <v>2031</v>
      </c>
      <c r="E22" s="173">
        <v>9.35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2018</v>
      </c>
      <c r="S22" s="175" t="s">
        <v>2019</v>
      </c>
      <c r="T22" s="176" t="s">
        <v>2020</v>
      </c>
      <c r="U22" s="160">
        <v>1.7629999999999999</v>
      </c>
      <c r="V22" s="160">
        <f>ROUND(E22*U22,2)</f>
        <v>16.48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248" t="s">
        <v>1298</v>
      </c>
      <c r="D23" s="249"/>
      <c r="E23" s="249"/>
      <c r="F23" s="249"/>
      <c r="G23" s="249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2024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Příplatek k cenám hloubených vykopávek za ztížení vykopávky v blízkosti podzemního vedení nebo výbušnin pro jakoukoliv třídu horniny.</v>
      </c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327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328</v>
      </c>
      <c r="D25" s="161"/>
      <c r="E25" s="162">
        <v>9.35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70">
        <v>7</v>
      </c>
      <c r="B26" s="171" t="s">
        <v>197</v>
      </c>
      <c r="C26" s="187" t="s">
        <v>198</v>
      </c>
      <c r="D26" s="172" t="s">
        <v>2031</v>
      </c>
      <c r="E26" s="173">
        <v>99.602999999999994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2018</v>
      </c>
      <c r="S26" s="175" t="s">
        <v>2019</v>
      </c>
      <c r="T26" s="176" t="s">
        <v>2020</v>
      </c>
      <c r="U26" s="160">
        <v>0.2</v>
      </c>
      <c r="V26" s="160">
        <f>ROUND(E26*U26,2)</f>
        <v>19.920000000000002</v>
      </c>
      <c r="W26" s="160"/>
      <c r="X26" s="160" t="s">
        <v>2021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33.75" outlineLevel="1">
      <c r="A27" s="158"/>
      <c r="B27" s="159"/>
      <c r="C27" s="248" t="s">
        <v>1078</v>
      </c>
      <c r="D27" s="249"/>
      <c r="E27" s="249"/>
      <c r="F27" s="249"/>
      <c r="G27" s="249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2024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268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329</v>
      </c>
      <c r="D29" s="161"/>
      <c r="E29" s="162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88" t="s">
        <v>330</v>
      </c>
      <c r="D30" s="161"/>
      <c r="E30" s="162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2034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88" t="s">
        <v>331</v>
      </c>
      <c r="D31" s="161"/>
      <c r="E31" s="162">
        <v>99.602999999999994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2034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70">
        <v>8</v>
      </c>
      <c r="B32" s="171" t="s">
        <v>1081</v>
      </c>
      <c r="C32" s="187" t="s">
        <v>1082</v>
      </c>
      <c r="D32" s="172" t="s">
        <v>2031</v>
      </c>
      <c r="E32" s="173">
        <v>29.8809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 t="s">
        <v>2018</v>
      </c>
      <c r="S32" s="175" t="s">
        <v>2019</v>
      </c>
      <c r="T32" s="176" t="s">
        <v>2020</v>
      </c>
      <c r="U32" s="160">
        <v>8.4000000000000005E-2</v>
      </c>
      <c r="V32" s="160">
        <f>ROUND(E32*U32,2)</f>
        <v>2.5099999999999998</v>
      </c>
      <c r="W32" s="160"/>
      <c r="X32" s="160" t="s">
        <v>2021</v>
      </c>
      <c r="Y32" s="151"/>
      <c r="Z32" s="151"/>
      <c r="AA32" s="151"/>
      <c r="AB32" s="151"/>
      <c r="AC32" s="151"/>
      <c r="AD32" s="151"/>
      <c r="AE32" s="151"/>
      <c r="AF32" s="151"/>
      <c r="AG32" s="151" t="s">
        <v>2022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33.75" outlineLevel="1">
      <c r="A33" s="158"/>
      <c r="B33" s="159"/>
      <c r="C33" s="248" t="s">
        <v>1078</v>
      </c>
      <c r="D33" s="249"/>
      <c r="E33" s="249"/>
      <c r="F33" s="249"/>
      <c r="G33" s="249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2024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332</v>
      </c>
      <c r="D34" s="161"/>
      <c r="E34" s="162"/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333</v>
      </c>
      <c r="D35" s="161"/>
      <c r="E35" s="162">
        <v>29.8809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70">
        <v>9</v>
      </c>
      <c r="B36" s="171" t="s">
        <v>1718</v>
      </c>
      <c r="C36" s="187" t="s">
        <v>1719</v>
      </c>
      <c r="D36" s="172" t="s">
        <v>2031</v>
      </c>
      <c r="E36" s="173">
        <v>66.402000000000001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2018</v>
      </c>
      <c r="S36" s="175" t="s">
        <v>2019</v>
      </c>
      <c r="T36" s="176" t="s">
        <v>2020</v>
      </c>
      <c r="U36" s="160">
        <v>0.35</v>
      </c>
      <c r="V36" s="160">
        <f>ROUND(E36*U36,2)</f>
        <v>23.24</v>
      </c>
      <c r="W36" s="160"/>
      <c r="X36" s="160" t="s">
        <v>2021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2022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>
      <c r="A37" s="158"/>
      <c r="B37" s="159"/>
      <c r="C37" s="248" t="s">
        <v>1078</v>
      </c>
      <c r="D37" s="249"/>
      <c r="E37" s="249"/>
      <c r="F37" s="249"/>
      <c r="G37" s="249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2024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7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88" t="s">
        <v>275</v>
      </c>
      <c r="D38" s="161"/>
      <c r="E38" s="162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2034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334</v>
      </c>
      <c r="D39" s="161"/>
      <c r="E39" s="162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335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336</v>
      </c>
      <c r="D41" s="161"/>
      <c r="E41" s="162">
        <v>66.402000000000001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70">
        <v>10</v>
      </c>
      <c r="B42" s="171" t="s">
        <v>1311</v>
      </c>
      <c r="C42" s="187" t="s">
        <v>1312</v>
      </c>
      <c r="D42" s="172" t="s">
        <v>2031</v>
      </c>
      <c r="E42" s="173">
        <v>19.9206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</v>
      </c>
      <c r="O42" s="175">
        <f>ROUND(E42*N42,2)</f>
        <v>0</v>
      </c>
      <c r="P42" s="175">
        <v>0</v>
      </c>
      <c r="Q42" s="175">
        <f>ROUND(E42*P42,2)</f>
        <v>0</v>
      </c>
      <c r="R42" s="175" t="s">
        <v>2018</v>
      </c>
      <c r="S42" s="175" t="s">
        <v>2019</v>
      </c>
      <c r="T42" s="176" t="s">
        <v>2020</v>
      </c>
      <c r="U42" s="160">
        <v>0.14829999999999999</v>
      </c>
      <c r="V42" s="160">
        <f>ROUND(E42*U42,2)</f>
        <v>2.95</v>
      </c>
      <c r="W42" s="160"/>
      <c r="X42" s="160" t="s">
        <v>2021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2022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33.75" outlineLevel="1">
      <c r="A43" s="158"/>
      <c r="B43" s="159"/>
      <c r="C43" s="248" t="s">
        <v>1078</v>
      </c>
      <c r="D43" s="249"/>
      <c r="E43" s="249"/>
      <c r="F43" s="249"/>
      <c r="G43" s="249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2024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7" t="str">
        <f>C43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337</v>
      </c>
      <c r="D44" s="161"/>
      <c r="E44" s="162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338</v>
      </c>
      <c r="D45" s="161"/>
      <c r="E45" s="162">
        <v>19.9206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70">
        <v>11</v>
      </c>
      <c r="B46" s="171" t="s">
        <v>139</v>
      </c>
      <c r="C46" s="187" t="s">
        <v>140</v>
      </c>
      <c r="D46" s="172" t="s">
        <v>2080</v>
      </c>
      <c r="E46" s="173">
        <v>406.3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1.99E-3</v>
      </c>
      <c r="O46" s="175">
        <f>ROUND(E46*N46,2)</f>
        <v>0.81</v>
      </c>
      <c r="P46" s="175">
        <v>0</v>
      </c>
      <c r="Q46" s="175">
        <f>ROUND(E46*P46,2)</f>
        <v>0</v>
      </c>
      <c r="R46" s="175" t="s">
        <v>2018</v>
      </c>
      <c r="S46" s="175" t="s">
        <v>2019</v>
      </c>
      <c r="T46" s="176" t="s">
        <v>2020</v>
      </c>
      <c r="U46" s="160">
        <v>0.40200000000000002</v>
      </c>
      <c r="V46" s="160">
        <f>ROUND(E46*U46,2)</f>
        <v>163.33000000000001</v>
      </c>
      <c r="W46" s="160"/>
      <c r="X46" s="160" t="s">
        <v>2021</v>
      </c>
      <c r="Y46" s="151"/>
      <c r="Z46" s="151"/>
      <c r="AA46" s="151"/>
      <c r="AB46" s="151"/>
      <c r="AC46" s="151"/>
      <c r="AD46" s="151"/>
      <c r="AE46" s="151"/>
      <c r="AF46" s="151"/>
      <c r="AG46" s="151" t="s">
        <v>2022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248" t="s">
        <v>1317</v>
      </c>
      <c r="D47" s="249"/>
      <c r="E47" s="249"/>
      <c r="F47" s="249"/>
      <c r="G47" s="249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2024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339</v>
      </c>
      <c r="D48" s="161"/>
      <c r="E48" s="162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340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341</v>
      </c>
      <c r="D50" s="161"/>
      <c r="E50" s="162">
        <v>406.3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0">
        <v>12</v>
      </c>
      <c r="B51" s="171" t="s">
        <v>143</v>
      </c>
      <c r="C51" s="187" t="s">
        <v>144</v>
      </c>
      <c r="D51" s="172" t="s">
        <v>2080</v>
      </c>
      <c r="E51" s="173">
        <v>406.3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 t="s">
        <v>2018</v>
      </c>
      <c r="S51" s="175" t="s">
        <v>2019</v>
      </c>
      <c r="T51" s="176" t="s">
        <v>2020</v>
      </c>
      <c r="U51" s="160">
        <v>0.17799999999999999</v>
      </c>
      <c r="V51" s="160">
        <f>ROUND(E51*U51,2)</f>
        <v>72.319999999999993</v>
      </c>
      <c r="W51" s="160"/>
      <c r="X51" s="160" t="s">
        <v>2021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248" t="s">
        <v>1322</v>
      </c>
      <c r="D52" s="249"/>
      <c r="E52" s="249"/>
      <c r="F52" s="249"/>
      <c r="G52" s="249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2024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342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341</v>
      </c>
      <c r="D54" s="161"/>
      <c r="E54" s="162">
        <v>406.3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13</v>
      </c>
      <c r="B55" s="171" t="s">
        <v>2051</v>
      </c>
      <c r="C55" s="187" t="s">
        <v>2052</v>
      </c>
      <c r="D55" s="172" t="s">
        <v>2031</v>
      </c>
      <c r="E55" s="173">
        <v>166.005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0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2018</v>
      </c>
      <c r="S55" s="175" t="s">
        <v>2019</v>
      </c>
      <c r="T55" s="176" t="s">
        <v>2020</v>
      </c>
      <c r="U55" s="160">
        <v>0.34499999999999997</v>
      </c>
      <c r="V55" s="160">
        <f>ROUND(E55*U55,2)</f>
        <v>57.27</v>
      </c>
      <c r="W55" s="160"/>
      <c r="X55" s="160" t="s">
        <v>2021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248" t="s">
        <v>2053</v>
      </c>
      <c r="D56" s="249"/>
      <c r="E56" s="249"/>
      <c r="F56" s="249"/>
      <c r="G56" s="249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2024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bez naložení do dopravní nádoby, ale s vyprázdněním dopravní nádoby na hromadu nebo na dopravní prostředek,</v>
      </c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343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344</v>
      </c>
      <c r="D58" s="161"/>
      <c r="E58" s="162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345</v>
      </c>
      <c r="D59" s="161"/>
      <c r="E59" s="162">
        <v>166.005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>
      <c r="A60" s="170">
        <v>14</v>
      </c>
      <c r="B60" s="171" t="s">
        <v>2056</v>
      </c>
      <c r="C60" s="187" t="s">
        <v>2057</v>
      </c>
      <c r="D60" s="172" t="s">
        <v>2031</v>
      </c>
      <c r="E60" s="173">
        <v>152.91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0</v>
      </c>
      <c r="O60" s="175">
        <f>ROUND(E60*N60,2)</f>
        <v>0</v>
      </c>
      <c r="P60" s="175">
        <v>0</v>
      </c>
      <c r="Q60" s="175">
        <f>ROUND(E60*P60,2)</f>
        <v>0</v>
      </c>
      <c r="R60" s="175" t="s">
        <v>2018</v>
      </c>
      <c r="S60" s="175" t="s">
        <v>2019</v>
      </c>
      <c r="T60" s="176" t="s">
        <v>2020</v>
      </c>
      <c r="U60" s="160">
        <v>1.0999999999999999E-2</v>
      </c>
      <c r="V60" s="160">
        <f>ROUND(E60*U60,2)</f>
        <v>1.68</v>
      </c>
      <c r="W60" s="160"/>
      <c r="X60" s="160" t="s">
        <v>2021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2022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248" t="s">
        <v>2058</v>
      </c>
      <c r="D61" s="249"/>
      <c r="E61" s="249"/>
      <c r="F61" s="249"/>
      <c r="G61" s="249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2024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2059</v>
      </c>
      <c r="D62" s="161"/>
      <c r="E62" s="162"/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346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347</v>
      </c>
      <c r="D64" s="161"/>
      <c r="E64" s="162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348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349</v>
      </c>
      <c r="D66" s="161"/>
      <c r="E66" s="162">
        <v>152.91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ht="22.5" outlineLevel="1">
      <c r="A67" s="170">
        <v>15</v>
      </c>
      <c r="B67" s="171" t="s">
        <v>2056</v>
      </c>
      <c r="C67" s="187" t="s">
        <v>2057</v>
      </c>
      <c r="D67" s="172" t="s">
        <v>2031</v>
      </c>
      <c r="E67" s="173">
        <v>48.825000000000003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5">
        <v>0</v>
      </c>
      <c r="O67" s="175">
        <f>ROUND(E67*N67,2)</f>
        <v>0</v>
      </c>
      <c r="P67" s="175">
        <v>0</v>
      </c>
      <c r="Q67" s="175">
        <f>ROUND(E67*P67,2)</f>
        <v>0</v>
      </c>
      <c r="R67" s="175" t="s">
        <v>2018</v>
      </c>
      <c r="S67" s="175" t="s">
        <v>2019</v>
      </c>
      <c r="T67" s="176" t="s">
        <v>2020</v>
      </c>
      <c r="U67" s="160">
        <v>1.0999999999999999E-2</v>
      </c>
      <c r="V67" s="160">
        <f>ROUND(E67*U67,2)</f>
        <v>0.54</v>
      </c>
      <c r="W67" s="160"/>
      <c r="X67" s="160" t="s">
        <v>2021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2022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248" t="s">
        <v>2058</v>
      </c>
      <c r="D68" s="249"/>
      <c r="E68" s="249"/>
      <c r="F68" s="249"/>
      <c r="G68" s="249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2024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1332</v>
      </c>
      <c r="D69" s="161"/>
      <c r="E69" s="162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350</v>
      </c>
      <c r="D70" s="161"/>
      <c r="E70" s="162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351</v>
      </c>
      <c r="D71" s="161"/>
      <c r="E71" s="162">
        <v>48.825000000000003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33.75" outlineLevel="1">
      <c r="A72" s="170">
        <v>16</v>
      </c>
      <c r="B72" s="171" t="s">
        <v>1202</v>
      </c>
      <c r="C72" s="187" t="s">
        <v>1203</v>
      </c>
      <c r="D72" s="172" t="s">
        <v>2031</v>
      </c>
      <c r="E72" s="173">
        <v>1953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</v>
      </c>
      <c r="O72" s="175">
        <f>ROUND(E72*N72,2)</f>
        <v>0</v>
      </c>
      <c r="P72" s="175">
        <v>0</v>
      </c>
      <c r="Q72" s="175">
        <f>ROUND(E72*P72,2)</f>
        <v>0</v>
      </c>
      <c r="R72" s="175" t="s">
        <v>2018</v>
      </c>
      <c r="S72" s="175" t="s">
        <v>2019</v>
      </c>
      <c r="T72" s="176" t="s">
        <v>2020</v>
      </c>
      <c r="U72" s="160">
        <v>0</v>
      </c>
      <c r="V72" s="160">
        <f>ROUND(E72*U72,2)</f>
        <v>0</v>
      </c>
      <c r="W72" s="160"/>
      <c r="X72" s="160" t="s">
        <v>2021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248" t="s">
        <v>2058</v>
      </c>
      <c r="D73" s="249"/>
      <c r="E73" s="249"/>
      <c r="F73" s="249"/>
      <c r="G73" s="249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2024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1332</v>
      </c>
      <c r="D74" s="161"/>
      <c r="E74" s="162"/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352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353</v>
      </c>
      <c r="D76" s="161"/>
      <c r="E76" s="162">
        <v>1953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>
      <c r="A77" s="170">
        <v>17</v>
      </c>
      <c r="B77" s="171" t="s">
        <v>2062</v>
      </c>
      <c r="C77" s="187" t="s">
        <v>2063</v>
      </c>
      <c r="D77" s="172" t="s">
        <v>2031</v>
      </c>
      <c r="E77" s="173">
        <v>152.91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</v>
      </c>
      <c r="O77" s="175">
        <f>ROUND(E77*N77,2)</f>
        <v>0</v>
      </c>
      <c r="P77" s="175">
        <v>0</v>
      </c>
      <c r="Q77" s="175">
        <f>ROUND(E77*P77,2)</f>
        <v>0</v>
      </c>
      <c r="R77" s="175" t="s">
        <v>2018</v>
      </c>
      <c r="S77" s="175" t="s">
        <v>2019</v>
      </c>
      <c r="T77" s="176" t="s">
        <v>2020</v>
      </c>
      <c r="U77" s="160">
        <v>5.2999999999999999E-2</v>
      </c>
      <c r="V77" s="160">
        <f>ROUND(E77*U77,2)</f>
        <v>8.1</v>
      </c>
      <c r="W77" s="160"/>
      <c r="X77" s="160" t="s">
        <v>2021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354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349</v>
      </c>
      <c r="D79" s="161"/>
      <c r="E79" s="162">
        <v>152.91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22.5" outlineLevel="1">
      <c r="A80" s="170">
        <v>18</v>
      </c>
      <c r="B80" s="171" t="s">
        <v>1207</v>
      </c>
      <c r="C80" s="187" t="s">
        <v>1208</v>
      </c>
      <c r="D80" s="172" t="s">
        <v>2031</v>
      </c>
      <c r="E80" s="173">
        <v>48.825000000000003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0</v>
      </c>
      <c r="O80" s="175">
        <f>ROUND(E80*N80,2)</f>
        <v>0</v>
      </c>
      <c r="P80" s="175">
        <v>0</v>
      </c>
      <c r="Q80" s="175">
        <f>ROUND(E80*P80,2)</f>
        <v>0</v>
      </c>
      <c r="R80" s="175" t="s">
        <v>2018</v>
      </c>
      <c r="S80" s="175" t="s">
        <v>2019</v>
      </c>
      <c r="T80" s="176" t="s">
        <v>2020</v>
      </c>
      <c r="U80" s="160">
        <v>8.9999999999999993E-3</v>
      </c>
      <c r="V80" s="160">
        <f>ROUND(E80*U80,2)</f>
        <v>0.44</v>
      </c>
      <c r="W80" s="160"/>
      <c r="X80" s="160" t="s">
        <v>2021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355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356</v>
      </c>
      <c r="D82" s="161"/>
      <c r="E82" s="162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351</v>
      </c>
      <c r="D83" s="161"/>
      <c r="E83" s="162">
        <v>48.825000000000003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>
      <c r="A84" s="170">
        <v>19</v>
      </c>
      <c r="B84" s="171" t="s">
        <v>2069</v>
      </c>
      <c r="C84" s="187" t="s">
        <v>2070</v>
      </c>
      <c r="D84" s="172" t="s">
        <v>2031</v>
      </c>
      <c r="E84" s="173">
        <v>117.18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0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2018</v>
      </c>
      <c r="S84" s="175" t="s">
        <v>2019</v>
      </c>
      <c r="T84" s="176" t="s">
        <v>2020</v>
      </c>
      <c r="U84" s="160">
        <v>0.20200000000000001</v>
      </c>
      <c r="V84" s="160">
        <f>ROUND(E84*U84,2)</f>
        <v>23.67</v>
      </c>
      <c r="W84" s="160"/>
      <c r="X84" s="160" t="s">
        <v>2021</v>
      </c>
      <c r="Y84" s="151"/>
      <c r="Z84" s="151"/>
      <c r="AA84" s="151"/>
      <c r="AB84" s="151"/>
      <c r="AC84" s="151"/>
      <c r="AD84" s="151"/>
      <c r="AE84" s="151"/>
      <c r="AF84" s="151"/>
      <c r="AG84" s="151" t="s">
        <v>2022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48" t="s">
        <v>2071</v>
      </c>
      <c r="D85" s="249"/>
      <c r="E85" s="249"/>
      <c r="F85" s="249"/>
      <c r="G85" s="249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2024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254" t="s">
        <v>1089</v>
      </c>
      <c r="D86" s="255"/>
      <c r="E86" s="255"/>
      <c r="F86" s="255"/>
      <c r="G86" s="255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2115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343</v>
      </c>
      <c r="D87" s="161"/>
      <c r="E87" s="162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344</v>
      </c>
      <c r="D88" s="161"/>
      <c r="E88" s="162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357</v>
      </c>
      <c r="D89" s="161"/>
      <c r="E89" s="162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358</v>
      </c>
      <c r="D90" s="161"/>
      <c r="E90" s="162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359</v>
      </c>
      <c r="D91" s="161"/>
      <c r="E91" s="162">
        <v>117.18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70">
        <v>20</v>
      </c>
      <c r="B92" s="171" t="s">
        <v>1092</v>
      </c>
      <c r="C92" s="187" t="s">
        <v>1093</v>
      </c>
      <c r="D92" s="172" t="s">
        <v>2031</v>
      </c>
      <c r="E92" s="173">
        <v>39.06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0</v>
      </c>
      <c r="O92" s="175">
        <f>ROUND(E92*N92,2)</f>
        <v>0</v>
      </c>
      <c r="P92" s="175">
        <v>0</v>
      </c>
      <c r="Q92" s="175">
        <f>ROUND(E92*P92,2)</f>
        <v>0</v>
      </c>
      <c r="R92" s="175" t="s">
        <v>2018</v>
      </c>
      <c r="S92" s="175" t="s">
        <v>2019</v>
      </c>
      <c r="T92" s="176" t="s">
        <v>2020</v>
      </c>
      <c r="U92" s="160">
        <v>1.587</v>
      </c>
      <c r="V92" s="160">
        <f>ROUND(E92*U92,2)</f>
        <v>61.99</v>
      </c>
      <c r="W92" s="160"/>
      <c r="X92" s="160" t="s">
        <v>2021</v>
      </c>
      <c r="Y92" s="151"/>
      <c r="Z92" s="151"/>
      <c r="AA92" s="151"/>
      <c r="AB92" s="151"/>
      <c r="AC92" s="151"/>
      <c r="AD92" s="151"/>
      <c r="AE92" s="151"/>
      <c r="AF92" s="151"/>
      <c r="AG92" s="151" t="s">
        <v>2022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>
      <c r="A93" s="158"/>
      <c r="B93" s="159"/>
      <c r="C93" s="248" t="s">
        <v>1094</v>
      </c>
      <c r="D93" s="249"/>
      <c r="E93" s="249"/>
      <c r="F93" s="249"/>
      <c r="G93" s="249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2024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7" t="str">
        <f>C93</f>
        <v>sypaninou z vhodných hornin tř. 1 - 4 nebo materiálem připraveným podél výkopu ve vzdálenosti do 3 m od jeho kraje, pro jakoukoliv hloubku výkopu a jakoukoliv míru zhutnění,</v>
      </c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360</v>
      </c>
      <c r="D94" s="161"/>
      <c r="E94" s="162"/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361</v>
      </c>
      <c r="D95" s="161"/>
      <c r="E95" s="162"/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362</v>
      </c>
      <c r="D96" s="161"/>
      <c r="E96" s="162">
        <v>39.06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70">
        <v>21</v>
      </c>
      <c r="B97" s="171" t="s">
        <v>2078</v>
      </c>
      <c r="C97" s="187" t="s">
        <v>2079</v>
      </c>
      <c r="D97" s="172" t="s">
        <v>2080</v>
      </c>
      <c r="E97" s="173">
        <v>217.15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</v>
      </c>
      <c r="O97" s="175">
        <f>ROUND(E97*N97,2)</f>
        <v>0</v>
      </c>
      <c r="P97" s="175">
        <v>0</v>
      </c>
      <c r="Q97" s="175">
        <f>ROUND(E97*P97,2)</f>
        <v>0</v>
      </c>
      <c r="R97" s="175" t="s">
        <v>2081</v>
      </c>
      <c r="S97" s="175" t="s">
        <v>2019</v>
      </c>
      <c r="T97" s="176" t="s">
        <v>2020</v>
      </c>
      <c r="U97" s="160">
        <v>0.06</v>
      </c>
      <c r="V97" s="160">
        <f>ROUND(E97*U97,2)</f>
        <v>13.03</v>
      </c>
      <c r="W97" s="160"/>
      <c r="X97" s="160" t="s">
        <v>2021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2022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248" t="s">
        <v>2082</v>
      </c>
      <c r="D98" s="249"/>
      <c r="E98" s="249"/>
      <c r="F98" s="249"/>
      <c r="G98" s="249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2024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363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364</v>
      </c>
      <c r="D100" s="161"/>
      <c r="E100" s="162">
        <v>217.15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ht="22.5" outlineLevel="1">
      <c r="A101" s="170">
        <v>22</v>
      </c>
      <c r="B101" s="171" t="s">
        <v>1351</v>
      </c>
      <c r="C101" s="187" t="s">
        <v>1352</v>
      </c>
      <c r="D101" s="172" t="s">
        <v>2080</v>
      </c>
      <c r="E101" s="173">
        <v>217.15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0</v>
      </c>
      <c r="O101" s="175">
        <f>ROUND(E101*N101,2)</f>
        <v>0</v>
      </c>
      <c r="P101" s="175">
        <v>0</v>
      </c>
      <c r="Q101" s="175">
        <f>ROUND(E101*P101,2)</f>
        <v>0</v>
      </c>
      <c r="R101" s="175" t="s">
        <v>2018</v>
      </c>
      <c r="S101" s="175" t="s">
        <v>2019</v>
      </c>
      <c r="T101" s="176" t="s">
        <v>2020</v>
      </c>
      <c r="U101" s="160">
        <v>0.254</v>
      </c>
      <c r="V101" s="160">
        <f>ROUND(E101*U101,2)</f>
        <v>55.16</v>
      </c>
      <c r="W101" s="160"/>
      <c r="X101" s="160" t="s">
        <v>2021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ht="22.5" outlineLevel="1">
      <c r="A102" s="158"/>
      <c r="B102" s="159"/>
      <c r="C102" s="248" t="s">
        <v>2087</v>
      </c>
      <c r="D102" s="249"/>
      <c r="E102" s="249"/>
      <c r="F102" s="249"/>
      <c r="G102" s="249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2024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77" t="str">
        <f>C102</f>
        <v>s případným nutným přemístěním hromad nebo dočasných skládek na místo potřeby ze vzdálenosti do 30 m, v rovině nebo ve svahu do 1 : 5,</v>
      </c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365</v>
      </c>
      <c r="D103" s="161"/>
      <c r="E103" s="162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366</v>
      </c>
      <c r="D104" s="161"/>
      <c r="E104" s="162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364</v>
      </c>
      <c r="D105" s="161"/>
      <c r="E105" s="162">
        <v>217.15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70">
        <v>23</v>
      </c>
      <c r="B106" s="171" t="s">
        <v>1209</v>
      </c>
      <c r="C106" s="187" t="s">
        <v>1210</v>
      </c>
      <c r="D106" s="172" t="s">
        <v>2031</v>
      </c>
      <c r="E106" s="173">
        <v>48.825000000000003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</v>
      </c>
      <c r="O106" s="175">
        <f>ROUND(E106*N106,2)</f>
        <v>0</v>
      </c>
      <c r="P106" s="175">
        <v>0</v>
      </c>
      <c r="Q106" s="175">
        <f>ROUND(E106*P106,2)</f>
        <v>0</v>
      </c>
      <c r="R106" s="175" t="s">
        <v>2018</v>
      </c>
      <c r="S106" s="175" t="s">
        <v>2019</v>
      </c>
      <c r="T106" s="176" t="s">
        <v>2020</v>
      </c>
      <c r="U106" s="160">
        <v>0</v>
      </c>
      <c r="V106" s="160">
        <f>ROUND(E106*U106,2)</f>
        <v>0</v>
      </c>
      <c r="W106" s="160"/>
      <c r="X106" s="160" t="s">
        <v>2021</v>
      </c>
      <c r="Y106" s="151"/>
      <c r="Z106" s="151"/>
      <c r="AA106" s="151"/>
      <c r="AB106" s="151"/>
      <c r="AC106" s="151"/>
      <c r="AD106" s="151"/>
      <c r="AE106" s="151"/>
      <c r="AF106" s="151"/>
      <c r="AG106" s="151" t="s">
        <v>2022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350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351</v>
      </c>
      <c r="D108" s="161"/>
      <c r="E108" s="162">
        <v>48.825000000000003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70">
        <v>24</v>
      </c>
      <c r="B109" s="171" t="s">
        <v>2091</v>
      </c>
      <c r="C109" s="187" t="s">
        <v>2092</v>
      </c>
      <c r="D109" s="172" t="s">
        <v>2093</v>
      </c>
      <c r="E109" s="173">
        <v>5.42875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1E-3</v>
      </c>
      <c r="O109" s="175">
        <f>ROUND(E109*N109,2)</f>
        <v>0.01</v>
      </c>
      <c r="P109" s="175">
        <v>0</v>
      </c>
      <c r="Q109" s="175">
        <f>ROUND(E109*P109,2)</f>
        <v>0</v>
      </c>
      <c r="R109" s="175" t="s">
        <v>2094</v>
      </c>
      <c r="S109" s="175" t="s">
        <v>2019</v>
      </c>
      <c r="T109" s="176" t="s">
        <v>2020</v>
      </c>
      <c r="U109" s="160">
        <v>0</v>
      </c>
      <c r="V109" s="160">
        <f>ROUND(E109*U109,2)</f>
        <v>0</v>
      </c>
      <c r="W109" s="160"/>
      <c r="X109" s="160" t="s">
        <v>2095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2096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367</v>
      </c>
      <c r="D110" s="161"/>
      <c r="E110" s="162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368</v>
      </c>
      <c r="D111" s="161"/>
      <c r="E111" s="162">
        <v>5.42875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70">
        <v>25</v>
      </c>
      <c r="B112" s="171" t="s">
        <v>1356</v>
      </c>
      <c r="C112" s="187" t="s">
        <v>1357</v>
      </c>
      <c r="D112" s="172" t="s">
        <v>2111</v>
      </c>
      <c r="E112" s="173">
        <v>65.230199999999996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1</v>
      </c>
      <c r="O112" s="175">
        <f>ROUND(E112*N112,2)</f>
        <v>65.23</v>
      </c>
      <c r="P112" s="175">
        <v>0</v>
      </c>
      <c r="Q112" s="175">
        <f>ROUND(E112*P112,2)</f>
        <v>0</v>
      </c>
      <c r="R112" s="175" t="s">
        <v>2094</v>
      </c>
      <c r="S112" s="175" t="s">
        <v>2019</v>
      </c>
      <c r="T112" s="176" t="s">
        <v>2020</v>
      </c>
      <c r="U112" s="160">
        <v>0</v>
      </c>
      <c r="V112" s="160">
        <f>ROUND(E112*U112,2)</f>
        <v>0</v>
      </c>
      <c r="W112" s="160"/>
      <c r="X112" s="160" t="s">
        <v>2095</v>
      </c>
      <c r="Y112" s="151"/>
      <c r="Z112" s="151"/>
      <c r="AA112" s="151"/>
      <c r="AB112" s="151"/>
      <c r="AC112" s="151"/>
      <c r="AD112" s="151"/>
      <c r="AE112" s="151"/>
      <c r="AF112" s="151"/>
      <c r="AG112" s="151" t="s">
        <v>2096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1358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369</v>
      </c>
      <c r="D114" s="161"/>
      <c r="E114" s="162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88" t="s">
        <v>370</v>
      </c>
      <c r="D115" s="161"/>
      <c r="E115" s="162">
        <v>65.230199999999996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2034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>
      <c r="A116" s="164" t="s">
        <v>2013</v>
      </c>
      <c r="B116" s="165" t="s">
        <v>1862</v>
      </c>
      <c r="C116" s="186" t="s">
        <v>1918</v>
      </c>
      <c r="D116" s="166"/>
      <c r="E116" s="167"/>
      <c r="F116" s="168"/>
      <c r="G116" s="168">
        <f>SUMIF(AG117:AG127,"&lt;&gt;NOR",G117:G127)</f>
        <v>0</v>
      </c>
      <c r="H116" s="168"/>
      <c r="I116" s="168">
        <f>SUM(I117:I127)</f>
        <v>0</v>
      </c>
      <c r="J116" s="168"/>
      <c r="K116" s="168">
        <f>SUM(K117:K127)</f>
        <v>0</v>
      </c>
      <c r="L116" s="168"/>
      <c r="M116" s="168">
        <f>SUM(M117:M127)</f>
        <v>0</v>
      </c>
      <c r="N116" s="168"/>
      <c r="O116" s="168">
        <f>SUM(O117:O127)</f>
        <v>8.1999999999999993</v>
      </c>
      <c r="P116" s="168"/>
      <c r="Q116" s="168">
        <f>SUM(Q117:Q127)</f>
        <v>0</v>
      </c>
      <c r="R116" s="168"/>
      <c r="S116" s="168"/>
      <c r="T116" s="169"/>
      <c r="U116" s="163"/>
      <c r="V116" s="163">
        <f>SUM(V117:V127)</f>
        <v>10.45</v>
      </c>
      <c r="W116" s="163"/>
      <c r="X116" s="163"/>
      <c r="AG116" t="s">
        <v>2014</v>
      </c>
    </row>
    <row r="117" spans="1:60" outlineLevel="1">
      <c r="A117" s="170">
        <v>26</v>
      </c>
      <c r="B117" s="171" t="s">
        <v>2097</v>
      </c>
      <c r="C117" s="187" t="s">
        <v>2098</v>
      </c>
      <c r="D117" s="172" t="s">
        <v>2099</v>
      </c>
      <c r="E117" s="173">
        <v>35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0.23382</v>
      </c>
      <c r="O117" s="175">
        <f>ROUND(E117*N117,2)</f>
        <v>8.18</v>
      </c>
      <c r="P117" s="175">
        <v>0</v>
      </c>
      <c r="Q117" s="175">
        <f>ROUND(E117*P117,2)</f>
        <v>0</v>
      </c>
      <c r="R117" s="175" t="s">
        <v>2100</v>
      </c>
      <c r="S117" s="175" t="s">
        <v>2101</v>
      </c>
      <c r="T117" s="176" t="s">
        <v>2020</v>
      </c>
      <c r="U117" s="160">
        <v>0.216</v>
      </c>
      <c r="V117" s="160">
        <f>ROUND(E117*U117,2)</f>
        <v>7.56</v>
      </c>
      <c r="W117" s="160"/>
      <c r="X117" s="160" t="s">
        <v>2021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2022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248" t="s">
        <v>2102</v>
      </c>
      <c r="D118" s="249"/>
      <c r="E118" s="249"/>
      <c r="F118" s="249"/>
      <c r="G118" s="249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2024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77" t="str">
        <f>C118</f>
        <v>se zřízením štěrkopískového lože pod trubky a s jejich obsypem v průměrném celkovém množství do 0,15 m3/m v otevřeném příkopu,</v>
      </c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371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372</v>
      </c>
      <c r="D120" s="161"/>
      <c r="E120" s="162">
        <v>35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70">
        <v>27</v>
      </c>
      <c r="B121" s="171" t="s">
        <v>1365</v>
      </c>
      <c r="C121" s="187" t="s">
        <v>1366</v>
      </c>
      <c r="D121" s="172" t="s">
        <v>2080</v>
      </c>
      <c r="E121" s="173">
        <v>38.5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1.8000000000000001E-4</v>
      </c>
      <c r="O121" s="175">
        <f>ROUND(E121*N121,2)</f>
        <v>0.01</v>
      </c>
      <c r="P121" s="175">
        <v>0</v>
      </c>
      <c r="Q121" s="175">
        <f>ROUND(E121*P121,2)</f>
        <v>0</v>
      </c>
      <c r="R121" s="175" t="s">
        <v>2112</v>
      </c>
      <c r="S121" s="175" t="s">
        <v>2019</v>
      </c>
      <c r="T121" s="176" t="s">
        <v>2020</v>
      </c>
      <c r="U121" s="160">
        <v>7.4999999999999997E-2</v>
      </c>
      <c r="V121" s="160">
        <f>ROUND(E121*U121,2)</f>
        <v>2.89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248" t="s">
        <v>1367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373</v>
      </c>
      <c r="D123" s="161"/>
      <c r="E123" s="162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374</v>
      </c>
      <c r="D124" s="161"/>
      <c r="E124" s="162">
        <v>38.5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>
      <c r="A125" s="170">
        <v>28</v>
      </c>
      <c r="B125" s="171" t="s">
        <v>1370</v>
      </c>
      <c r="C125" s="187" t="s">
        <v>1371</v>
      </c>
      <c r="D125" s="172" t="s">
        <v>2080</v>
      </c>
      <c r="E125" s="173">
        <v>42.35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2.0000000000000001E-4</v>
      </c>
      <c r="O125" s="175">
        <f>ROUND(E125*N125,2)</f>
        <v>0.01</v>
      </c>
      <c r="P125" s="175">
        <v>0</v>
      </c>
      <c r="Q125" s="175">
        <f>ROUND(E125*P125,2)</f>
        <v>0</v>
      </c>
      <c r="R125" s="175" t="s">
        <v>2094</v>
      </c>
      <c r="S125" s="175" t="s">
        <v>2019</v>
      </c>
      <c r="T125" s="176" t="s">
        <v>2020</v>
      </c>
      <c r="U125" s="160">
        <v>0</v>
      </c>
      <c r="V125" s="160">
        <f>ROUND(E125*U125,2)</f>
        <v>0</v>
      </c>
      <c r="W125" s="160"/>
      <c r="X125" s="160" t="s">
        <v>2095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2096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188" t="s">
        <v>375</v>
      </c>
      <c r="D126" s="161"/>
      <c r="E126" s="162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376</v>
      </c>
      <c r="D127" s="161"/>
      <c r="E127" s="162">
        <v>42.35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>
      <c r="A128" s="164" t="s">
        <v>2013</v>
      </c>
      <c r="B128" s="165" t="s">
        <v>1903</v>
      </c>
      <c r="C128" s="186" t="s">
        <v>1920</v>
      </c>
      <c r="D128" s="166"/>
      <c r="E128" s="167"/>
      <c r="F128" s="168"/>
      <c r="G128" s="168">
        <f>SUMIF(AG129:AG133,"&lt;&gt;NOR",G129:G133)</f>
        <v>0</v>
      </c>
      <c r="H128" s="168"/>
      <c r="I128" s="168">
        <f>SUM(I129:I133)</f>
        <v>0</v>
      </c>
      <c r="J128" s="168"/>
      <c r="K128" s="168">
        <f>SUM(K129:K133)</f>
        <v>0</v>
      </c>
      <c r="L128" s="168"/>
      <c r="M128" s="168">
        <f>SUM(M129:M133)</f>
        <v>0</v>
      </c>
      <c r="N128" s="168"/>
      <c r="O128" s="168">
        <f>SUM(O129:O133)</f>
        <v>18.46</v>
      </c>
      <c r="P128" s="168"/>
      <c r="Q128" s="168">
        <f>SUM(Q129:Q133)</f>
        <v>0</v>
      </c>
      <c r="R128" s="168"/>
      <c r="S128" s="168"/>
      <c r="T128" s="169"/>
      <c r="U128" s="163"/>
      <c r="V128" s="163">
        <f>SUM(V129:V133)</f>
        <v>12.86</v>
      </c>
      <c r="W128" s="163"/>
      <c r="X128" s="163"/>
      <c r="AG128" t="s">
        <v>2014</v>
      </c>
    </row>
    <row r="129" spans="1:60" outlineLevel="1">
      <c r="A129" s="170">
        <v>29</v>
      </c>
      <c r="B129" s="171" t="s">
        <v>1101</v>
      </c>
      <c r="C129" s="187" t="s">
        <v>1102</v>
      </c>
      <c r="D129" s="172" t="s">
        <v>2031</v>
      </c>
      <c r="E129" s="173">
        <v>9.7650000000000006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1.8907700000000001</v>
      </c>
      <c r="O129" s="175">
        <f>ROUND(E129*N129,2)</f>
        <v>18.46</v>
      </c>
      <c r="P129" s="175">
        <v>0</v>
      </c>
      <c r="Q129" s="175">
        <f>ROUND(E129*P129,2)</f>
        <v>0</v>
      </c>
      <c r="R129" s="175" t="s">
        <v>2100</v>
      </c>
      <c r="S129" s="175" t="s">
        <v>2019</v>
      </c>
      <c r="T129" s="176" t="s">
        <v>2020</v>
      </c>
      <c r="U129" s="160">
        <v>1.3169999999999999</v>
      </c>
      <c r="V129" s="160">
        <f>ROUND(E129*U129,2)</f>
        <v>12.86</v>
      </c>
      <c r="W129" s="160"/>
      <c r="X129" s="160" t="s">
        <v>2021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2022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248" t="s">
        <v>1103</v>
      </c>
      <c r="D130" s="249"/>
      <c r="E130" s="249"/>
      <c r="F130" s="249"/>
      <c r="G130" s="249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2024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377</v>
      </c>
      <c r="D131" s="161"/>
      <c r="E131" s="162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378</v>
      </c>
      <c r="D132" s="161"/>
      <c r="E132" s="162"/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379</v>
      </c>
      <c r="D133" s="161"/>
      <c r="E133" s="162">
        <v>9.7650000000000006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>
      <c r="A134" s="164" t="s">
        <v>2013</v>
      </c>
      <c r="B134" s="165" t="s">
        <v>1928</v>
      </c>
      <c r="C134" s="186" t="s">
        <v>1929</v>
      </c>
      <c r="D134" s="166"/>
      <c r="E134" s="167"/>
      <c r="F134" s="168"/>
      <c r="G134" s="168">
        <f>SUMIF(AG135:AG153,"&lt;&gt;NOR",G135:G153)</f>
        <v>0</v>
      </c>
      <c r="H134" s="168"/>
      <c r="I134" s="168">
        <f>SUM(I135:I153)</f>
        <v>0</v>
      </c>
      <c r="J134" s="168"/>
      <c r="K134" s="168">
        <f>SUM(K135:K153)</f>
        <v>0</v>
      </c>
      <c r="L134" s="168"/>
      <c r="M134" s="168">
        <f>SUM(M135:M153)</f>
        <v>0</v>
      </c>
      <c r="N134" s="168"/>
      <c r="O134" s="168">
        <f>SUM(O135:O153)</f>
        <v>0.43000000000000005</v>
      </c>
      <c r="P134" s="168"/>
      <c r="Q134" s="168">
        <f>SUM(Q135:Q153)</f>
        <v>0</v>
      </c>
      <c r="R134" s="168"/>
      <c r="S134" s="168"/>
      <c r="T134" s="169"/>
      <c r="U134" s="163"/>
      <c r="V134" s="163">
        <f>SUM(V135:V153)</f>
        <v>45.39</v>
      </c>
      <c r="W134" s="163"/>
      <c r="X134" s="163"/>
      <c r="AG134" t="s">
        <v>2014</v>
      </c>
    </row>
    <row r="135" spans="1:60" ht="22.5" outlineLevel="1">
      <c r="A135" s="170">
        <v>30</v>
      </c>
      <c r="B135" s="171" t="s">
        <v>308</v>
      </c>
      <c r="C135" s="187" t="s">
        <v>309</v>
      </c>
      <c r="D135" s="172" t="s">
        <v>2099</v>
      </c>
      <c r="E135" s="173">
        <v>204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0</v>
      </c>
      <c r="O135" s="175">
        <f>ROUND(E135*N135,2)</f>
        <v>0</v>
      </c>
      <c r="P135" s="175">
        <v>0</v>
      </c>
      <c r="Q135" s="175">
        <f>ROUND(E135*P135,2)</f>
        <v>0</v>
      </c>
      <c r="R135" s="175" t="s">
        <v>2100</v>
      </c>
      <c r="S135" s="175" t="s">
        <v>2019</v>
      </c>
      <c r="T135" s="176" t="s">
        <v>2020</v>
      </c>
      <c r="U135" s="160">
        <v>0.126</v>
      </c>
      <c r="V135" s="160">
        <f>ROUND(E135*U135,2)</f>
        <v>25.7</v>
      </c>
      <c r="W135" s="160"/>
      <c r="X135" s="160" t="s">
        <v>2021</v>
      </c>
      <c r="Y135" s="151"/>
      <c r="Z135" s="151"/>
      <c r="AA135" s="151"/>
      <c r="AB135" s="151"/>
      <c r="AC135" s="151"/>
      <c r="AD135" s="151"/>
      <c r="AE135" s="151"/>
      <c r="AF135" s="151"/>
      <c r="AG135" s="151" t="s">
        <v>2022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248" t="s">
        <v>1103</v>
      </c>
      <c r="D136" s="249"/>
      <c r="E136" s="249"/>
      <c r="F136" s="249"/>
      <c r="G136" s="249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2024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78">
        <v>31</v>
      </c>
      <c r="B137" s="179" t="s">
        <v>1116</v>
      </c>
      <c r="C137" s="189" t="s">
        <v>1117</v>
      </c>
      <c r="D137" s="180" t="s">
        <v>2099</v>
      </c>
      <c r="E137" s="181">
        <v>204</v>
      </c>
      <c r="F137" s="182"/>
      <c r="G137" s="183">
        <f>ROUND(E137*F137,2)</f>
        <v>0</v>
      </c>
      <c r="H137" s="182"/>
      <c r="I137" s="183">
        <f>ROUND(E137*H137,2)</f>
        <v>0</v>
      </c>
      <c r="J137" s="182"/>
      <c r="K137" s="183">
        <f>ROUND(E137*J137,2)</f>
        <v>0</v>
      </c>
      <c r="L137" s="183">
        <v>21</v>
      </c>
      <c r="M137" s="183">
        <f>G137*(1+L137/100)</f>
        <v>0</v>
      </c>
      <c r="N137" s="183">
        <v>0</v>
      </c>
      <c r="O137" s="183">
        <f>ROUND(E137*N137,2)</f>
        <v>0</v>
      </c>
      <c r="P137" s="183">
        <v>0</v>
      </c>
      <c r="Q137" s="183">
        <f>ROUND(E137*P137,2)</f>
        <v>0</v>
      </c>
      <c r="R137" s="183" t="s">
        <v>2100</v>
      </c>
      <c r="S137" s="183" t="s">
        <v>2019</v>
      </c>
      <c r="T137" s="184" t="s">
        <v>2020</v>
      </c>
      <c r="U137" s="160">
        <v>2.5999999999999999E-2</v>
      </c>
      <c r="V137" s="160">
        <f>ROUND(E137*U137,2)</f>
        <v>5.3</v>
      </c>
      <c r="W137" s="160"/>
      <c r="X137" s="160" t="s">
        <v>2021</v>
      </c>
      <c r="Y137" s="151"/>
      <c r="Z137" s="151"/>
      <c r="AA137" s="151"/>
      <c r="AB137" s="151"/>
      <c r="AC137" s="151"/>
      <c r="AD137" s="151"/>
      <c r="AE137" s="151"/>
      <c r="AF137" s="151"/>
      <c r="AG137" s="151" t="s">
        <v>2022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70">
        <v>32</v>
      </c>
      <c r="B138" s="171" t="s">
        <v>310</v>
      </c>
      <c r="C138" s="187" t="s">
        <v>311</v>
      </c>
      <c r="D138" s="172" t="s">
        <v>2099</v>
      </c>
      <c r="E138" s="173">
        <v>244.8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8.0000000000000007E-5</v>
      </c>
      <c r="O138" s="175">
        <f>ROUND(E138*N138,2)</f>
        <v>0.02</v>
      </c>
      <c r="P138" s="175">
        <v>0</v>
      </c>
      <c r="Q138" s="175">
        <f>ROUND(E138*P138,2)</f>
        <v>0</v>
      </c>
      <c r="R138" s="175" t="s">
        <v>2100</v>
      </c>
      <c r="S138" s="175" t="s">
        <v>2019</v>
      </c>
      <c r="T138" s="176" t="s">
        <v>2020</v>
      </c>
      <c r="U138" s="160">
        <v>3.4000000000000002E-2</v>
      </c>
      <c r="V138" s="160">
        <f>ROUND(E138*U138,2)</f>
        <v>8.32</v>
      </c>
      <c r="W138" s="160"/>
      <c r="X138" s="160" t="s">
        <v>2021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2022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88" t="s">
        <v>380</v>
      </c>
      <c r="D139" s="161"/>
      <c r="E139" s="162"/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2034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88" t="s">
        <v>381</v>
      </c>
      <c r="D140" s="161"/>
      <c r="E140" s="162">
        <v>244.8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2034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22.5" outlineLevel="1">
      <c r="A141" s="170">
        <v>33</v>
      </c>
      <c r="B141" s="171" t="s">
        <v>314</v>
      </c>
      <c r="C141" s="187" t="s">
        <v>315</v>
      </c>
      <c r="D141" s="172" t="s">
        <v>2196</v>
      </c>
      <c r="E141" s="173">
        <v>8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2.2000000000000001E-4</v>
      </c>
      <c r="O141" s="175">
        <f>ROUND(E141*N141,2)</f>
        <v>0</v>
      </c>
      <c r="P141" s="175">
        <v>0</v>
      </c>
      <c r="Q141" s="175">
        <f>ROUND(E141*P141,2)</f>
        <v>0</v>
      </c>
      <c r="R141" s="175" t="s">
        <v>2100</v>
      </c>
      <c r="S141" s="175" t="s">
        <v>2019</v>
      </c>
      <c r="T141" s="176" t="s">
        <v>2020</v>
      </c>
      <c r="U141" s="160">
        <v>0.75900000000000001</v>
      </c>
      <c r="V141" s="160">
        <f>ROUND(E141*U141,2)</f>
        <v>6.07</v>
      </c>
      <c r="W141" s="160"/>
      <c r="X141" s="160" t="s">
        <v>2021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382</v>
      </c>
      <c r="D142" s="161"/>
      <c r="E142" s="162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383</v>
      </c>
      <c r="D143" s="161"/>
      <c r="E143" s="162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1928</v>
      </c>
      <c r="D144" s="161"/>
      <c r="E144" s="162">
        <v>8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ht="22.5" outlineLevel="1">
      <c r="A145" s="170">
        <v>34</v>
      </c>
      <c r="B145" s="171" t="s">
        <v>317</v>
      </c>
      <c r="C145" s="187" t="s">
        <v>318</v>
      </c>
      <c r="D145" s="172" t="s">
        <v>2099</v>
      </c>
      <c r="E145" s="173">
        <v>224.4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1.4599999999999999E-3</v>
      </c>
      <c r="O145" s="175">
        <f>ROUND(E145*N145,2)</f>
        <v>0.33</v>
      </c>
      <c r="P145" s="175">
        <v>0</v>
      </c>
      <c r="Q145" s="175">
        <f>ROUND(E145*P145,2)</f>
        <v>0</v>
      </c>
      <c r="R145" s="175" t="s">
        <v>2094</v>
      </c>
      <c r="S145" s="175" t="s">
        <v>2101</v>
      </c>
      <c r="T145" s="176" t="s">
        <v>2020</v>
      </c>
      <c r="U145" s="160">
        <v>0</v>
      </c>
      <c r="V145" s="160">
        <f>ROUND(E145*U145,2)</f>
        <v>0</v>
      </c>
      <c r="W145" s="160"/>
      <c r="X145" s="160" t="s">
        <v>2095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2096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384</v>
      </c>
      <c r="D146" s="161"/>
      <c r="E146" s="162"/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88" t="s">
        <v>385</v>
      </c>
      <c r="D147" s="161"/>
      <c r="E147" s="162">
        <v>224.4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ht="22.5" outlineLevel="1">
      <c r="A148" s="170">
        <v>35</v>
      </c>
      <c r="B148" s="171" t="s">
        <v>320</v>
      </c>
      <c r="C148" s="187" t="s">
        <v>321</v>
      </c>
      <c r="D148" s="172" t="s">
        <v>2196</v>
      </c>
      <c r="E148" s="173">
        <v>6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9.7000000000000003E-3</v>
      </c>
      <c r="O148" s="175">
        <f>ROUND(E148*N148,2)</f>
        <v>0.06</v>
      </c>
      <c r="P148" s="175">
        <v>0</v>
      </c>
      <c r="Q148" s="175">
        <f>ROUND(E148*P148,2)</f>
        <v>0</v>
      </c>
      <c r="R148" s="175" t="s">
        <v>2094</v>
      </c>
      <c r="S148" s="175" t="s">
        <v>2019</v>
      </c>
      <c r="T148" s="176" t="s">
        <v>2020</v>
      </c>
      <c r="U148" s="160">
        <v>0</v>
      </c>
      <c r="V148" s="160">
        <f>ROUND(E148*U148,2)</f>
        <v>0</v>
      </c>
      <c r="W148" s="160"/>
      <c r="X148" s="160" t="s">
        <v>2095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2096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88" t="s">
        <v>386</v>
      </c>
      <c r="D149" s="161"/>
      <c r="E149" s="162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2034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1908</v>
      </c>
      <c r="D150" s="161"/>
      <c r="E150" s="162">
        <v>6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ht="22.5" outlineLevel="1">
      <c r="A151" s="170">
        <v>36</v>
      </c>
      <c r="B151" s="171" t="s">
        <v>387</v>
      </c>
      <c r="C151" s="187" t="s">
        <v>388</v>
      </c>
      <c r="D151" s="172" t="s">
        <v>2196</v>
      </c>
      <c r="E151" s="173">
        <v>2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1.11E-2</v>
      </c>
      <c r="O151" s="175">
        <f>ROUND(E151*N151,2)</f>
        <v>0.02</v>
      </c>
      <c r="P151" s="175">
        <v>0</v>
      </c>
      <c r="Q151" s="175">
        <f>ROUND(E151*P151,2)</f>
        <v>0</v>
      </c>
      <c r="R151" s="175" t="s">
        <v>2094</v>
      </c>
      <c r="S151" s="175" t="s">
        <v>2019</v>
      </c>
      <c r="T151" s="176" t="s">
        <v>2020</v>
      </c>
      <c r="U151" s="160">
        <v>0</v>
      </c>
      <c r="V151" s="160">
        <f>ROUND(E151*U151,2)</f>
        <v>0</v>
      </c>
      <c r="W151" s="160"/>
      <c r="X151" s="160" t="s">
        <v>2095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2096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88" t="s">
        <v>1230</v>
      </c>
      <c r="D152" s="161"/>
      <c r="E152" s="162"/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2034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88" t="s">
        <v>1862</v>
      </c>
      <c r="D153" s="161"/>
      <c r="E153" s="162">
        <v>2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>
      <c r="A154" s="164" t="s">
        <v>2013</v>
      </c>
      <c r="B154" s="165" t="s">
        <v>1940</v>
      </c>
      <c r="C154" s="186" t="s">
        <v>1941</v>
      </c>
      <c r="D154" s="166"/>
      <c r="E154" s="167"/>
      <c r="F154" s="168"/>
      <c r="G154" s="168">
        <f>SUMIF(AG155:AG156,"&lt;&gt;NOR",G155:G156)</f>
        <v>0</v>
      </c>
      <c r="H154" s="168"/>
      <c r="I154" s="168">
        <f>SUM(I155:I156)</f>
        <v>0</v>
      </c>
      <c r="J154" s="168"/>
      <c r="K154" s="168">
        <f>SUM(K155:K156)</f>
        <v>0</v>
      </c>
      <c r="L154" s="168"/>
      <c r="M154" s="168">
        <f>SUM(M155:M156)</f>
        <v>0</v>
      </c>
      <c r="N154" s="168"/>
      <c r="O154" s="168">
        <f>SUM(O155:O156)</f>
        <v>0</v>
      </c>
      <c r="P154" s="168"/>
      <c r="Q154" s="168">
        <f>SUM(Q155:Q156)</f>
        <v>0</v>
      </c>
      <c r="R154" s="168"/>
      <c r="S154" s="168"/>
      <c r="T154" s="169"/>
      <c r="U154" s="163"/>
      <c r="V154" s="163">
        <f>SUM(V155:V156)</f>
        <v>19.72</v>
      </c>
      <c r="W154" s="163"/>
      <c r="X154" s="163"/>
      <c r="AG154" t="s">
        <v>2014</v>
      </c>
    </row>
    <row r="155" spans="1:60" ht="22.5" outlineLevel="1">
      <c r="A155" s="170">
        <v>37</v>
      </c>
      <c r="B155" s="171" t="s">
        <v>1136</v>
      </c>
      <c r="C155" s="187" t="s">
        <v>1137</v>
      </c>
      <c r="D155" s="172" t="s">
        <v>2111</v>
      </c>
      <c r="E155" s="173">
        <v>93.247579999999999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0</v>
      </c>
      <c r="O155" s="175">
        <f>ROUND(E155*N155,2)</f>
        <v>0</v>
      </c>
      <c r="P155" s="175">
        <v>0</v>
      </c>
      <c r="Q155" s="175">
        <f>ROUND(E155*P155,2)</f>
        <v>0</v>
      </c>
      <c r="R155" s="175" t="s">
        <v>2100</v>
      </c>
      <c r="S155" s="175" t="s">
        <v>2019</v>
      </c>
      <c r="T155" s="176" t="s">
        <v>2020</v>
      </c>
      <c r="U155" s="160">
        <v>0.21149999999999999</v>
      </c>
      <c r="V155" s="160">
        <f>ROUND(E155*U155,2)</f>
        <v>19.72</v>
      </c>
      <c r="W155" s="160"/>
      <c r="X155" s="160" t="s">
        <v>2021</v>
      </c>
      <c r="Y155" s="151"/>
      <c r="Z155" s="151"/>
      <c r="AA155" s="151"/>
      <c r="AB155" s="151"/>
      <c r="AC155" s="151"/>
      <c r="AD155" s="151"/>
      <c r="AE155" s="151"/>
      <c r="AF155" s="151"/>
      <c r="AG155" s="151" t="s">
        <v>2022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248" t="s">
        <v>1138</v>
      </c>
      <c r="D156" s="249"/>
      <c r="E156" s="249"/>
      <c r="F156" s="249"/>
      <c r="G156" s="249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2024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>
      <c r="A157" s="164" t="s">
        <v>2013</v>
      </c>
      <c r="B157" s="165" t="s">
        <v>1980</v>
      </c>
      <c r="C157" s="186" t="s">
        <v>1981</v>
      </c>
      <c r="D157" s="166"/>
      <c r="E157" s="167"/>
      <c r="F157" s="168"/>
      <c r="G157" s="168">
        <f>SUMIF(AG158:AG158,"&lt;&gt;NOR",G158:G158)</f>
        <v>0</v>
      </c>
      <c r="H157" s="168"/>
      <c r="I157" s="168">
        <f>SUM(I158:I158)</f>
        <v>0</v>
      </c>
      <c r="J157" s="168"/>
      <c r="K157" s="168">
        <f>SUM(K158:K158)</f>
        <v>0</v>
      </c>
      <c r="L157" s="168"/>
      <c r="M157" s="168">
        <f>SUM(M158:M158)</f>
        <v>0</v>
      </c>
      <c r="N157" s="168"/>
      <c r="O157" s="168">
        <f>SUM(O158:O158)</f>
        <v>0</v>
      </c>
      <c r="P157" s="168"/>
      <c r="Q157" s="168">
        <f>SUM(Q158:Q158)</f>
        <v>0</v>
      </c>
      <c r="R157" s="168"/>
      <c r="S157" s="168"/>
      <c r="T157" s="169"/>
      <c r="U157" s="163"/>
      <c r="V157" s="163">
        <f>SUM(V158:V158)</f>
        <v>0</v>
      </c>
      <c r="W157" s="163"/>
      <c r="X157" s="163"/>
      <c r="AG157" t="s">
        <v>2014</v>
      </c>
    </row>
    <row r="158" spans="1:60" outlineLevel="1">
      <c r="A158" s="170">
        <v>38</v>
      </c>
      <c r="B158" s="171" t="s">
        <v>322</v>
      </c>
      <c r="C158" s="187" t="s">
        <v>323</v>
      </c>
      <c r="D158" s="172" t="s">
        <v>2099</v>
      </c>
      <c r="E158" s="173">
        <v>204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0</v>
      </c>
      <c r="O158" s="175">
        <f>ROUND(E158*N158,2)</f>
        <v>0</v>
      </c>
      <c r="P158" s="175">
        <v>0</v>
      </c>
      <c r="Q158" s="175">
        <f>ROUND(E158*P158,2)</f>
        <v>0</v>
      </c>
      <c r="R158" s="175"/>
      <c r="S158" s="175" t="s">
        <v>2019</v>
      </c>
      <c r="T158" s="176" t="s">
        <v>2020</v>
      </c>
      <c r="U158" s="160">
        <v>0</v>
      </c>
      <c r="V158" s="160">
        <f>ROUND(E158*U158,2)</f>
        <v>0</v>
      </c>
      <c r="W158" s="160"/>
      <c r="X158" s="160" t="s">
        <v>2021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2022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>
      <c r="A159" s="3"/>
      <c r="B159" s="4"/>
      <c r="C159" s="190"/>
      <c r="D159" s="6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AE159">
        <v>15</v>
      </c>
      <c r="AF159">
        <v>21</v>
      </c>
      <c r="AG159" t="s">
        <v>2000</v>
      </c>
    </row>
    <row r="160" spans="1:60">
      <c r="A160" s="154"/>
      <c r="B160" s="155" t="s">
        <v>1841</v>
      </c>
      <c r="C160" s="191"/>
      <c r="D160" s="156"/>
      <c r="E160" s="157"/>
      <c r="F160" s="157"/>
      <c r="G160" s="185">
        <f>G8+G116+G128+G134+G154+G157</f>
        <v>0</v>
      </c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AE160">
        <f>SUMIF(L7:L158,AE159,G7:G158)</f>
        <v>0</v>
      </c>
      <c r="AF160">
        <f>SUMIF(L7:L158,AF159,G7:G158)</f>
        <v>0</v>
      </c>
      <c r="AG160" t="s">
        <v>1074</v>
      </c>
    </row>
    <row r="161" spans="3:33">
      <c r="C161" s="192"/>
      <c r="D161" s="10"/>
      <c r="AG161" t="s">
        <v>1075</v>
      </c>
    </row>
    <row r="162" spans="3:33">
      <c r="D162" s="10"/>
    </row>
    <row r="163" spans="3:33">
      <c r="D163" s="10"/>
    </row>
    <row r="164" spans="3:33">
      <c r="D164" s="10"/>
    </row>
    <row r="165" spans="3:33">
      <c r="D165" s="10"/>
    </row>
    <row r="166" spans="3:33">
      <c r="D166" s="10"/>
    </row>
    <row r="167" spans="3:33">
      <c r="D167" s="10"/>
    </row>
    <row r="168" spans="3:33">
      <c r="D168" s="10"/>
    </row>
    <row r="169" spans="3:33">
      <c r="D169" s="10"/>
    </row>
    <row r="170" spans="3:33">
      <c r="D170" s="10"/>
    </row>
    <row r="171" spans="3:33">
      <c r="D171" s="10"/>
    </row>
    <row r="172" spans="3:33">
      <c r="D172" s="10"/>
    </row>
    <row r="173" spans="3:33">
      <c r="D173" s="10"/>
    </row>
    <row r="174" spans="3:33">
      <c r="D174" s="10"/>
    </row>
    <row r="175" spans="3:33">
      <c r="D175" s="10"/>
    </row>
    <row r="176" spans="3:33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30">
    <mergeCell ref="C37:G37"/>
    <mergeCell ref="C43:G43"/>
    <mergeCell ref="C47:G47"/>
    <mergeCell ref="C12:G12"/>
    <mergeCell ref="A1:G1"/>
    <mergeCell ref="C2:G2"/>
    <mergeCell ref="C3:G3"/>
    <mergeCell ref="C4:G4"/>
    <mergeCell ref="C10:G10"/>
    <mergeCell ref="C14:G14"/>
    <mergeCell ref="C16:G16"/>
    <mergeCell ref="C18:G18"/>
    <mergeCell ref="C23:G23"/>
    <mergeCell ref="C27:G27"/>
    <mergeCell ref="C33:G33"/>
    <mergeCell ref="C156:G156"/>
    <mergeCell ref="C68:G68"/>
    <mergeCell ref="C73:G73"/>
    <mergeCell ref="C85:G85"/>
    <mergeCell ref="C86:G86"/>
    <mergeCell ref="C93:G93"/>
    <mergeCell ref="C98:G98"/>
    <mergeCell ref="C102:G102"/>
    <mergeCell ref="C118:G118"/>
    <mergeCell ref="C122:G122"/>
    <mergeCell ref="C130:G130"/>
    <mergeCell ref="C136:G136"/>
    <mergeCell ref="C52:G52"/>
    <mergeCell ref="C56:G56"/>
    <mergeCell ref="C61:G61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1887</v>
      </c>
      <c r="C4" s="260" t="s">
        <v>1888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SUMIF(AG9:AG150,"&lt;&gt;NOR",G9:G150)</f>
        <v>0</v>
      </c>
      <c r="H8" s="168"/>
      <c r="I8" s="168">
        <f>SUM(I9:I150)</f>
        <v>0</v>
      </c>
      <c r="J8" s="168"/>
      <c r="K8" s="168">
        <f>SUM(K9:K150)</f>
        <v>0</v>
      </c>
      <c r="L8" s="168"/>
      <c r="M8" s="168">
        <f>SUM(M9:M150)</f>
        <v>0</v>
      </c>
      <c r="N8" s="168"/>
      <c r="O8" s="168">
        <f>SUM(O9:O150)</f>
        <v>224.12</v>
      </c>
      <c r="P8" s="168"/>
      <c r="Q8" s="168">
        <f>SUM(Q9:Q150)</f>
        <v>366.56999999999994</v>
      </c>
      <c r="R8" s="168"/>
      <c r="S8" s="168"/>
      <c r="T8" s="169"/>
      <c r="U8" s="163"/>
      <c r="V8" s="163">
        <f>SUM(V9:V150)</f>
        <v>561.99999999999989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389</v>
      </c>
      <c r="C9" s="187" t="s">
        <v>390</v>
      </c>
      <c r="D9" s="172" t="s">
        <v>2080</v>
      </c>
      <c r="E9" s="173">
        <v>83.05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0.77</v>
      </c>
      <c r="Q9" s="175">
        <f>ROUND(E9*P9,2)</f>
        <v>63.95</v>
      </c>
      <c r="R9" s="175" t="s">
        <v>2310</v>
      </c>
      <c r="S9" s="175" t="s">
        <v>2019</v>
      </c>
      <c r="T9" s="176" t="s">
        <v>2020</v>
      </c>
      <c r="U9" s="160">
        <v>1.1505000000000001</v>
      </c>
      <c r="V9" s="160">
        <f>ROUND(E9*U9,2)</f>
        <v>95.55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1257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391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392</v>
      </c>
      <c r="D12" s="161"/>
      <c r="E12" s="162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393</v>
      </c>
      <c r="D13" s="161"/>
      <c r="E13" s="162">
        <v>83.05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70">
        <v>2</v>
      </c>
      <c r="B14" s="171" t="s">
        <v>1249</v>
      </c>
      <c r="C14" s="187" t="s">
        <v>1250</v>
      </c>
      <c r="D14" s="172" t="s">
        <v>2080</v>
      </c>
      <c r="E14" s="173">
        <v>83.05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0.55000000000000004</v>
      </c>
      <c r="Q14" s="175">
        <f>ROUND(E14*P14,2)</f>
        <v>45.68</v>
      </c>
      <c r="R14" s="175" t="s">
        <v>2310</v>
      </c>
      <c r="S14" s="175" t="s">
        <v>2019</v>
      </c>
      <c r="T14" s="176" t="s">
        <v>2020</v>
      </c>
      <c r="U14" s="160">
        <v>9.4500000000000001E-2</v>
      </c>
      <c r="V14" s="160">
        <f>ROUND(E14*U14,2)</f>
        <v>7.85</v>
      </c>
      <c r="W14" s="160"/>
      <c r="X14" s="160" t="s">
        <v>2021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2022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391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392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393</v>
      </c>
      <c r="D17" s="161"/>
      <c r="E17" s="162">
        <v>83.05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70">
        <v>3</v>
      </c>
      <c r="B18" s="171" t="s">
        <v>1259</v>
      </c>
      <c r="C18" s="187" t="s">
        <v>1260</v>
      </c>
      <c r="D18" s="172" t="s">
        <v>2080</v>
      </c>
      <c r="E18" s="173">
        <v>190.45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0.154</v>
      </c>
      <c r="Q18" s="175">
        <f>ROUND(E18*P18,2)</f>
        <v>29.33</v>
      </c>
      <c r="R18" s="175" t="s">
        <v>2310</v>
      </c>
      <c r="S18" s="175" t="s">
        <v>2019</v>
      </c>
      <c r="T18" s="176" t="s">
        <v>2020</v>
      </c>
      <c r="U18" s="160">
        <v>5.3800000000000001E-2</v>
      </c>
      <c r="V18" s="160">
        <f>ROUND(E18*U18,2)</f>
        <v>10.25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394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395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396</v>
      </c>
      <c r="D21" s="161"/>
      <c r="E21" s="162">
        <v>190.45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4</v>
      </c>
      <c r="B22" s="171" t="s">
        <v>1264</v>
      </c>
      <c r="C22" s="187" t="s">
        <v>1265</v>
      </c>
      <c r="D22" s="172" t="s">
        <v>2080</v>
      </c>
      <c r="E22" s="173">
        <v>154.65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0.17599999999999999</v>
      </c>
      <c r="Q22" s="175">
        <f>ROUND(E22*P22,2)</f>
        <v>27.22</v>
      </c>
      <c r="R22" s="175" t="s">
        <v>2310</v>
      </c>
      <c r="S22" s="175" t="s">
        <v>2019</v>
      </c>
      <c r="T22" s="176" t="s">
        <v>2020</v>
      </c>
      <c r="U22" s="160">
        <v>5.9200000000000003E-2</v>
      </c>
      <c r="V22" s="160">
        <f>ROUND(E22*U22,2)</f>
        <v>9.16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397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398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399</v>
      </c>
      <c r="D25" s="161"/>
      <c r="E25" s="162">
        <v>154.65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70">
        <v>5</v>
      </c>
      <c r="B26" s="171" t="s">
        <v>1269</v>
      </c>
      <c r="C26" s="187" t="s">
        <v>1270</v>
      </c>
      <c r="D26" s="172" t="s">
        <v>2080</v>
      </c>
      <c r="E26" s="173">
        <v>118.85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0.38313999999999998</v>
      </c>
      <c r="Q26" s="175">
        <f>ROUND(E26*P26,2)</f>
        <v>45.54</v>
      </c>
      <c r="R26" s="175" t="s">
        <v>2310</v>
      </c>
      <c r="S26" s="175" t="s">
        <v>2019</v>
      </c>
      <c r="T26" s="176" t="s">
        <v>2020</v>
      </c>
      <c r="U26" s="160">
        <v>1.7000000000000001E-2</v>
      </c>
      <c r="V26" s="160">
        <f>ROUND(E26*U26,2)</f>
        <v>2.02</v>
      </c>
      <c r="W26" s="160"/>
      <c r="X26" s="160" t="s">
        <v>2021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400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401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402</v>
      </c>
      <c r="D29" s="161"/>
      <c r="E29" s="162">
        <v>118.85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0">
        <v>6</v>
      </c>
      <c r="B30" s="171" t="s">
        <v>1532</v>
      </c>
      <c r="C30" s="187" t="s">
        <v>1533</v>
      </c>
      <c r="D30" s="172" t="s">
        <v>2080</v>
      </c>
      <c r="E30" s="173">
        <v>268.5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0.11</v>
      </c>
      <c r="Q30" s="175">
        <f>ROUND(E30*P30,2)</f>
        <v>29.54</v>
      </c>
      <c r="R30" s="175" t="s">
        <v>2310</v>
      </c>
      <c r="S30" s="175" t="s">
        <v>2019</v>
      </c>
      <c r="T30" s="176" t="s">
        <v>2020</v>
      </c>
      <c r="U30" s="160">
        <v>0.08</v>
      </c>
      <c r="V30" s="160">
        <f>ROUND(E30*U30,2)</f>
        <v>21.48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48" t="s">
        <v>1276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403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404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405</v>
      </c>
      <c r="D34" s="161"/>
      <c r="E34" s="162">
        <v>268.5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8">
        <v>7</v>
      </c>
      <c r="B35" s="179" t="s">
        <v>1280</v>
      </c>
      <c r="C35" s="189" t="s">
        <v>1281</v>
      </c>
      <c r="D35" s="180" t="s">
        <v>2080</v>
      </c>
      <c r="E35" s="181">
        <v>118.85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3">
        <v>0</v>
      </c>
      <c r="O35" s="183">
        <f>ROUND(E35*N35,2)</f>
        <v>0</v>
      </c>
      <c r="P35" s="183">
        <v>0.33</v>
      </c>
      <c r="Q35" s="183">
        <f>ROUND(E35*P35,2)</f>
        <v>39.22</v>
      </c>
      <c r="R35" s="183" t="s">
        <v>2310</v>
      </c>
      <c r="S35" s="183" t="s">
        <v>2019</v>
      </c>
      <c r="T35" s="184" t="s">
        <v>2020</v>
      </c>
      <c r="U35" s="160">
        <v>0.06</v>
      </c>
      <c r="V35" s="160">
        <f>ROUND(E35*U35,2)</f>
        <v>7.13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78">
        <v>8</v>
      </c>
      <c r="B36" s="179" t="s">
        <v>1282</v>
      </c>
      <c r="C36" s="189" t="s">
        <v>1283</v>
      </c>
      <c r="D36" s="180" t="s">
        <v>2080</v>
      </c>
      <c r="E36" s="181">
        <v>154.65</v>
      </c>
      <c r="F36" s="182"/>
      <c r="G36" s="183">
        <f>ROUND(E36*F36,2)</f>
        <v>0</v>
      </c>
      <c r="H36" s="182"/>
      <c r="I36" s="183">
        <f>ROUND(E36*H36,2)</f>
        <v>0</v>
      </c>
      <c r="J36" s="182"/>
      <c r="K36" s="183">
        <f>ROUND(E36*J36,2)</f>
        <v>0</v>
      </c>
      <c r="L36" s="183">
        <v>21</v>
      </c>
      <c r="M36" s="183">
        <f>G36*(1+L36/100)</f>
        <v>0</v>
      </c>
      <c r="N36" s="183">
        <v>0</v>
      </c>
      <c r="O36" s="183">
        <f>ROUND(E36*N36,2)</f>
        <v>0</v>
      </c>
      <c r="P36" s="183">
        <v>0.17599999999999999</v>
      </c>
      <c r="Q36" s="183">
        <f>ROUND(E36*P36,2)</f>
        <v>27.22</v>
      </c>
      <c r="R36" s="183" t="s">
        <v>2310</v>
      </c>
      <c r="S36" s="183" t="s">
        <v>2019</v>
      </c>
      <c r="T36" s="184" t="s">
        <v>2020</v>
      </c>
      <c r="U36" s="160">
        <v>0.04</v>
      </c>
      <c r="V36" s="160">
        <f>ROUND(E36*U36,2)</f>
        <v>6.19</v>
      </c>
      <c r="W36" s="160"/>
      <c r="X36" s="160" t="s">
        <v>2021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1284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78">
        <v>9</v>
      </c>
      <c r="B37" s="179" t="s">
        <v>1285</v>
      </c>
      <c r="C37" s="189" t="s">
        <v>1286</v>
      </c>
      <c r="D37" s="180" t="s">
        <v>2080</v>
      </c>
      <c r="E37" s="181">
        <v>190.45</v>
      </c>
      <c r="F37" s="182"/>
      <c r="G37" s="183">
        <f>ROUND(E37*F37,2)</f>
        <v>0</v>
      </c>
      <c r="H37" s="182"/>
      <c r="I37" s="183">
        <f>ROUND(E37*H37,2)</f>
        <v>0</v>
      </c>
      <c r="J37" s="182"/>
      <c r="K37" s="183">
        <f>ROUND(E37*J37,2)</f>
        <v>0</v>
      </c>
      <c r="L37" s="183">
        <v>21</v>
      </c>
      <c r="M37" s="183">
        <f>G37*(1+L37/100)</f>
        <v>0</v>
      </c>
      <c r="N37" s="183">
        <v>0</v>
      </c>
      <c r="O37" s="183">
        <f>ROUND(E37*N37,2)</f>
        <v>0</v>
      </c>
      <c r="P37" s="183">
        <v>0.154</v>
      </c>
      <c r="Q37" s="183">
        <f>ROUND(E37*P37,2)</f>
        <v>29.33</v>
      </c>
      <c r="R37" s="183" t="s">
        <v>2310</v>
      </c>
      <c r="S37" s="183" t="s">
        <v>2019</v>
      </c>
      <c r="T37" s="184" t="s">
        <v>2020</v>
      </c>
      <c r="U37" s="160">
        <v>3.5900000000000001E-2</v>
      </c>
      <c r="V37" s="160">
        <f>ROUND(E37*U37,2)</f>
        <v>6.84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1284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8">
        <v>10</v>
      </c>
      <c r="B38" s="179" t="s">
        <v>1287</v>
      </c>
      <c r="C38" s="189" t="s">
        <v>1288</v>
      </c>
      <c r="D38" s="180" t="s">
        <v>2080</v>
      </c>
      <c r="E38" s="181">
        <v>268.5</v>
      </c>
      <c r="F38" s="182"/>
      <c r="G38" s="183">
        <f>ROUND(E38*F38,2)</f>
        <v>0</v>
      </c>
      <c r="H38" s="182"/>
      <c r="I38" s="183">
        <f>ROUND(E38*H38,2)</f>
        <v>0</v>
      </c>
      <c r="J38" s="182"/>
      <c r="K38" s="183">
        <f>ROUND(E38*J38,2)</f>
        <v>0</v>
      </c>
      <c r="L38" s="183">
        <v>21</v>
      </c>
      <c r="M38" s="183">
        <f>G38*(1+L38/100)</f>
        <v>0</v>
      </c>
      <c r="N38" s="183">
        <v>0</v>
      </c>
      <c r="O38" s="183">
        <f>ROUND(E38*N38,2)</f>
        <v>0</v>
      </c>
      <c r="P38" s="183">
        <v>0.11</v>
      </c>
      <c r="Q38" s="183">
        <f>ROUND(E38*P38,2)</f>
        <v>29.54</v>
      </c>
      <c r="R38" s="183" t="s">
        <v>2310</v>
      </c>
      <c r="S38" s="183" t="s">
        <v>2019</v>
      </c>
      <c r="T38" s="184" t="s">
        <v>2020</v>
      </c>
      <c r="U38" s="160">
        <v>2.5899999999999999E-2</v>
      </c>
      <c r="V38" s="160">
        <f>ROUND(E38*U38,2)</f>
        <v>6.95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1284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>
      <c r="A39" s="170">
        <v>11</v>
      </c>
      <c r="B39" s="171" t="s">
        <v>2015</v>
      </c>
      <c r="C39" s="187" t="s">
        <v>2016</v>
      </c>
      <c r="D39" s="172" t="s">
        <v>2017</v>
      </c>
      <c r="E39" s="173">
        <v>48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0.20300000000000001</v>
      </c>
      <c r="V39" s="160">
        <f>ROUND(E39*U39,2)</f>
        <v>9.74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58"/>
      <c r="B40" s="159"/>
      <c r="C40" s="248" t="s">
        <v>2023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7" t="str">
        <f>C40</f>
        <v>na vzdálenost od hladiny vody v jímce po výšku roviny proložené osou nejvyššího bodu výtlačného potrubí. Včetně odpadní potrubí v délce do 20 m.</v>
      </c>
      <c r="BB40" s="151"/>
      <c r="BC40" s="151"/>
      <c r="BD40" s="151"/>
      <c r="BE40" s="151"/>
      <c r="BF40" s="151"/>
      <c r="BG40" s="151"/>
      <c r="BH40" s="151"/>
    </row>
    <row r="41" spans="1:60" ht="22.5" outlineLevel="1">
      <c r="A41" s="170">
        <v>12</v>
      </c>
      <c r="B41" s="171" t="s">
        <v>2025</v>
      </c>
      <c r="C41" s="187" t="s">
        <v>2026</v>
      </c>
      <c r="D41" s="172" t="s">
        <v>2027</v>
      </c>
      <c r="E41" s="173">
        <v>2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0</v>
      </c>
      <c r="V41" s="160">
        <f>ROUND(E41*U41,2)</f>
        <v>0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>
      <c r="A42" s="158"/>
      <c r="B42" s="159"/>
      <c r="C42" s="248" t="s">
        <v>2028</v>
      </c>
      <c r="D42" s="249"/>
      <c r="E42" s="249"/>
      <c r="F42" s="249"/>
      <c r="G42" s="249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2024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70">
        <v>13</v>
      </c>
      <c r="B43" s="171" t="s">
        <v>1289</v>
      </c>
      <c r="C43" s="187" t="s">
        <v>1290</v>
      </c>
      <c r="D43" s="172" t="s">
        <v>2099</v>
      </c>
      <c r="E43" s="173">
        <v>2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1.0699999999999999E-2</v>
      </c>
      <c r="O43" s="175">
        <f>ROUND(E43*N43,2)</f>
        <v>0.02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0.90800000000000003</v>
      </c>
      <c r="V43" s="160">
        <f>ROUND(E43*U43,2)</f>
        <v>1.82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58"/>
      <c r="B44" s="159"/>
      <c r="C44" s="248" t="s">
        <v>1291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7" t="str">
        <f>C44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4" s="151"/>
      <c r="BC44" s="151"/>
      <c r="BD44" s="151"/>
      <c r="BE44" s="151"/>
      <c r="BF44" s="151"/>
      <c r="BG44" s="151"/>
      <c r="BH44" s="151"/>
    </row>
    <row r="45" spans="1:60" outlineLevel="1">
      <c r="A45" s="170">
        <v>14</v>
      </c>
      <c r="B45" s="171" t="s">
        <v>1292</v>
      </c>
      <c r="C45" s="187" t="s">
        <v>1293</v>
      </c>
      <c r="D45" s="172" t="s">
        <v>2099</v>
      </c>
      <c r="E45" s="173">
        <v>4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3.9739999999999998E-2</v>
      </c>
      <c r="O45" s="175">
        <f>ROUND(E45*N45,2)</f>
        <v>0.16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0.753</v>
      </c>
      <c r="V45" s="160">
        <f>ROUND(E45*U45,2)</f>
        <v>3.01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>
      <c r="A46" s="158"/>
      <c r="B46" s="159"/>
      <c r="C46" s="248" t="s">
        <v>1291</v>
      </c>
      <c r="D46" s="249"/>
      <c r="E46" s="249"/>
      <c r="F46" s="249"/>
      <c r="G46" s="24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2024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7" t="str">
        <f>C46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6" s="151"/>
      <c r="BC46" s="151"/>
      <c r="BD46" s="151"/>
      <c r="BE46" s="151"/>
      <c r="BF46" s="151"/>
      <c r="BG46" s="151"/>
      <c r="BH46" s="151"/>
    </row>
    <row r="47" spans="1:60" outlineLevel="1">
      <c r="A47" s="170">
        <v>15</v>
      </c>
      <c r="B47" s="171" t="s">
        <v>2029</v>
      </c>
      <c r="C47" s="187" t="s">
        <v>2030</v>
      </c>
      <c r="D47" s="172" t="s">
        <v>2031</v>
      </c>
      <c r="E47" s="173">
        <v>1.02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5">
        <v>0</v>
      </c>
      <c r="O47" s="175">
        <f>ROUND(E47*N47,2)</f>
        <v>0</v>
      </c>
      <c r="P47" s="175">
        <v>0</v>
      </c>
      <c r="Q47" s="175">
        <f>ROUND(E47*P47,2)</f>
        <v>0</v>
      </c>
      <c r="R47" s="175" t="s">
        <v>2018</v>
      </c>
      <c r="S47" s="175" t="s">
        <v>2019</v>
      </c>
      <c r="T47" s="176" t="s">
        <v>2020</v>
      </c>
      <c r="U47" s="160">
        <v>9.7000000000000003E-2</v>
      </c>
      <c r="V47" s="160">
        <f>ROUND(E47*U47,2)</f>
        <v>0.1</v>
      </c>
      <c r="W47" s="160"/>
      <c r="X47" s="160" t="s">
        <v>2021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248" t="s">
        <v>2032</v>
      </c>
      <c r="D48" s="249"/>
      <c r="E48" s="249"/>
      <c r="F48" s="249"/>
      <c r="G48" s="249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2024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77" t="str">
        <f>C48</f>
        <v>nebo lesní půdy, s vodorovným přemístěním na hromady v místě upotřebení nebo na dočasné či trvalé skládky se složením</v>
      </c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406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407</v>
      </c>
      <c r="D50" s="161"/>
      <c r="E50" s="162">
        <v>1.02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0">
        <v>16</v>
      </c>
      <c r="B51" s="171" t="s">
        <v>1296</v>
      </c>
      <c r="C51" s="187" t="s">
        <v>1297</v>
      </c>
      <c r="D51" s="172" t="s">
        <v>2031</v>
      </c>
      <c r="E51" s="173">
        <v>11.22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 t="s">
        <v>2018</v>
      </c>
      <c r="S51" s="175" t="s">
        <v>2019</v>
      </c>
      <c r="T51" s="176" t="s">
        <v>2020</v>
      </c>
      <c r="U51" s="160">
        <v>1.7629999999999999</v>
      </c>
      <c r="V51" s="160">
        <f>ROUND(E51*U51,2)</f>
        <v>19.78</v>
      </c>
      <c r="W51" s="160"/>
      <c r="X51" s="160" t="s">
        <v>2021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248" t="s">
        <v>1298</v>
      </c>
      <c r="D52" s="249"/>
      <c r="E52" s="249"/>
      <c r="F52" s="249"/>
      <c r="G52" s="249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2024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7" t="str">
        <f>C52</f>
        <v>Příplatek k cenám hloubených vykopávek za ztížení vykopávky v blízkosti podzemního vedení nebo výbušnin pro jakoukoliv třídu horniny.</v>
      </c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408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409</v>
      </c>
      <c r="D54" s="161"/>
      <c r="E54" s="162">
        <v>11.22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17</v>
      </c>
      <c r="B55" s="171" t="s">
        <v>197</v>
      </c>
      <c r="C55" s="187" t="s">
        <v>198</v>
      </c>
      <c r="D55" s="172" t="s">
        <v>2031</v>
      </c>
      <c r="E55" s="173">
        <v>86.852999999999994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0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2018</v>
      </c>
      <c r="S55" s="175" t="s">
        <v>2019</v>
      </c>
      <c r="T55" s="176" t="s">
        <v>2020</v>
      </c>
      <c r="U55" s="160">
        <v>0.2</v>
      </c>
      <c r="V55" s="160">
        <f>ROUND(E55*U55,2)</f>
        <v>17.37</v>
      </c>
      <c r="W55" s="160"/>
      <c r="X55" s="160" t="s">
        <v>2021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33.75" outlineLevel="1">
      <c r="A56" s="158"/>
      <c r="B56" s="159"/>
      <c r="C56" s="248" t="s">
        <v>1078</v>
      </c>
      <c r="D56" s="249"/>
      <c r="E56" s="249"/>
      <c r="F56" s="249"/>
      <c r="G56" s="249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2024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268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410</v>
      </c>
      <c r="D58" s="161"/>
      <c r="E58" s="162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411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412</v>
      </c>
      <c r="D60" s="161"/>
      <c r="E60" s="162">
        <v>86.852999999999994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70">
        <v>18</v>
      </c>
      <c r="B61" s="171" t="s">
        <v>1081</v>
      </c>
      <c r="C61" s="187" t="s">
        <v>1082</v>
      </c>
      <c r="D61" s="172" t="s">
        <v>2031</v>
      </c>
      <c r="E61" s="173">
        <v>26.055900000000001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2018</v>
      </c>
      <c r="S61" s="175" t="s">
        <v>2019</v>
      </c>
      <c r="T61" s="176" t="s">
        <v>2020</v>
      </c>
      <c r="U61" s="160">
        <v>8.4000000000000005E-2</v>
      </c>
      <c r="V61" s="160">
        <f>ROUND(E61*U61,2)</f>
        <v>2.19</v>
      </c>
      <c r="W61" s="160"/>
      <c r="X61" s="160" t="s">
        <v>2021</v>
      </c>
      <c r="Y61" s="151"/>
      <c r="Z61" s="151"/>
      <c r="AA61" s="151"/>
      <c r="AB61" s="151"/>
      <c r="AC61" s="151"/>
      <c r="AD61" s="151"/>
      <c r="AE61" s="151"/>
      <c r="AF61" s="151"/>
      <c r="AG61" s="151" t="s">
        <v>2022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>
      <c r="A62" s="158"/>
      <c r="B62" s="159"/>
      <c r="C62" s="248" t="s">
        <v>1078</v>
      </c>
      <c r="D62" s="249"/>
      <c r="E62" s="249"/>
      <c r="F62" s="249"/>
      <c r="G62" s="249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2024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7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413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414</v>
      </c>
      <c r="D64" s="161"/>
      <c r="E64" s="162">
        <v>26.055900000000001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70">
        <v>19</v>
      </c>
      <c r="B65" s="171" t="s">
        <v>1718</v>
      </c>
      <c r="C65" s="187" t="s">
        <v>1719</v>
      </c>
      <c r="D65" s="172" t="s">
        <v>2031</v>
      </c>
      <c r="E65" s="173">
        <v>57.902000000000001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 t="s">
        <v>2018</v>
      </c>
      <c r="S65" s="175" t="s">
        <v>2019</v>
      </c>
      <c r="T65" s="176" t="s">
        <v>2020</v>
      </c>
      <c r="U65" s="160">
        <v>0.35</v>
      </c>
      <c r="V65" s="160">
        <f>ROUND(E65*U65,2)</f>
        <v>20.27</v>
      </c>
      <c r="W65" s="160"/>
      <c r="X65" s="160" t="s">
        <v>2021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>
      <c r="A66" s="158"/>
      <c r="B66" s="159"/>
      <c r="C66" s="248" t="s">
        <v>1078</v>
      </c>
      <c r="D66" s="249"/>
      <c r="E66" s="249"/>
      <c r="F66" s="249"/>
      <c r="G66" s="249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2024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7" t="str">
        <f>C66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275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415</v>
      </c>
      <c r="D68" s="161"/>
      <c r="E68" s="162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416</v>
      </c>
      <c r="D69" s="161"/>
      <c r="E69" s="162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417</v>
      </c>
      <c r="D70" s="161"/>
      <c r="E70" s="162">
        <v>57.902000000000001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70">
        <v>20</v>
      </c>
      <c r="B71" s="171" t="s">
        <v>1311</v>
      </c>
      <c r="C71" s="187" t="s">
        <v>1312</v>
      </c>
      <c r="D71" s="172" t="s">
        <v>2031</v>
      </c>
      <c r="E71" s="173">
        <v>17.3706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0</v>
      </c>
      <c r="O71" s="175">
        <f>ROUND(E71*N71,2)</f>
        <v>0</v>
      </c>
      <c r="P71" s="175">
        <v>0</v>
      </c>
      <c r="Q71" s="175">
        <f>ROUND(E71*P71,2)</f>
        <v>0</v>
      </c>
      <c r="R71" s="175" t="s">
        <v>2018</v>
      </c>
      <c r="S71" s="175" t="s">
        <v>2019</v>
      </c>
      <c r="T71" s="176" t="s">
        <v>2020</v>
      </c>
      <c r="U71" s="160">
        <v>0.14829999999999999</v>
      </c>
      <c r="V71" s="160">
        <f>ROUND(E71*U71,2)</f>
        <v>2.58</v>
      </c>
      <c r="W71" s="160"/>
      <c r="X71" s="160" t="s">
        <v>2021</v>
      </c>
      <c r="Y71" s="151"/>
      <c r="Z71" s="151"/>
      <c r="AA71" s="151"/>
      <c r="AB71" s="151"/>
      <c r="AC71" s="151"/>
      <c r="AD71" s="151"/>
      <c r="AE71" s="151"/>
      <c r="AF71" s="151"/>
      <c r="AG71" s="151" t="s">
        <v>2022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33.75" outlineLevel="1">
      <c r="A72" s="158"/>
      <c r="B72" s="159"/>
      <c r="C72" s="248" t="s">
        <v>1078</v>
      </c>
      <c r="D72" s="249"/>
      <c r="E72" s="249"/>
      <c r="F72" s="249"/>
      <c r="G72" s="249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2024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77" t="str">
        <f>C72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418</v>
      </c>
      <c r="D73" s="161"/>
      <c r="E73" s="162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419</v>
      </c>
      <c r="D74" s="161"/>
      <c r="E74" s="162">
        <v>17.3706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70">
        <v>21</v>
      </c>
      <c r="B75" s="171" t="s">
        <v>139</v>
      </c>
      <c r="C75" s="187" t="s">
        <v>140</v>
      </c>
      <c r="D75" s="172" t="s">
        <v>2080</v>
      </c>
      <c r="E75" s="173">
        <v>314.5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1.99E-3</v>
      </c>
      <c r="O75" s="175">
        <f>ROUND(E75*N75,2)</f>
        <v>0.63</v>
      </c>
      <c r="P75" s="175">
        <v>0</v>
      </c>
      <c r="Q75" s="175">
        <f>ROUND(E75*P75,2)</f>
        <v>0</v>
      </c>
      <c r="R75" s="175" t="s">
        <v>2018</v>
      </c>
      <c r="S75" s="175" t="s">
        <v>2019</v>
      </c>
      <c r="T75" s="176" t="s">
        <v>2020</v>
      </c>
      <c r="U75" s="160">
        <v>0.40200000000000002</v>
      </c>
      <c r="V75" s="160">
        <f>ROUND(E75*U75,2)</f>
        <v>126.43</v>
      </c>
      <c r="W75" s="160"/>
      <c r="X75" s="160" t="s">
        <v>2021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2022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248" t="s">
        <v>1317</v>
      </c>
      <c r="D76" s="249"/>
      <c r="E76" s="249"/>
      <c r="F76" s="249"/>
      <c r="G76" s="249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2024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420</v>
      </c>
      <c r="D77" s="161"/>
      <c r="E77" s="162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421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422</v>
      </c>
      <c r="D79" s="161"/>
      <c r="E79" s="162">
        <v>314.5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70">
        <v>22</v>
      </c>
      <c r="B80" s="171" t="s">
        <v>143</v>
      </c>
      <c r="C80" s="187" t="s">
        <v>144</v>
      </c>
      <c r="D80" s="172" t="s">
        <v>2080</v>
      </c>
      <c r="E80" s="173">
        <v>314.5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0</v>
      </c>
      <c r="O80" s="175">
        <f>ROUND(E80*N80,2)</f>
        <v>0</v>
      </c>
      <c r="P80" s="175">
        <v>0</v>
      </c>
      <c r="Q80" s="175">
        <f>ROUND(E80*P80,2)</f>
        <v>0</v>
      </c>
      <c r="R80" s="175" t="s">
        <v>2018</v>
      </c>
      <c r="S80" s="175" t="s">
        <v>2019</v>
      </c>
      <c r="T80" s="176" t="s">
        <v>2020</v>
      </c>
      <c r="U80" s="160">
        <v>0.17799999999999999</v>
      </c>
      <c r="V80" s="160">
        <f>ROUND(E80*U80,2)</f>
        <v>55.98</v>
      </c>
      <c r="W80" s="160"/>
      <c r="X80" s="160" t="s">
        <v>2021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248" t="s">
        <v>1322</v>
      </c>
      <c r="D81" s="249"/>
      <c r="E81" s="249"/>
      <c r="F81" s="249"/>
      <c r="G81" s="249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2024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423</v>
      </c>
      <c r="D82" s="161"/>
      <c r="E82" s="162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422</v>
      </c>
      <c r="D83" s="161"/>
      <c r="E83" s="162">
        <v>314.5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70">
        <v>23</v>
      </c>
      <c r="B84" s="171" t="s">
        <v>2051</v>
      </c>
      <c r="C84" s="187" t="s">
        <v>2052</v>
      </c>
      <c r="D84" s="172" t="s">
        <v>2031</v>
      </c>
      <c r="E84" s="173">
        <v>144.755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0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2018</v>
      </c>
      <c r="S84" s="175" t="s">
        <v>2019</v>
      </c>
      <c r="T84" s="176" t="s">
        <v>2020</v>
      </c>
      <c r="U84" s="160">
        <v>0.34499999999999997</v>
      </c>
      <c r="V84" s="160">
        <f>ROUND(E84*U84,2)</f>
        <v>49.94</v>
      </c>
      <c r="W84" s="160"/>
      <c r="X84" s="160" t="s">
        <v>2021</v>
      </c>
      <c r="Y84" s="151"/>
      <c r="Z84" s="151"/>
      <c r="AA84" s="151"/>
      <c r="AB84" s="151"/>
      <c r="AC84" s="151"/>
      <c r="AD84" s="151"/>
      <c r="AE84" s="151"/>
      <c r="AF84" s="151"/>
      <c r="AG84" s="151" t="s">
        <v>2022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48" t="s">
        <v>2053</v>
      </c>
      <c r="D85" s="249"/>
      <c r="E85" s="249"/>
      <c r="F85" s="249"/>
      <c r="G85" s="249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2024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77" t="str">
        <f>C85</f>
        <v>bez naložení do dopravní nádoby, ale s vyprázdněním dopravní nádoby na hromadu nebo na dopravní prostředek,</v>
      </c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424</v>
      </c>
      <c r="D86" s="161"/>
      <c r="E86" s="162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425</v>
      </c>
      <c r="D87" s="161"/>
      <c r="E87" s="162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426</v>
      </c>
      <c r="D88" s="161"/>
      <c r="E88" s="162">
        <v>144.755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>
      <c r="A89" s="170">
        <v>24</v>
      </c>
      <c r="B89" s="171" t="s">
        <v>2056</v>
      </c>
      <c r="C89" s="187" t="s">
        <v>2057</v>
      </c>
      <c r="D89" s="172" t="s">
        <v>2031</v>
      </c>
      <c r="E89" s="173">
        <v>3.54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5">
        <v>0</v>
      </c>
      <c r="O89" s="175">
        <f>ROUND(E89*N89,2)</f>
        <v>0</v>
      </c>
      <c r="P89" s="175">
        <v>0</v>
      </c>
      <c r="Q89" s="175">
        <f>ROUND(E89*P89,2)</f>
        <v>0</v>
      </c>
      <c r="R89" s="175" t="s">
        <v>2018</v>
      </c>
      <c r="S89" s="175" t="s">
        <v>2019</v>
      </c>
      <c r="T89" s="176" t="s">
        <v>2020</v>
      </c>
      <c r="U89" s="160">
        <v>1.0999999999999999E-2</v>
      </c>
      <c r="V89" s="160">
        <f>ROUND(E89*U89,2)</f>
        <v>0.04</v>
      </c>
      <c r="W89" s="160"/>
      <c r="X89" s="160" t="s">
        <v>2021</v>
      </c>
      <c r="Y89" s="151"/>
      <c r="Z89" s="151"/>
      <c r="AA89" s="151"/>
      <c r="AB89" s="151"/>
      <c r="AC89" s="151"/>
      <c r="AD89" s="151"/>
      <c r="AE89" s="151"/>
      <c r="AF89" s="151"/>
      <c r="AG89" s="151" t="s">
        <v>2022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248" t="s">
        <v>2058</v>
      </c>
      <c r="D90" s="249"/>
      <c r="E90" s="249"/>
      <c r="F90" s="249"/>
      <c r="G90" s="249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2024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2059</v>
      </c>
      <c r="D91" s="161"/>
      <c r="E91" s="162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427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428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429</v>
      </c>
      <c r="D94" s="161"/>
      <c r="E94" s="162">
        <v>3.54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22.5" outlineLevel="1">
      <c r="A95" s="170">
        <v>25</v>
      </c>
      <c r="B95" s="171" t="s">
        <v>2056</v>
      </c>
      <c r="C95" s="187" t="s">
        <v>2057</v>
      </c>
      <c r="D95" s="172" t="s">
        <v>2031</v>
      </c>
      <c r="E95" s="173">
        <v>142.23500000000001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5">
        <v>0</v>
      </c>
      <c r="O95" s="175">
        <f>ROUND(E95*N95,2)</f>
        <v>0</v>
      </c>
      <c r="P95" s="175">
        <v>0</v>
      </c>
      <c r="Q95" s="175">
        <f>ROUND(E95*P95,2)</f>
        <v>0</v>
      </c>
      <c r="R95" s="175" t="s">
        <v>2018</v>
      </c>
      <c r="S95" s="175" t="s">
        <v>2019</v>
      </c>
      <c r="T95" s="176" t="s">
        <v>2020</v>
      </c>
      <c r="U95" s="160">
        <v>1.0999999999999999E-2</v>
      </c>
      <c r="V95" s="160">
        <f>ROUND(E95*U95,2)</f>
        <v>1.56</v>
      </c>
      <c r="W95" s="160"/>
      <c r="X95" s="160" t="s">
        <v>2021</v>
      </c>
      <c r="Y95" s="151"/>
      <c r="Z95" s="151"/>
      <c r="AA95" s="151"/>
      <c r="AB95" s="151"/>
      <c r="AC95" s="151"/>
      <c r="AD95" s="151"/>
      <c r="AE95" s="151"/>
      <c r="AF95" s="151"/>
      <c r="AG95" s="151" t="s">
        <v>2022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248" t="s">
        <v>2058</v>
      </c>
      <c r="D96" s="249"/>
      <c r="E96" s="249"/>
      <c r="F96" s="249"/>
      <c r="G96" s="249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2024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1332</v>
      </c>
      <c r="D97" s="161"/>
      <c r="E97" s="162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430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431</v>
      </c>
      <c r="D99" s="161"/>
      <c r="E99" s="162">
        <v>142.23500000000001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ht="33.75" outlineLevel="1">
      <c r="A100" s="170">
        <v>26</v>
      </c>
      <c r="B100" s="171" t="s">
        <v>1202</v>
      </c>
      <c r="C100" s="187" t="s">
        <v>1203</v>
      </c>
      <c r="D100" s="172" t="s">
        <v>2031</v>
      </c>
      <c r="E100" s="173">
        <v>5689.4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0</v>
      </c>
      <c r="O100" s="175">
        <f>ROUND(E100*N100,2)</f>
        <v>0</v>
      </c>
      <c r="P100" s="175">
        <v>0</v>
      </c>
      <c r="Q100" s="175">
        <f>ROUND(E100*P100,2)</f>
        <v>0</v>
      </c>
      <c r="R100" s="175" t="s">
        <v>2018</v>
      </c>
      <c r="S100" s="175" t="s">
        <v>2019</v>
      </c>
      <c r="T100" s="176" t="s">
        <v>2020</v>
      </c>
      <c r="U100" s="160">
        <v>0</v>
      </c>
      <c r="V100" s="160">
        <f>ROUND(E100*U100,2)</f>
        <v>0</v>
      </c>
      <c r="W100" s="160"/>
      <c r="X100" s="160" t="s">
        <v>2021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248" t="s">
        <v>2058</v>
      </c>
      <c r="D101" s="249"/>
      <c r="E101" s="249"/>
      <c r="F101" s="249"/>
      <c r="G101" s="249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1332</v>
      </c>
      <c r="D102" s="161"/>
      <c r="E102" s="162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432</v>
      </c>
      <c r="D103" s="161"/>
      <c r="E103" s="162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433</v>
      </c>
      <c r="D104" s="161"/>
      <c r="E104" s="162">
        <v>5689.4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ht="22.5" outlineLevel="1">
      <c r="A105" s="170">
        <v>27</v>
      </c>
      <c r="B105" s="171" t="s">
        <v>2062</v>
      </c>
      <c r="C105" s="187" t="s">
        <v>2063</v>
      </c>
      <c r="D105" s="172" t="s">
        <v>2031</v>
      </c>
      <c r="E105" s="173">
        <v>3.54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0</v>
      </c>
      <c r="O105" s="175">
        <f>ROUND(E105*N105,2)</f>
        <v>0</v>
      </c>
      <c r="P105" s="175">
        <v>0</v>
      </c>
      <c r="Q105" s="175">
        <f>ROUND(E105*P105,2)</f>
        <v>0</v>
      </c>
      <c r="R105" s="175" t="s">
        <v>2018</v>
      </c>
      <c r="S105" s="175" t="s">
        <v>2019</v>
      </c>
      <c r="T105" s="176" t="s">
        <v>2020</v>
      </c>
      <c r="U105" s="160">
        <v>5.2999999999999999E-2</v>
      </c>
      <c r="V105" s="160">
        <f>ROUND(E105*U105,2)</f>
        <v>0.19</v>
      </c>
      <c r="W105" s="160"/>
      <c r="X105" s="160" t="s">
        <v>2021</v>
      </c>
      <c r="Y105" s="151"/>
      <c r="Z105" s="151"/>
      <c r="AA105" s="151"/>
      <c r="AB105" s="151"/>
      <c r="AC105" s="151"/>
      <c r="AD105" s="151"/>
      <c r="AE105" s="151"/>
      <c r="AF105" s="151"/>
      <c r="AG105" s="151" t="s">
        <v>2022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434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429</v>
      </c>
      <c r="D107" s="161"/>
      <c r="E107" s="162">
        <v>3.54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ht="22.5" outlineLevel="1">
      <c r="A108" s="170">
        <v>28</v>
      </c>
      <c r="B108" s="171" t="s">
        <v>1207</v>
      </c>
      <c r="C108" s="187" t="s">
        <v>1208</v>
      </c>
      <c r="D108" s="172" t="s">
        <v>2031</v>
      </c>
      <c r="E108" s="173">
        <v>142.23500000000001</v>
      </c>
      <c r="F108" s="174"/>
      <c r="G108" s="175">
        <f>ROUND(E108*F108,2)</f>
        <v>0</v>
      </c>
      <c r="H108" s="174"/>
      <c r="I108" s="175">
        <f>ROUND(E108*H108,2)</f>
        <v>0</v>
      </c>
      <c r="J108" s="174"/>
      <c r="K108" s="175">
        <f>ROUND(E108*J108,2)</f>
        <v>0</v>
      </c>
      <c r="L108" s="175">
        <v>21</v>
      </c>
      <c r="M108" s="175">
        <f>G108*(1+L108/100)</f>
        <v>0</v>
      </c>
      <c r="N108" s="175">
        <v>0</v>
      </c>
      <c r="O108" s="175">
        <f>ROUND(E108*N108,2)</f>
        <v>0</v>
      </c>
      <c r="P108" s="175">
        <v>0</v>
      </c>
      <c r="Q108" s="175">
        <f>ROUND(E108*P108,2)</f>
        <v>0</v>
      </c>
      <c r="R108" s="175" t="s">
        <v>2018</v>
      </c>
      <c r="S108" s="175" t="s">
        <v>2019</v>
      </c>
      <c r="T108" s="176" t="s">
        <v>2020</v>
      </c>
      <c r="U108" s="160">
        <v>8.9999999999999993E-3</v>
      </c>
      <c r="V108" s="160">
        <f>ROUND(E108*U108,2)</f>
        <v>1.28</v>
      </c>
      <c r="W108" s="160"/>
      <c r="X108" s="160" t="s">
        <v>2021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2022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435</v>
      </c>
      <c r="D109" s="161"/>
      <c r="E109" s="162"/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436</v>
      </c>
      <c r="D110" s="161"/>
      <c r="E110" s="162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1340</v>
      </c>
      <c r="D111" s="161"/>
      <c r="E111" s="162"/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437</v>
      </c>
      <c r="D112" s="161"/>
      <c r="E112" s="162"/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438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431</v>
      </c>
      <c r="D114" s="161"/>
      <c r="E114" s="162">
        <v>142.23500000000001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2.5" outlineLevel="1">
      <c r="A115" s="170">
        <v>29</v>
      </c>
      <c r="B115" s="171" t="s">
        <v>2069</v>
      </c>
      <c r="C115" s="187" t="s">
        <v>2070</v>
      </c>
      <c r="D115" s="172" t="s">
        <v>2031</v>
      </c>
      <c r="E115" s="173">
        <v>102.18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5">
        <v>0</v>
      </c>
      <c r="O115" s="175">
        <f>ROUND(E115*N115,2)</f>
        <v>0</v>
      </c>
      <c r="P115" s="175">
        <v>0</v>
      </c>
      <c r="Q115" s="175">
        <f>ROUND(E115*P115,2)</f>
        <v>0</v>
      </c>
      <c r="R115" s="175" t="s">
        <v>2018</v>
      </c>
      <c r="S115" s="175" t="s">
        <v>2019</v>
      </c>
      <c r="T115" s="176" t="s">
        <v>2020</v>
      </c>
      <c r="U115" s="160">
        <v>0.20200000000000001</v>
      </c>
      <c r="V115" s="160">
        <f>ROUND(E115*U115,2)</f>
        <v>20.64</v>
      </c>
      <c r="W115" s="160"/>
      <c r="X115" s="160" t="s">
        <v>2021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2022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248" t="s">
        <v>2071</v>
      </c>
      <c r="D116" s="249"/>
      <c r="E116" s="249"/>
      <c r="F116" s="249"/>
      <c r="G116" s="249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2024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254" t="s">
        <v>1089</v>
      </c>
      <c r="D117" s="255"/>
      <c r="E117" s="255"/>
      <c r="F117" s="255"/>
      <c r="G117" s="255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2115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88" t="s">
        <v>424</v>
      </c>
      <c r="D118" s="161"/>
      <c r="E118" s="162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2034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425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439</v>
      </c>
      <c r="D120" s="161"/>
      <c r="E120" s="162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188" t="s">
        <v>440</v>
      </c>
      <c r="D121" s="161"/>
      <c r="E121" s="162"/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2034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188" t="s">
        <v>441</v>
      </c>
      <c r="D122" s="161"/>
      <c r="E122" s="162">
        <v>102.18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70">
        <v>30</v>
      </c>
      <c r="B123" s="171" t="s">
        <v>1092</v>
      </c>
      <c r="C123" s="187" t="s">
        <v>1093</v>
      </c>
      <c r="D123" s="172" t="s">
        <v>2031</v>
      </c>
      <c r="E123" s="173">
        <v>34.06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0</v>
      </c>
      <c r="O123" s="175">
        <f>ROUND(E123*N123,2)</f>
        <v>0</v>
      </c>
      <c r="P123" s="175">
        <v>0</v>
      </c>
      <c r="Q123" s="175">
        <f>ROUND(E123*P123,2)</f>
        <v>0</v>
      </c>
      <c r="R123" s="175" t="s">
        <v>2018</v>
      </c>
      <c r="S123" s="175" t="s">
        <v>2019</v>
      </c>
      <c r="T123" s="176" t="s">
        <v>2020</v>
      </c>
      <c r="U123" s="160">
        <v>1.587</v>
      </c>
      <c r="V123" s="160">
        <f>ROUND(E123*U123,2)</f>
        <v>54.05</v>
      </c>
      <c r="W123" s="160"/>
      <c r="X123" s="160" t="s">
        <v>2021</v>
      </c>
      <c r="Y123" s="151"/>
      <c r="Z123" s="151"/>
      <c r="AA123" s="151"/>
      <c r="AB123" s="151"/>
      <c r="AC123" s="151"/>
      <c r="AD123" s="151"/>
      <c r="AE123" s="151"/>
      <c r="AF123" s="151"/>
      <c r="AG123" s="151" t="s">
        <v>2022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ht="22.5" outlineLevel="1">
      <c r="A124" s="158"/>
      <c r="B124" s="159"/>
      <c r="C124" s="248" t="s">
        <v>1094</v>
      </c>
      <c r="D124" s="249"/>
      <c r="E124" s="249"/>
      <c r="F124" s="249"/>
      <c r="G124" s="249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2024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77" t="str">
        <f>C124</f>
        <v>sypaninou z vhodných hornin tř. 1 - 4 nebo materiálem připraveným podél výkopu ve vzdálenosti do 3 m od jeho kraje, pro jakoukoliv hloubku výkopu a jakoukoliv míru zhutnění,</v>
      </c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58"/>
      <c r="B125" s="159"/>
      <c r="C125" s="188" t="s">
        <v>442</v>
      </c>
      <c r="D125" s="161"/>
      <c r="E125" s="162"/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2034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188" t="s">
        <v>443</v>
      </c>
      <c r="D126" s="161"/>
      <c r="E126" s="162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444</v>
      </c>
      <c r="D127" s="161"/>
      <c r="E127" s="162">
        <v>34.06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70">
        <v>31</v>
      </c>
      <c r="B128" s="171" t="s">
        <v>2078</v>
      </c>
      <c r="C128" s="187" t="s">
        <v>2079</v>
      </c>
      <c r="D128" s="172" t="s">
        <v>2080</v>
      </c>
      <c r="E128" s="173">
        <v>5.0999999999999996</v>
      </c>
      <c r="F128" s="174"/>
      <c r="G128" s="175">
        <f>ROUND(E128*F128,2)</f>
        <v>0</v>
      </c>
      <c r="H128" s="174"/>
      <c r="I128" s="175">
        <f>ROUND(E128*H128,2)</f>
        <v>0</v>
      </c>
      <c r="J128" s="174"/>
      <c r="K128" s="175">
        <f>ROUND(E128*J128,2)</f>
        <v>0</v>
      </c>
      <c r="L128" s="175">
        <v>21</v>
      </c>
      <c r="M128" s="175">
        <f>G128*(1+L128/100)</f>
        <v>0</v>
      </c>
      <c r="N128" s="175">
        <v>0</v>
      </c>
      <c r="O128" s="175">
        <f>ROUND(E128*N128,2)</f>
        <v>0</v>
      </c>
      <c r="P128" s="175">
        <v>0</v>
      </c>
      <c r="Q128" s="175">
        <f>ROUND(E128*P128,2)</f>
        <v>0</v>
      </c>
      <c r="R128" s="175" t="s">
        <v>2081</v>
      </c>
      <c r="S128" s="175" t="s">
        <v>2019</v>
      </c>
      <c r="T128" s="176" t="s">
        <v>2020</v>
      </c>
      <c r="U128" s="160">
        <v>0.06</v>
      </c>
      <c r="V128" s="160">
        <f>ROUND(E128*U128,2)</f>
        <v>0.31</v>
      </c>
      <c r="W128" s="160"/>
      <c r="X128" s="160" t="s">
        <v>2021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2022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248" t="s">
        <v>2082</v>
      </c>
      <c r="D129" s="249"/>
      <c r="E129" s="249"/>
      <c r="F129" s="249"/>
      <c r="G129" s="249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2024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445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446</v>
      </c>
      <c r="D131" s="161"/>
      <c r="E131" s="162">
        <v>5.0999999999999996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ht="22.5" outlineLevel="1">
      <c r="A132" s="170">
        <v>32</v>
      </c>
      <c r="B132" s="171" t="s">
        <v>1351</v>
      </c>
      <c r="C132" s="187" t="s">
        <v>1352</v>
      </c>
      <c r="D132" s="172" t="s">
        <v>2080</v>
      </c>
      <c r="E132" s="173">
        <v>5.0999999999999996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0</v>
      </c>
      <c r="O132" s="175">
        <f>ROUND(E132*N132,2)</f>
        <v>0</v>
      </c>
      <c r="P132" s="175">
        <v>0</v>
      </c>
      <c r="Q132" s="175">
        <f>ROUND(E132*P132,2)</f>
        <v>0</v>
      </c>
      <c r="R132" s="175" t="s">
        <v>2018</v>
      </c>
      <c r="S132" s="175" t="s">
        <v>2019</v>
      </c>
      <c r="T132" s="176" t="s">
        <v>2020</v>
      </c>
      <c r="U132" s="160">
        <v>0.254</v>
      </c>
      <c r="V132" s="160">
        <f>ROUND(E132*U132,2)</f>
        <v>1.3</v>
      </c>
      <c r="W132" s="160"/>
      <c r="X132" s="160" t="s">
        <v>2021</v>
      </c>
      <c r="Y132" s="151"/>
      <c r="Z132" s="151"/>
      <c r="AA132" s="151"/>
      <c r="AB132" s="151"/>
      <c r="AC132" s="151"/>
      <c r="AD132" s="151"/>
      <c r="AE132" s="151"/>
      <c r="AF132" s="151"/>
      <c r="AG132" s="151" t="s">
        <v>2022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ht="22.5" outlineLevel="1">
      <c r="A133" s="158"/>
      <c r="B133" s="159"/>
      <c r="C133" s="248" t="s">
        <v>2087</v>
      </c>
      <c r="D133" s="249"/>
      <c r="E133" s="249"/>
      <c r="F133" s="249"/>
      <c r="G133" s="249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2024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77" t="str">
        <f>C133</f>
        <v>s případným nutným přemístěním hromad nebo dočasných skládek na místo potřeby ze vzdálenosti do 30 m, v rovině nebo ve svahu do 1 : 5,</v>
      </c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447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446</v>
      </c>
      <c r="D135" s="161"/>
      <c r="E135" s="162">
        <v>5.0999999999999996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70">
        <v>33</v>
      </c>
      <c r="B136" s="171" t="s">
        <v>1209</v>
      </c>
      <c r="C136" s="187" t="s">
        <v>1210</v>
      </c>
      <c r="D136" s="172" t="s">
        <v>2031</v>
      </c>
      <c r="E136" s="173">
        <v>142.23500000000001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0</v>
      </c>
      <c r="O136" s="175">
        <f>ROUND(E136*N136,2)</f>
        <v>0</v>
      </c>
      <c r="P136" s="175">
        <v>0</v>
      </c>
      <c r="Q136" s="175">
        <f>ROUND(E136*P136,2)</f>
        <v>0</v>
      </c>
      <c r="R136" s="175" t="s">
        <v>2018</v>
      </c>
      <c r="S136" s="175" t="s">
        <v>2019</v>
      </c>
      <c r="T136" s="176" t="s">
        <v>2020</v>
      </c>
      <c r="U136" s="160">
        <v>0</v>
      </c>
      <c r="V136" s="160">
        <f>ROUND(E136*U136,2)</f>
        <v>0</v>
      </c>
      <c r="W136" s="160"/>
      <c r="X136" s="160" t="s">
        <v>2021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2022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430</v>
      </c>
      <c r="D137" s="161"/>
      <c r="E137" s="162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431</v>
      </c>
      <c r="D138" s="161"/>
      <c r="E138" s="162">
        <v>142.23500000000001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70">
        <v>34</v>
      </c>
      <c r="B139" s="171" t="s">
        <v>2091</v>
      </c>
      <c r="C139" s="187" t="s">
        <v>2092</v>
      </c>
      <c r="D139" s="172" t="s">
        <v>2093</v>
      </c>
      <c r="E139" s="173">
        <v>0.1275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5">
        <v>1E-3</v>
      </c>
      <c r="O139" s="175">
        <f>ROUND(E139*N139,2)</f>
        <v>0</v>
      </c>
      <c r="P139" s="175">
        <v>0</v>
      </c>
      <c r="Q139" s="175">
        <f>ROUND(E139*P139,2)</f>
        <v>0</v>
      </c>
      <c r="R139" s="175" t="s">
        <v>2094</v>
      </c>
      <c r="S139" s="175" t="s">
        <v>2019</v>
      </c>
      <c r="T139" s="176" t="s">
        <v>2020</v>
      </c>
      <c r="U139" s="160">
        <v>0</v>
      </c>
      <c r="V139" s="160">
        <f>ROUND(E139*U139,2)</f>
        <v>0</v>
      </c>
      <c r="W139" s="160"/>
      <c r="X139" s="160" t="s">
        <v>2095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2096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88" t="s">
        <v>448</v>
      </c>
      <c r="D140" s="161"/>
      <c r="E140" s="162"/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2034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88" t="s">
        <v>449</v>
      </c>
      <c r="D141" s="161"/>
      <c r="E141" s="162">
        <v>0.1275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70">
        <v>35</v>
      </c>
      <c r="B142" s="171" t="s">
        <v>1356</v>
      </c>
      <c r="C142" s="187" t="s">
        <v>1357</v>
      </c>
      <c r="D142" s="172" t="s">
        <v>2111</v>
      </c>
      <c r="E142" s="173">
        <v>56.880200000000002</v>
      </c>
      <c r="F142" s="174"/>
      <c r="G142" s="175">
        <f>ROUND(E142*F142,2)</f>
        <v>0</v>
      </c>
      <c r="H142" s="174"/>
      <c r="I142" s="175">
        <f>ROUND(E142*H142,2)</f>
        <v>0</v>
      </c>
      <c r="J142" s="174"/>
      <c r="K142" s="175">
        <f>ROUND(E142*J142,2)</f>
        <v>0</v>
      </c>
      <c r="L142" s="175">
        <v>21</v>
      </c>
      <c r="M142" s="175">
        <f>G142*(1+L142/100)</f>
        <v>0</v>
      </c>
      <c r="N142" s="175">
        <v>1</v>
      </c>
      <c r="O142" s="175">
        <f>ROUND(E142*N142,2)</f>
        <v>56.88</v>
      </c>
      <c r="P142" s="175">
        <v>0</v>
      </c>
      <c r="Q142" s="175">
        <f>ROUND(E142*P142,2)</f>
        <v>0</v>
      </c>
      <c r="R142" s="175" t="s">
        <v>2094</v>
      </c>
      <c r="S142" s="175" t="s">
        <v>2019</v>
      </c>
      <c r="T142" s="176" t="s">
        <v>2020</v>
      </c>
      <c r="U142" s="160">
        <v>0</v>
      </c>
      <c r="V142" s="160">
        <f>ROUND(E142*U142,2)</f>
        <v>0</v>
      </c>
      <c r="W142" s="160"/>
      <c r="X142" s="160" t="s">
        <v>2095</v>
      </c>
      <c r="Y142" s="151"/>
      <c r="Z142" s="151"/>
      <c r="AA142" s="151"/>
      <c r="AB142" s="151"/>
      <c r="AC142" s="151"/>
      <c r="AD142" s="151"/>
      <c r="AE142" s="151"/>
      <c r="AF142" s="151"/>
      <c r="AG142" s="151" t="s">
        <v>2096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1358</v>
      </c>
      <c r="D143" s="161"/>
      <c r="E143" s="162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450</v>
      </c>
      <c r="D144" s="161"/>
      <c r="E144" s="162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451</v>
      </c>
      <c r="D145" s="161"/>
      <c r="E145" s="162">
        <v>56.880200000000002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70">
        <v>36</v>
      </c>
      <c r="B146" s="171" t="s">
        <v>1361</v>
      </c>
      <c r="C146" s="187" t="s">
        <v>1362</v>
      </c>
      <c r="D146" s="172" t="s">
        <v>2111</v>
      </c>
      <c r="E146" s="173">
        <v>166.43219999999999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1</v>
      </c>
      <c r="O146" s="175">
        <f>ROUND(E146*N146,2)</f>
        <v>166.43</v>
      </c>
      <c r="P146" s="175">
        <v>0</v>
      </c>
      <c r="Q146" s="175">
        <f>ROUND(E146*P146,2)</f>
        <v>0</v>
      </c>
      <c r="R146" s="175" t="s">
        <v>2094</v>
      </c>
      <c r="S146" s="175" t="s">
        <v>2019</v>
      </c>
      <c r="T146" s="176" t="s">
        <v>2020</v>
      </c>
      <c r="U146" s="160">
        <v>0</v>
      </c>
      <c r="V146" s="160">
        <f>ROUND(E146*U146,2)</f>
        <v>0</v>
      </c>
      <c r="W146" s="160"/>
      <c r="X146" s="160" t="s">
        <v>2095</v>
      </c>
      <c r="Y146" s="151"/>
      <c r="Z146" s="151"/>
      <c r="AA146" s="151"/>
      <c r="AB146" s="151"/>
      <c r="AC146" s="151"/>
      <c r="AD146" s="151"/>
      <c r="AE146" s="151"/>
      <c r="AF146" s="151"/>
      <c r="AG146" s="151" t="s">
        <v>2096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88" t="s">
        <v>1340</v>
      </c>
      <c r="D147" s="161"/>
      <c r="E147" s="162"/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188" t="s">
        <v>452</v>
      </c>
      <c r="D148" s="161"/>
      <c r="E148" s="162"/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2034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88" t="s">
        <v>453</v>
      </c>
      <c r="D149" s="161"/>
      <c r="E149" s="162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2034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454</v>
      </c>
      <c r="D150" s="161"/>
      <c r="E150" s="162">
        <v>166.43219999999999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>
      <c r="A151" s="164" t="s">
        <v>2013</v>
      </c>
      <c r="B151" s="165" t="s">
        <v>1862</v>
      </c>
      <c r="C151" s="186" t="s">
        <v>1918</v>
      </c>
      <c r="D151" s="166"/>
      <c r="E151" s="167"/>
      <c r="F151" s="168"/>
      <c r="G151" s="168">
        <f>SUMIF(AG152:AG162,"&lt;&gt;NOR",G152:G162)</f>
        <v>0</v>
      </c>
      <c r="H151" s="168"/>
      <c r="I151" s="168">
        <f>SUM(I152:I162)</f>
        <v>0</v>
      </c>
      <c r="J151" s="168"/>
      <c r="K151" s="168">
        <f>SUM(K152:K162)</f>
        <v>0</v>
      </c>
      <c r="L151" s="168"/>
      <c r="M151" s="168">
        <f>SUM(M152:M162)</f>
        <v>0</v>
      </c>
      <c r="N151" s="168"/>
      <c r="O151" s="168">
        <f>SUM(O152:O162)</f>
        <v>11.94</v>
      </c>
      <c r="P151" s="168"/>
      <c r="Q151" s="168">
        <f>SUM(Q152:Q162)</f>
        <v>0</v>
      </c>
      <c r="R151" s="168"/>
      <c r="S151" s="168"/>
      <c r="T151" s="169"/>
      <c r="U151" s="163"/>
      <c r="V151" s="163">
        <f>SUM(V152:V162)</f>
        <v>15.23</v>
      </c>
      <c r="W151" s="163"/>
      <c r="X151" s="163"/>
      <c r="AG151" t="s">
        <v>2014</v>
      </c>
    </row>
    <row r="152" spans="1:60" outlineLevel="1">
      <c r="A152" s="170">
        <v>37</v>
      </c>
      <c r="B152" s="171" t="s">
        <v>2097</v>
      </c>
      <c r="C152" s="187" t="s">
        <v>2098</v>
      </c>
      <c r="D152" s="172" t="s">
        <v>2099</v>
      </c>
      <c r="E152" s="173">
        <v>51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5">
        <v>0.23382</v>
      </c>
      <c r="O152" s="175">
        <f>ROUND(E152*N152,2)</f>
        <v>11.92</v>
      </c>
      <c r="P152" s="175">
        <v>0</v>
      </c>
      <c r="Q152" s="175">
        <f>ROUND(E152*P152,2)</f>
        <v>0</v>
      </c>
      <c r="R152" s="175" t="s">
        <v>2100</v>
      </c>
      <c r="S152" s="175" t="s">
        <v>2101</v>
      </c>
      <c r="T152" s="176" t="s">
        <v>2020</v>
      </c>
      <c r="U152" s="160">
        <v>0.216</v>
      </c>
      <c r="V152" s="160">
        <f>ROUND(E152*U152,2)</f>
        <v>11.02</v>
      </c>
      <c r="W152" s="160"/>
      <c r="X152" s="160" t="s">
        <v>2021</v>
      </c>
      <c r="Y152" s="151"/>
      <c r="Z152" s="151"/>
      <c r="AA152" s="151"/>
      <c r="AB152" s="151"/>
      <c r="AC152" s="151"/>
      <c r="AD152" s="151"/>
      <c r="AE152" s="151"/>
      <c r="AF152" s="151"/>
      <c r="AG152" s="151" t="s">
        <v>2022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248" t="s">
        <v>2102</v>
      </c>
      <c r="D153" s="249"/>
      <c r="E153" s="249"/>
      <c r="F153" s="249"/>
      <c r="G153" s="249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2024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77" t="str">
        <f>C153</f>
        <v>se zřízením štěrkopískového lože pod trubky a s jejich obsypem v průměrném celkovém množství do 0,15 m3/m v otevřeném příkopu,</v>
      </c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188" t="s">
        <v>455</v>
      </c>
      <c r="D154" s="161"/>
      <c r="E154" s="162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2034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88" t="s">
        <v>456</v>
      </c>
      <c r="D155" s="161"/>
      <c r="E155" s="162">
        <v>51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2034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70">
        <v>38</v>
      </c>
      <c r="B156" s="171" t="s">
        <v>1365</v>
      </c>
      <c r="C156" s="187" t="s">
        <v>1366</v>
      </c>
      <c r="D156" s="172" t="s">
        <v>2080</v>
      </c>
      <c r="E156" s="173">
        <v>56.1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1.8000000000000001E-4</v>
      </c>
      <c r="O156" s="175">
        <f>ROUND(E156*N156,2)</f>
        <v>0.01</v>
      </c>
      <c r="P156" s="175">
        <v>0</v>
      </c>
      <c r="Q156" s="175">
        <f>ROUND(E156*P156,2)</f>
        <v>0</v>
      </c>
      <c r="R156" s="175" t="s">
        <v>2112</v>
      </c>
      <c r="S156" s="175" t="s">
        <v>2019</v>
      </c>
      <c r="T156" s="176" t="s">
        <v>2020</v>
      </c>
      <c r="U156" s="160">
        <v>7.4999999999999997E-2</v>
      </c>
      <c r="V156" s="160">
        <f>ROUND(E156*U156,2)</f>
        <v>4.21</v>
      </c>
      <c r="W156" s="160"/>
      <c r="X156" s="160" t="s">
        <v>2021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2022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248" t="s">
        <v>1367</v>
      </c>
      <c r="D157" s="249"/>
      <c r="E157" s="249"/>
      <c r="F157" s="249"/>
      <c r="G157" s="249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2024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58"/>
      <c r="B158" s="159"/>
      <c r="C158" s="188" t="s">
        <v>457</v>
      </c>
      <c r="D158" s="161"/>
      <c r="E158" s="162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2034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88" t="s">
        <v>458</v>
      </c>
      <c r="D159" s="161"/>
      <c r="E159" s="162">
        <v>56.1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2034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>
      <c r="A160" s="170">
        <v>39</v>
      </c>
      <c r="B160" s="171" t="s">
        <v>1370</v>
      </c>
      <c r="C160" s="187" t="s">
        <v>1371</v>
      </c>
      <c r="D160" s="172" t="s">
        <v>2080</v>
      </c>
      <c r="E160" s="173">
        <v>61.71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5">
        <v>2.0000000000000001E-4</v>
      </c>
      <c r="O160" s="175">
        <f>ROUND(E160*N160,2)</f>
        <v>0.01</v>
      </c>
      <c r="P160" s="175">
        <v>0</v>
      </c>
      <c r="Q160" s="175">
        <f>ROUND(E160*P160,2)</f>
        <v>0</v>
      </c>
      <c r="R160" s="175" t="s">
        <v>2094</v>
      </c>
      <c r="S160" s="175" t="s">
        <v>2019</v>
      </c>
      <c r="T160" s="176" t="s">
        <v>2020</v>
      </c>
      <c r="U160" s="160">
        <v>0</v>
      </c>
      <c r="V160" s="160">
        <f>ROUND(E160*U160,2)</f>
        <v>0</v>
      </c>
      <c r="W160" s="160"/>
      <c r="X160" s="160" t="s">
        <v>2095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2096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188" t="s">
        <v>459</v>
      </c>
      <c r="D161" s="161"/>
      <c r="E161" s="162"/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2034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88" t="s">
        <v>460</v>
      </c>
      <c r="D162" s="161"/>
      <c r="E162" s="162">
        <v>61.71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>
      <c r="A163" s="164" t="s">
        <v>2013</v>
      </c>
      <c r="B163" s="165" t="s">
        <v>1903</v>
      </c>
      <c r="C163" s="186" t="s">
        <v>1920</v>
      </c>
      <c r="D163" s="166"/>
      <c r="E163" s="167"/>
      <c r="F163" s="168"/>
      <c r="G163" s="168">
        <f>SUMIF(AG164:AG168,"&lt;&gt;NOR",G164:G168)</f>
        <v>0</v>
      </c>
      <c r="H163" s="168"/>
      <c r="I163" s="168">
        <f>SUM(I164:I168)</f>
        <v>0</v>
      </c>
      <c r="J163" s="168"/>
      <c r="K163" s="168">
        <f>SUM(K164:K168)</f>
        <v>0</v>
      </c>
      <c r="L163" s="168"/>
      <c r="M163" s="168">
        <f>SUM(M164:M168)</f>
        <v>0</v>
      </c>
      <c r="N163" s="168"/>
      <c r="O163" s="168">
        <f>SUM(O164:O168)</f>
        <v>16.100000000000001</v>
      </c>
      <c r="P163" s="168"/>
      <c r="Q163" s="168">
        <f>SUM(Q164:Q168)</f>
        <v>0</v>
      </c>
      <c r="R163" s="168"/>
      <c r="S163" s="168"/>
      <c r="T163" s="169"/>
      <c r="U163" s="163"/>
      <c r="V163" s="163">
        <f>SUM(V164:V168)</f>
        <v>11.21</v>
      </c>
      <c r="W163" s="163"/>
      <c r="X163" s="163"/>
      <c r="AG163" t="s">
        <v>2014</v>
      </c>
    </row>
    <row r="164" spans="1:60" outlineLevel="1">
      <c r="A164" s="170">
        <v>40</v>
      </c>
      <c r="B164" s="171" t="s">
        <v>1101</v>
      </c>
      <c r="C164" s="187" t="s">
        <v>1102</v>
      </c>
      <c r="D164" s="172" t="s">
        <v>2031</v>
      </c>
      <c r="E164" s="173">
        <v>8.5150000000000006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5">
        <v>1.8907700000000001</v>
      </c>
      <c r="O164" s="175">
        <f>ROUND(E164*N164,2)</f>
        <v>16.100000000000001</v>
      </c>
      <c r="P164" s="175">
        <v>0</v>
      </c>
      <c r="Q164" s="175">
        <f>ROUND(E164*P164,2)</f>
        <v>0</v>
      </c>
      <c r="R164" s="175" t="s">
        <v>2100</v>
      </c>
      <c r="S164" s="175" t="s">
        <v>2019</v>
      </c>
      <c r="T164" s="176" t="s">
        <v>2020</v>
      </c>
      <c r="U164" s="160">
        <v>1.3169999999999999</v>
      </c>
      <c r="V164" s="160">
        <f>ROUND(E164*U164,2)</f>
        <v>11.21</v>
      </c>
      <c r="W164" s="160"/>
      <c r="X164" s="160" t="s">
        <v>2021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248" t="s">
        <v>1103</v>
      </c>
      <c r="D165" s="249"/>
      <c r="E165" s="249"/>
      <c r="F165" s="249"/>
      <c r="G165" s="249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2024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88" t="s">
        <v>461</v>
      </c>
      <c r="D166" s="161"/>
      <c r="E166" s="162"/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2034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462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463</v>
      </c>
      <c r="D168" s="161"/>
      <c r="E168" s="162">
        <v>8.5150000000000006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>
      <c r="A169" s="164" t="s">
        <v>2013</v>
      </c>
      <c r="B169" s="165" t="s">
        <v>1906</v>
      </c>
      <c r="C169" s="186" t="s">
        <v>1921</v>
      </c>
      <c r="D169" s="166"/>
      <c r="E169" s="167"/>
      <c r="F169" s="168"/>
      <c r="G169" s="168">
        <f>SUMIF(AG170:AG213,"&lt;&gt;NOR",G170:G213)</f>
        <v>0</v>
      </c>
      <c r="H169" s="168"/>
      <c r="I169" s="168">
        <f>SUM(I170:I213)</f>
        <v>0</v>
      </c>
      <c r="J169" s="168"/>
      <c r="K169" s="168">
        <f>SUM(K170:K213)</f>
        <v>0</v>
      </c>
      <c r="L169" s="168"/>
      <c r="M169" s="168">
        <f>SUM(M170:M213)</f>
        <v>0</v>
      </c>
      <c r="N169" s="168"/>
      <c r="O169" s="168">
        <f>SUM(O170:O213)</f>
        <v>404.75</v>
      </c>
      <c r="P169" s="168"/>
      <c r="Q169" s="168">
        <f>SUM(Q170:Q213)</f>
        <v>0</v>
      </c>
      <c r="R169" s="168"/>
      <c r="S169" s="168"/>
      <c r="T169" s="169"/>
      <c r="U169" s="163"/>
      <c r="V169" s="163">
        <f>SUM(V170:V213)</f>
        <v>75.05</v>
      </c>
      <c r="W169" s="163"/>
      <c r="X169" s="163"/>
      <c r="AG169" t="s">
        <v>2014</v>
      </c>
    </row>
    <row r="170" spans="1:60" ht="22.5" outlineLevel="1">
      <c r="A170" s="170">
        <v>41</v>
      </c>
      <c r="B170" s="171" t="s">
        <v>1376</v>
      </c>
      <c r="C170" s="187" t="s">
        <v>1377</v>
      </c>
      <c r="D170" s="172" t="s">
        <v>2080</v>
      </c>
      <c r="E170" s="173">
        <v>83.05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0.378</v>
      </c>
      <c r="O170" s="175">
        <f>ROUND(E170*N170,2)</f>
        <v>31.39</v>
      </c>
      <c r="P170" s="175">
        <v>0</v>
      </c>
      <c r="Q170" s="175">
        <f>ROUND(E170*P170,2)</f>
        <v>0</v>
      </c>
      <c r="R170" s="175" t="s">
        <v>2310</v>
      </c>
      <c r="S170" s="175" t="s">
        <v>2019</v>
      </c>
      <c r="T170" s="176" t="s">
        <v>2020</v>
      </c>
      <c r="U170" s="160">
        <v>2.5999999999999999E-2</v>
      </c>
      <c r="V170" s="160">
        <f>ROUND(E170*U170,2)</f>
        <v>2.16</v>
      </c>
      <c r="W170" s="160"/>
      <c r="X170" s="160" t="s">
        <v>2021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2022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188" t="s">
        <v>1257</v>
      </c>
      <c r="D171" s="161"/>
      <c r="E171" s="162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188" t="s">
        <v>391</v>
      </c>
      <c r="D172" s="161"/>
      <c r="E172" s="162"/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58"/>
      <c r="B173" s="159"/>
      <c r="C173" s="188" t="s">
        <v>392</v>
      </c>
      <c r="D173" s="161"/>
      <c r="E173" s="162"/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2034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188" t="s">
        <v>393</v>
      </c>
      <c r="D174" s="161"/>
      <c r="E174" s="162">
        <v>83.05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2034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ht="22.5" outlineLevel="1">
      <c r="A175" s="170">
        <v>42</v>
      </c>
      <c r="B175" s="171" t="s">
        <v>1378</v>
      </c>
      <c r="C175" s="187" t="s">
        <v>1379</v>
      </c>
      <c r="D175" s="172" t="s">
        <v>2080</v>
      </c>
      <c r="E175" s="173">
        <v>83.05</v>
      </c>
      <c r="F175" s="174"/>
      <c r="G175" s="175">
        <f>ROUND(E175*F175,2)</f>
        <v>0</v>
      </c>
      <c r="H175" s="174"/>
      <c r="I175" s="175">
        <f>ROUND(E175*H175,2)</f>
        <v>0</v>
      </c>
      <c r="J175" s="174"/>
      <c r="K175" s="175">
        <f>ROUND(E175*J175,2)</f>
        <v>0</v>
      </c>
      <c r="L175" s="175">
        <v>21</v>
      </c>
      <c r="M175" s="175">
        <f>G175*(1+L175/100)</f>
        <v>0</v>
      </c>
      <c r="N175" s="175">
        <v>0.441</v>
      </c>
      <c r="O175" s="175">
        <f>ROUND(E175*N175,2)</f>
        <v>36.630000000000003</v>
      </c>
      <c r="P175" s="175">
        <v>0</v>
      </c>
      <c r="Q175" s="175">
        <f>ROUND(E175*P175,2)</f>
        <v>0</v>
      </c>
      <c r="R175" s="175" t="s">
        <v>2310</v>
      </c>
      <c r="S175" s="175" t="s">
        <v>2019</v>
      </c>
      <c r="T175" s="176" t="s">
        <v>2020</v>
      </c>
      <c r="U175" s="160">
        <v>2.9000000000000001E-2</v>
      </c>
      <c r="V175" s="160">
        <f>ROUND(E175*U175,2)</f>
        <v>2.41</v>
      </c>
      <c r="W175" s="160"/>
      <c r="X175" s="160" t="s">
        <v>2021</v>
      </c>
      <c r="Y175" s="151"/>
      <c r="Z175" s="151"/>
      <c r="AA175" s="151"/>
      <c r="AB175" s="151"/>
      <c r="AC175" s="151"/>
      <c r="AD175" s="151"/>
      <c r="AE175" s="151"/>
      <c r="AF175" s="151"/>
      <c r="AG175" s="151" t="s">
        <v>2022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188" t="s">
        <v>1257</v>
      </c>
      <c r="D176" s="161"/>
      <c r="E176" s="162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2034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188" t="s">
        <v>391</v>
      </c>
      <c r="D177" s="161"/>
      <c r="E177" s="162"/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2034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188" t="s">
        <v>392</v>
      </c>
      <c r="D178" s="161"/>
      <c r="E178" s="162"/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2034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188" t="s">
        <v>393</v>
      </c>
      <c r="D179" s="161"/>
      <c r="E179" s="162">
        <v>83.05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2034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>
      <c r="A180" s="170">
        <v>43</v>
      </c>
      <c r="B180" s="171" t="s">
        <v>1380</v>
      </c>
      <c r="C180" s="187" t="s">
        <v>1381</v>
      </c>
      <c r="D180" s="172" t="s">
        <v>2080</v>
      </c>
      <c r="E180" s="173">
        <v>83.05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0.55125000000000002</v>
      </c>
      <c r="O180" s="175">
        <f>ROUND(E180*N180,2)</f>
        <v>45.78</v>
      </c>
      <c r="P180" s="175">
        <v>0</v>
      </c>
      <c r="Q180" s="175">
        <f>ROUND(E180*P180,2)</f>
        <v>0</v>
      </c>
      <c r="R180" s="175" t="s">
        <v>2310</v>
      </c>
      <c r="S180" s="175" t="s">
        <v>2019</v>
      </c>
      <c r="T180" s="176" t="s">
        <v>2020</v>
      </c>
      <c r="U180" s="160">
        <v>2.7E-2</v>
      </c>
      <c r="V180" s="160">
        <f>ROUND(E180*U180,2)</f>
        <v>2.2400000000000002</v>
      </c>
      <c r="W180" s="160"/>
      <c r="X180" s="160" t="s">
        <v>2021</v>
      </c>
      <c r="Y180" s="151"/>
      <c r="Z180" s="151"/>
      <c r="AA180" s="151"/>
      <c r="AB180" s="151"/>
      <c r="AC180" s="151"/>
      <c r="AD180" s="151"/>
      <c r="AE180" s="151"/>
      <c r="AF180" s="151"/>
      <c r="AG180" s="151" t="s">
        <v>2022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188" t="s">
        <v>391</v>
      </c>
      <c r="D181" s="161"/>
      <c r="E181" s="162"/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2034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>
      <c r="A182" s="158"/>
      <c r="B182" s="159"/>
      <c r="C182" s="188" t="s">
        <v>392</v>
      </c>
      <c r="D182" s="161"/>
      <c r="E182" s="162"/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2034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188" t="s">
        <v>393</v>
      </c>
      <c r="D183" s="161"/>
      <c r="E183" s="162">
        <v>83.05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2034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ht="22.5" outlineLevel="1">
      <c r="A184" s="170">
        <v>44</v>
      </c>
      <c r="B184" s="171" t="s">
        <v>1382</v>
      </c>
      <c r="C184" s="187" t="s">
        <v>1383</v>
      </c>
      <c r="D184" s="172" t="s">
        <v>2080</v>
      </c>
      <c r="E184" s="173">
        <v>154.65</v>
      </c>
      <c r="F184" s="174"/>
      <c r="G184" s="175">
        <f>ROUND(E184*F184,2)</f>
        <v>0</v>
      </c>
      <c r="H184" s="174"/>
      <c r="I184" s="175">
        <f>ROUND(E184*H184,2)</f>
        <v>0</v>
      </c>
      <c r="J184" s="174"/>
      <c r="K184" s="175">
        <f>ROUND(E184*J184,2)</f>
        <v>0</v>
      </c>
      <c r="L184" s="175">
        <v>21</v>
      </c>
      <c r="M184" s="175">
        <f>G184*(1+L184/100)</f>
        <v>0</v>
      </c>
      <c r="N184" s="175">
        <v>0.21099999999999999</v>
      </c>
      <c r="O184" s="175">
        <f>ROUND(E184*N184,2)</f>
        <v>32.630000000000003</v>
      </c>
      <c r="P184" s="175">
        <v>0</v>
      </c>
      <c r="Q184" s="175">
        <f>ROUND(E184*P184,2)</f>
        <v>0</v>
      </c>
      <c r="R184" s="175" t="s">
        <v>2310</v>
      </c>
      <c r="S184" s="175" t="s">
        <v>2019</v>
      </c>
      <c r="T184" s="176" t="s">
        <v>2020</v>
      </c>
      <c r="U184" s="160">
        <v>7.1999999999999995E-2</v>
      </c>
      <c r="V184" s="160">
        <f>ROUND(E184*U184,2)</f>
        <v>11.13</v>
      </c>
      <c r="W184" s="160"/>
      <c r="X184" s="160" t="s">
        <v>2021</v>
      </c>
      <c r="Y184" s="151"/>
      <c r="Z184" s="151"/>
      <c r="AA184" s="151"/>
      <c r="AB184" s="151"/>
      <c r="AC184" s="151"/>
      <c r="AD184" s="151"/>
      <c r="AE184" s="151"/>
      <c r="AF184" s="151"/>
      <c r="AG184" s="151" t="s">
        <v>2022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248" t="s">
        <v>1384</v>
      </c>
      <c r="D185" s="249"/>
      <c r="E185" s="249"/>
      <c r="F185" s="249"/>
      <c r="G185" s="249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2024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>
      <c r="A186" s="158"/>
      <c r="B186" s="159"/>
      <c r="C186" s="188" t="s">
        <v>397</v>
      </c>
      <c r="D186" s="161"/>
      <c r="E186" s="162"/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51"/>
      <c r="Z186" s="151"/>
      <c r="AA186" s="151"/>
      <c r="AB186" s="151"/>
      <c r="AC186" s="151"/>
      <c r="AD186" s="151"/>
      <c r="AE186" s="151"/>
      <c r="AF186" s="151"/>
      <c r="AG186" s="151" t="s">
        <v>2034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>
      <c r="A187" s="158"/>
      <c r="B187" s="159"/>
      <c r="C187" s="188" t="s">
        <v>398</v>
      </c>
      <c r="D187" s="161"/>
      <c r="E187" s="162"/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2034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>
      <c r="A188" s="158"/>
      <c r="B188" s="159"/>
      <c r="C188" s="188" t="s">
        <v>399</v>
      </c>
      <c r="D188" s="161"/>
      <c r="E188" s="162">
        <v>154.65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2034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>
      <c r="A189" s="170">
        <v>45</v>
      </c>
      <c r="B189" s="171" t="s">
        <v>2308</v>
      </c>
      <c r="C189" s="187" t="s">
        <v>2309</v>
      </c>
      <c r="D189" s="172" t="s">
        <v>2080</v>
      </c>
      <c r="E189" s="173">
        <v>118.85</v>
      </c>
      <c r="F189" s="174"/>
      <c r="G189" s="175">
        <f>ROUND(E189*F189,2)</f>
        <v>0</v>
      </c>
      <c r="H189" s="174"/>
      <c r="I189" s="175">
        <f>ROUND(E189*H189,2)</f>
        <v>0</v>
      </c>
      <c r="J189" s="174"/>
      <c r="K189" s="175">
        <f>ROUND(E189*J189,2)</f>
        <v>0</v>
      </c>
      <c r="L189" s="175">
        <v>21</v>
      </c>
      <c r="M189" s="175">
        <f>G189*(1+L189/100)</f>
        <v>0</v>
      </c>
      <c r="N189" s="175">
        <v>0.38313999999999998</v>
      </c>
      <c r="O189" s="175">
        <f>ROUND(E189*N189,2)</f>
        <v>45.54</v>
      </c>
      <c r="P189" s="175">
        <v>0</v>
      </c>
      <c r="Q189" s="175">
        <f>ROUND(E189*P189,2)</f>
        <v>0</v>
      </c>
      <c r="R189" s="175" t="s">
        <v>2310</v>
      </c>
      <c r="S189" s="175" t="s">
        <v>2019</v>
      </c>
      <c r="T189" s="176" t="s">
        <v>2020</v>
      </c>
      <c r="U189" s="160">
        <v>2.5999999999999999E-2</v>
      </c>
      <c r="V189" s="160">
        <f>ROUND(E189*U189,2)</f>
        <v>3.09</v>
      </c>
      <c r="W189" s="160"/>
      <c r="X189" s="160" t="s">
        <v>2021</v>
      </c>
      <c r="Y189" s="151"/>
      <c r="Z189" s="151"/>
      <c r="AA189" s="151"/>
      <c r="AB189" s="151"/>
      <c r="AC189" s="151"/>
      <c r="AD189" s="151"/>
      <c r="AE189" s="151"/>
      <c r="AF189" s="151"/>
      <c r="AG189" s="151" t="s">
        <v>2022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58"/>
      <c r="B190" s="159"/>
      <c r="C190" s="248" t="s">
        <v>2311</v>
      </c>
      <c r="D190" s="249"/>
      <c r="E190" s="249"/>
      <c r="F190" s="249"/>
      <c r="G190" s="249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2024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>
      <c r="A191" s="158"/>
      <c r="B191" s="159"/>
      <c r="C191" s="188" t="s">
        <v>400</v>
      </c>
      <c r="D191" s="161"/>
      <c r="E191" s="162"/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2034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188" t="s">
        <v>401</v>
      </c>
      <c r="D192" s="161"/>
      <c r="E192" s="162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2034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>
      <c r="A193" s="158"/>
      <c r="B193" s="159"/>
      <c r="C193" s="188" t="s">
        <v>402</v>
      </c>
      <c r="D193" s="161"/>
      <c r="E193" s="162">
        <v>118.85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51"/>
      <c r="Z193" s="151"/>
      <c r="AA193" s="151"/>
      <c r="AB193" s="151"/>
      <c r="AC193" s="151"/>
      <c r="AD193" s="151"/>
      <c r="AE193" s="151"/>
      <c r="AF193" s="151"/>
      <c r="AG193" s="151" t="s">
        <v>2034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22.5" outlineLevel="1">
      <c r="A194" s="170">
        <v>46</v>
      </c>
      <c r="B194" s="171" t="s">
        <v>1385</v>
      </c>
      <c r="C194" s="187" t="s">
        <v>1386</v>
      </c>
      <c r="D194" s="172" t="s">
        <v>2080</v>
      </c>
      <c r="E194" s="173">
        <v>190.45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6.0999999999999997E-4</v>
      </c>
      <c r="O194" s="175">
        <f>ROUND(E194*N194,2)</f>
        <v>0.12</v>
      </c>
      <c r="P194" s="175">
        <v>0</v>
      </c>
      <c r="Q194" s="175">
        <f>ROUND(E194*P194,2)</f>
        <v>0</v>
      </c>
      <c r="R194" s="175" t="s">
        <v>2310</v>
      </c>
      <c r="S194" s="175" t="s">
        <v>2019</v>
      </c>
      <c r="T194" s="176" t="s">
        <v>2020</v>
      </c>
      <c r="U194" s="160">
        <v>2E-3</v>
      </c>
      <c r="V194" s="160">
        <f>ROUND(E194*U194,2)</f>
        <v>0.38</v>
      </c>
      <c r="W194" s="160"/>
      <c r="X194" s="160" t="s">
        <v>2021</v>
      </c>
      <c r="Y194" s="151"/>
      <c r="Z194" s="151"/>
      <c r="AA194" s="151"/>
      <c r="AB194" s="151"/>
      <c r="AC194" s="151"/>
      <c r="AD194" s="151"/>
      <c r="AE194" s="151"/>
      <c r="AF194" s="151"/>
      <c r="AG194" s="151" t="s">
        <v>2022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>
      <c r="A195" s="158"/>
      <c r="B195" s="159"/>
      <c r="C195" s="188" t="s">
        <v>394</v>
      </c>
      <c r="D195" s="161"/>
      <c r="E195" s="162"/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2034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>
      <c r="A196" s="158"/>
      <c r="B196" s="159"/>
      <c r="C196" s="188" t="s">
        <v>395</v>
      </c>
      <c r="D196" s="161"/>
      <c r="E196" s="162"/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2034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>
      <c r="A197" s="158"/>
      <c r="B197" s="159"/>
      <c r="C197" s="188" t="s">
        <v>396</v>
      </c>
      <c r="D197" s="161"/>
      <c r="E197" s="162">
        <v>190.45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51"/>
      <c r="Z197" s="151"/>
      <c r="AA197" s="151"/>
      <c r="AB197" s="151"/>
      <c r="AC197" s="151"/>
      <c r="AD197" s="151"/>
      <c r="AE197" s="151"/>
      <c r="AF197" s="151"/>
      <c r="AG197" s="151" t="s">
        <v>2034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ht="22.5" outlineLevel="1">
      <c r="A198" s="170">
        <v>47</v>
      </c>
      <c r="B198" s="171" t="s">
        <v>1387</v>
      </c>
      <c r="C198" s="187" t="s">
        <v>1388</v>
      </c>
      <c r="D198" s="172" t="s">
        <v>2080</v>
      </c>
      <c r="E198" s="173">
        <v>268.5</v>
      </c>
      <c r="F198" s="174"/>
      <c r="G198" s="175">
        <f>ROUND(E198*F198,2)</f>
        <v>0</v>
      </c>
      <c r="H198" s="174"/>
      <c r="I198" s="175">
        <f>ROUND(E198*H198,2)</f>
        <v>0</v>
      </c>
      <c r="J198" s="174"/>
      <c r="K198" s="175">
        <f>ROUND(E198*J198,2)</f>
        <v>0</v>
      </c>
      <c r="L198" s="175">
        <v>21</v>
      </c>
      <c r="M198" s="175">
        <f>G198*(1+L198/100)</f>
        <v>0</v>
      </c>
      <c r="N198" s="175">
        <v>5.0000000000000001E-4</v>
      </c>
      <c r="O198" s="175">
        <f>ROUND(E198*N198,2)</f>
        <v>0.13</v>
      </c>
      <c r="P198" s="175">
        <v>0</v>
      </c>
      <c r="Q198" s="175">
        <f>ROUND(E198*P198,2)</f>
        <v>0</v>
      </c>
      <c r="R198" s="175" t="s">
        <v>2310</v>
      </c>
      <c r="S198" s="175" t="s">
        <v>2019</v>
      </c>
      <c r="T198" s="176" t="s">
        <v>2020</v>
      </c>
      <c r="U198" s="160">
        <v>2E-3</v>
      </c>
      <c r="V198" s="160">
        <f>ROUND(E198*U198,2)</f>
        <v>0.54</v>
      </c>
      <c r="W198" s="160"/>
      <c r="X198" s="160" t="s">
        <v>2021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2022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58"/>
      <c r="B199" s="159"/>
      <c r="C199" s="188" t="s">
        <v>403</v>
      </c>
      <c r="D199" s="161"/>
      <c r="E199" s="162"/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51"/>
      <c r="Z199" s="151"/>
      <c r="AA199" s="151"/>
      <c r="AB199" s="151"/>
      <c r="AC199" s="151"/>
      <c r="AD199" s="151"/>
      <c r="AE199" s="151"/>
      <c r="AF199" s="151"/>
      <c r="AG199" s="151" t="s">
        <v>2034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>
      <c r="A200" s="158"/>
      <c r="B200" s="159"/>
      <c r="C200" s="188" t="s">
        <v>404</v>
      </c>
      <c r="D200" s="161"/>
      <c r="E200" s="162"/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51"/>
      <c r="Z200" s="151"/>
      <c r="AA200" s="151"/>
      <c r="AB200" s="151"/>
      <c r="AC200" s="151"/>
      <c r="AD200" s="151"/>
      <c r="AE200" s="151"/>
      <c r="AF200" s="151"/>
      <c r="AG200" s="151" t="s">
        <v>2034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>
      <c r="A201" s="158"/>
      <c r="B201" s="159"/>
      <c r="C201" s="188" t="s">
        <v>405</v>
      </c>
      <c r="D201" s="161"/>
      <c r="E201" s="162">
        <v>268.5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51"/>
      <c r="Z201" s="151"/>
      <c r="AA201" s="151"/>
      <c r="AB201" s="151"/>
      <c r="AC201" s="151"/>
      <c r="AD201" s="151"/>
      <c r="AE201" s="151"/>
      <c r="AF201" s="151"/>
      <c r="AG201" s="151" t="s">
        <v>2034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ht="22.5" outlineLevel="1">
      <c r="A202" s="170">
        <v>48</v>
      </c>
      <c r="B202" s="171" t="s">
        <v>1389</v>
      </c>
      <c r="C202" s="187" t="s">
        <v>1390</v>
      </c>
      <c r="D202" s="172" t="s">
        <v>2080</v>
      </c>
      <c r="E202" s="173">
        <v>268.5</v>
      </c>
      <c r="F202" s="174"/>
      <c r="G202" s="175">
        <f>ROUND(E202*F202,2)</f>
        <v>0</v>
      </c>
      <c r="H202" s="174"/>
      <c r="I202" s="175">
        <f>ROUND(E202*H202,2)</f>
        <v>0</v>
      </c>
      <c r="J202" s="174"/>
      <c r="K202" s="175">
        <f>ROUND(E202*J202,2)</f>
        <v>0</v>
      </c>
      <c r="L202" s="175">
        <v>21</v>
      </c>
      <c r="M202" s="175">
        <f>G202*(1+L202/100)</f>
        <v>0</v>
      </c>
      <c r="N202" s="175">
        <v>0.12966</v>
      </c>
      <c r="O202" s="175">
        <f>ROUND(E202*N202,2)</f>
        <v>34.81</v>
      </c>
      <c r="P202" s="175">
        <v>0</v>
      </c>
      <c r="Q202" s="175">
        <f>ROUND(E202*P202,2)</f>
        <v>0</v>
      </c>
      <c r="R202" s="175" t="s">
        <v>2310</v>
      </c>
      <c r="S202" s="175" t="s">
        <v>2019</v>
      </c>
      <c r="T202" s="176" t="s">
        <v>2020</v>
      </c>
      <c r="U202" s="160">
        <v>7.1999999999999995E-2</v>
      </c>
      <c r="V202" s="160">
        <f>ROUND(E202*U202,2)</f>
        <v>19.329999999999998</v>
      </c>
      <c r="W202" s="160"/>
      <c r="X202" s="160" t="s">
        <v>2021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2022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>
      <c r="A203" s="158"/>
      <c r="B203" s="159"/>
      <c r="C203" s="188" t="s">
        <v>403</v>
      </c>
      <c r="D203" s="161"/>
      <c r="E203" s="162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51"/>
      <c r="Z203" s="151"/>
      <c r="AA203" s="151"/>
      <c r="AB203" s="151"/>
      <c r="AC203" s="151"/>
      <c r="AD203" s="151"/>
      <c r="AE203" s="151"/>
      <c r="AF203" s="151"/>
      <c r="AG203" s="151" t="s">
        <v>2034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>
      <c r="A204" s="158"/>
      <c r="B204" s="159"/>
      <c r="C204" s="188" t="s">
        <v>404</v>
      </c>
      <c r="D204" s="161"/>
      <c r="E204" s="162"/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51"/>
      <c r="Z204" s="151"/>
      <c r="AA204" s="151"/>
      <c r="AB204" s="151"/>
      <c r="AC204" s="151"/>
      <c r="AD204" s="151"/>
      <c r="AE204" s="151"/>
      <c r="AF204" s="151"/>
      <c r="AG204" s="151" t="s">
        <v>2034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58"/>
      <c r="B205" s="159"/>
      <c r="C205" s="188" t="s">
        <v>405</v>
      </c>
      <c r="D205" s="161"/>
      <c r="E205" s="162">
        <v>268.5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2034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ht="22.5" outlineLevel="1">
      <c r="A206" s="170">
        <v>49</v>
      </c>
      <c r="B206" s="171" t="s">
        <v>1391</v>
      </c>
      <c r="C206" s="187" t="s">
        <v>1392</v>
      </c>
      <c r="D206" s="172" t="s">
        <v>2080</v>
      </c>
      <c r="E206" s="173">
        <v>190.45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0.17946000000000001</v>
      </c>
      <c r="O206" s="175">
        <f>ROUND(E206*N206,2)</f>
        <v>34.18</v>
      </c>
      <c r="P206" s="175">
        <v>0</v>
      </c>
      <c r="Q206" s="175">
        <f>ROUND(E206*P206,2)</f>
        <v>0</v>
      </c>
      <c r="R206" s="175" t="s">
        <v>2310</v>
      </c>
      <c r="S206" s="175" t="s">
        <v>2019</v>
      </c>
      <c r="T206" s="176" t="s">
        <v>2020</v>
      </c>
      <c r="U206" s="160">
        <v>8.7999999999999995E-2</v>
      </c>
      <c r="V206" s="160">
        <f>ROUND(E206*U206,2)</f>
        <v>16.760000000000002</v>
      </c>
      <c r="W206" s="160"/>
      <c r="X206" s="160" t="s">
        <v>2021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2022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188" t="s">
        <v>394</v>
      </c>
      <c r="D207" s="161"/>
      <c r="E207" s="162"/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2034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>
      <c r="A208" s="158"/>
      <c r="B208" s="159"/>
      <c r="C208" s="188" t="s">
        <v>395</v>
      </c>
      <c r="D208" s="161"/>
      <c r="E208" s="162"/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2034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58"/>
      <c r="B209" s="159"/>
      <c r="C209" s="188" t="s">
        <v>396</v>
      </c>
      <c r="D209" s="161"/>
      <c r="E209" s="162">
        <v>190.45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2034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ht="22.5" outlineLevel="1">
      <c r="A210" s="178">
        <v>50</v>
      </c>
      <c r="B210" s="179" t="s">
        <v>1399</v>
      </c>
      <c r="C210" s="189" t="s">
        <v>1400</v>
      </c>
      <c r="D210" s="180" t="s">
        <v>2080</v>
      </c>
      <c r="E210" s="181">
        <v>118.85</v>
      </c>
      <c r="F210" s="182"/>
      <c r="G210" s="183">
        <f>ROUND(E210*F210,2)</f>
        <v>0</v>
      </c>
      <c r="H210" s="182"/>
      <c r="I210" s="183">
        <f>ROUND(E210*H210,2)</f>
        <v>0</v>
      </c>
      <c r="J210" s="182"/>
      <c r="K210" s="183">
        <f>ROUND(E210*J210,2)</f>
        <v>0</v>
      </c>
      <c r="L210" s="183">
        <v>21</v>
      </c>
      <c r="M210" s="183">
        <f>G210*(1+L210/100)</f>
        <v>0</v>
      </c>
      <c r="N210" s="183">
        <v>0.378</v>
      </c>
      <c r="O210" s="183">
        <f>ROUND(E210*N210,2)</f>
        <v>44.93</v>
      </c>
      <c r="P210" s="183">
        <v>0</v>
      </c>
      <c r="Q210" s="183">
        <f>ROUND(E210*P210,2)</f>
        <v>0</v>
      </c>
      <c r="R210" s="183" t="s">
        <v>2310</v>
      </c>
      <c r="S210" s="183" t="s">
        <v>2019</v>
      </c>
      <c r="T210" s="184" t="s">
        <v>2020</v>
      </c>
      <c r="U210" s="160">
        <v>2.5999999999999999E-2</v>
      </c>
      <c r="V210" s="160">
        <f>ROUND(E210*U210,2)</f>
        <v>3.09</v>
      </c>
      <c r="W210" s="160"/>
      <c r="X210" s="160" t="s">
        <v>2021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1284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ht="22.5" outlineLevel="1">
      <c r="A211" s="178">
        <v>51</v>
      </c>
      <c r="B211" s="179" t="s">
        <v>1397</v>
      </c>
      <c r="C211" s="189" t="s">
        <v>1398</v>
      </c>
      <c r="D211" s="180" t="s">
        <v>2080</v>
      </c>
      <c r="E211" s="181">
        <v>154.65</v>
      </c>
      <c r="F211" s="182"/>
      <c r="G211" s="183">
        <f>ROUND(E211*F211,2)</f>
        <v>0</v>
      </c>
      <c r="H211" s="182"/>
      <c r="I211" s="183">
        <f>ROUND(E211*H211,2)</f>
        <v>0</v>
      </c>
      <c r="J211" s="182"/>
      <c r="K211" s="183">
        <f>ROUND(E211*J211,2)</f>
        <v>0</v>
      </c>
      <c r="L211" s="183">
        <v>21</v>
      </c>
      <c r="M211" s="183">
        <f>G211*(1+L211/100)</f>
        <v>0</v>
      </c>
      <c r="N211" s="183">
        <v>0.2016</v>
      </c>
      <c r="O211" s="183">
        <f>ROUND(E211*N211,2)</f>
        <v>31.18</v>
      </c>
      <c r="P211" s="183">
        <v>0</v>
      </c>
      <c r="Q211" s="183">
        <f>ROUND(E211*P211,2)</f>
        <v>0</v>
      </c>
      <c r="R211" s="183" t="s">
        <v>2310</v>
      </c>
      <c r="S211" s="183" t="s">
        <v>2019</v>
      </c>
      <c r="T211" s="184" t="s">
        <v>2020</v>
      </c>
      <c r="U211" s="160">
        <v>2.4E-2</v>
      </c>
      <c r="V211" s="160">
        <f>ROUND(E211*U211,2)</f>
        <v>3.71</v>
      </c>
      <c r="W211" s="160"/>
      <c r="X211" s="160" t="s">
        <v>2021</v>
      </c>
      <c r="Y211" s="151"/>
      <c r="Z211" s="151"/>
      <c r="AA211" s="151"/>
      <c r="AB211" s="151"/>
      <c r="AC211" s="151"/>
      <c r="AD211" s="151"/>
      <c r="AE211" s="151"/>
      <c r="AF211" s="151"/>
      <c r="AG211" s="151" t="s">
        <v>1284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22.5" outlineLevel="1">
      <c r="A212" s="178">
        <v>52</v>
      </c>
      <c r="B212" s="179" t="s">
        <v>1395</v>
      </c>
      <c r="C212" s="189" t="s">
        <v>1396</v>
      </c>
      <c r="D212" s="180" t="s">
        <v>2080</v>
      </c>
      <c r="E212" s="181">
        <v>190.45</v>
      </c>
      <c r="F212" s="182"/>
      <c r="G212" s="183">
        <f>ROUND(E212*F212,2)</f>
        <v>0</v>
      </c>
      <c r="H212" s="182"/>
      <c r="I212" s="183">
        <f>ROUND(E212*H212,2)</f>
        <v>0</v>
      </c>
      <c r="J212" s="182"/>
      <c r="K212" s="183">
        <f>ROUND(E212*J212,2)</f>
        <v>0</v>
      </c>
      <c r="L212" s="183">
        <v>21</v>
      </c>
      <c r="M212" s="183">
        <f>G212*(1+L212/100)</f>
        <v>0</v>
      </c>
      <c r="N212" s="183">
        <v>0.1764</v>
      </c>
      <c r="O212" s="183">
        <f>ROUND(E212*N212,2)</f>
        <v>33.6</v>
      </c>
      <c r="P212" s="183">
        <v>0</v>
      </c>
      <c r="Q212" s="183">
        <f>ROUND(E212*P212,2)</f>
        <v>0</v>
      </c>
      <c r="R212" s="183" t="s">
        <v>2310</v>
      </c>
      <c r="S212" s="183" t="s">
        <v>2019</v>
      </c>
      <c r="T212" s="184" t="s">
        <v>2020</v>
      </c>
      <c r="U212" s="160">
        <v>2.4E-2</v>
      </c>
      <c r="V212" s="160">
        <f>ROUND(E212*U212,2)</f>
        <v>4.57</v>
      </c>
      <c r="W212" s="160"/>
      <c r="X212" s="160" t="s">
        <v>2021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1284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ht="22.5" outlineLevel="1">
      <c r="A213" s="178">
        <v>53</v>
      </c>
      <c r="B213" s="179" t="s">
        <v>1393</v>
      </c>
      <c r="C213" s="189" t="s">
        <v>1394</v>
      </c>
      <c r="D213" s="180" t="s">
        <v>2080</v>
      </c>
      <c r="E213" s="181">
        <v>268.5</v>
      </c>
      <c r="F213" s="182"/>
      <c r="G213" s="183">
        <f>ROUND(E213*F213,2)</f>
        <v>0</v>
      </c>
      <c r="H213" s="182"/>
      <c r="I213" s="183">
        <f>ROUND(E213*H213,2)</f>
        <v>0</v>
      </c>
      <c r="J213" s="182"/>
      <c r="K213" s="183">
        <f>ROUND(E213*J213,2)</f>
        <v>0</v>
      </c>
      <c r="L213" s="183">
        <v>21</v>
      </c>
      <c r="M213" s="183">
        <f>G213*(1+L213/100)</f>
        <v>0</v>
      </c>
      <c r="N213" s="183">
        <v>0.126</v>
      </c>
      <c r="O213" s="183">
        <f>ROUND(E213*N213,2)</f>
        <v>33.83</v>
      </c>
      <c r="P213" s="183">
        <v>0</v>
      </c>
      <c r="Q213" s="183">
        <f>ROUND(E213*P213,2)</f>
        <v>0</v>
      </c>
      <c r="R213" s="183" t="s">
        <v>2310</v>
      </c>
      <c r="S213" s="183" t="s">
        <v>2019</v>
      </c>
      <c r="T213" s="184" t="s">
        <v>2020</v>
      </c>
      <c r="U213" s="160">
        <v>2.1000000000000001E-2</v>
      </c>
      <c r="V213" s="160">
        <f>ROUND(E213*U213,2)</f>
        <v>5.64</v>
      </c>
      <c r="W213" s="160"/>
      <c r="X213" s="160" t="s">
        <v>2021</v>
      </c>
      <c r="Y213" s="151"/>
      <c r="Z213" s="151"/>
      <c r="AA213" s="151"/>
      <c r="AB213" s="151"/>
      <c r="AC213" s="151"/>
      <c r="AD213" s="151"/>
      <c r="AE213" s="151"/>
      <c r="AF213" s="151"/>
      <c r="AG213" s="151" t="s">
        <v>1284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>
      <c r="A214" s="164" t="s">
        <v>2013</v>
      </c>
      <c r="B214" s="165" t="s">
        <v>1928</v>
      </c>
      <c r="C214" s="186" t="s">
        <v>1929</v>
      </c>
      <c r="D214" s="166"/>
      <c r="E214" s="167"/>
      <c r="F214" s="168"/>
      <c r="G214" s="168">
        <f>SUMIF(AG215:AG233,"&lt;&gt;NOR",G215:G233)</f>
        <v>0</v>
      </c>
      <c r="H214" s="168"/>
      <c r="I214" s="168">
        <f>SUM(I215:I233)</f>
        <v>0</v>
      </c>
      <c r="J214" s="168"/>
      <c r="K214" s="168">
        <f>SUM(K215:K233)</f>
        <v>0</v>
      </c>
      <c r="L214" s="168"/>
      <c r="M214" s="168">
        <f>SUM(M215:M233)</f>
        <v>0</v>
      </c>
      <c r="N214" s="168"/>
      <c r="O214" s="168">
        <f>SUM(O215:O233)</f>
        <v>0.26</v>
      </c>
      <c r="P214" s="168"/>
      <c r="Q214" s="168">
        <f>SUM(Q215:Q233)</f>
        <v>0</v>
      </c>
      <c r="R214" s="168"/>
      <c r="S214" s="168"/>
      <c r="T214" s="169"/>
      <c r="U214" s="163"/>
      <c r="V214" s="163">
        <f>SUM(V215:V233)</f>
        <v>28.11</v>
      </c>
      <c r="W214" s="163"/>
      <c r="X214" s="163"/>
      <c r="AG214" t="s">
        <v>2014</v>
      </c>
    </row>
    <row r="215" spans="1:60" ht="22.5" outlineLevel="1">
      <c r="A215" s="170">
        <v>54</v>
      </c>
      <c r="B215" s="171" t="s">
        <v>308</v>
      </c>
      <c r="C215" s="187" t="s">
        <v>309</v>
      </c>
      <c r="D215" s="172" t="s">
        <v>2099</v>
      </c>
      <c r="E215" s="173">
        <v>134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0</v>
      </c>
      <c r="O215" s="175">
        <f>ROUND(E215*N215,2)</f>
        <v>0</v>
      </c>
      <c r="P215" s="175">
        <v>0</v>
      </c>
      <c r="Q215" s="175">
        <f>ROUND(E215*P215,2)</f>
        <v>0</v>
      </c>
      <c r="R215" s="175" t="s">
        <v>2100</v>
      </c>
      <c r="S215" s="175" t="s">
        <v>2019</v>
      </c>
      <c r="T215" s="176" t="s">
        <v>2020</v>
      </c>
      <c r="U215" s="160">
        <v>0.126</v>
      </c>
      <c r="V215" s="160">
        <f>ROUND(E215*U215,2)</f>
        <v>16.88</v>
      </c>
      <c r="W215" s="160"/>
      <c r="X215" s="160" t="s">
        <v>2021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2022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58"/>
      <c r="B216" s="159"/>
      <c r="C216" s="248" t="s">
        <v>1103</v>
      </c>
      <c r="D216" s="249"/>
      <c r="E216" s="249"/>
      <c r="F216" s="249"/>
      <c r="G216" s="249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2024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78">
        <v>55</v>
      </c>
      <c r="B217" s="179" t="s">
        <v>1116</v>
      </c>
      <c r="C217" s="189" t="s">
        <v>1117</v>
      </c>
      <c r="D217" s="180" t="s">
        <v>2099</v>
      </c>
      <c r="E217" s="181">
        <v>134</v>
      </c>
      <c r="F217" s="182"/>
      <c r="G217" s="183">
        <f>ROUND(E217*F217,2)</f>
        <v>0</v>
      </c>
      <c r="H217" s="182"/>
      <c r="I217" s="183">
        <f>ROUND(E217*H217,2)</f>
        <v>0</v>
      </c>
      <c r="J217" s="182"/>
      <c r="K217" s="183">
        <f>ROUND(E217*J217,2)</f>
        <v>0</v>
      </c>
      <c r="L217" s="183">
        <v>21</v>
      </c>
      <c r="M217" s="183">
        <f>G217*(1+L217/100)</f>
        <v>0</v>
      </c>
      <c r="N217" s="183">
        <v>0</v>
      </c>
      <c r="O217" s="183">
        <f>ROUND(E217*N217,2)</f>
        <v>0</v>
      </c>
      <c r="P217" s="183">
        <v>0</v>
      </c>
      <c r="Q217" s="183">
        <f>ROUND(E217*P217,2)</f>
        <v>0</v>
      </c>
      <c r="R217" s="183" t="s">
        <v>2100</v>
      </c>
      <c r="S217" s="183" t="s">
        <v>2019</v>
      </c>
      <c r="T217" s="184" t="s">
        <v>2020</v>
      </c>
      <c r="U217" s="160">
        <v>2.5999999999999999E-2</v>
      </c>
      <c r="V217" s="160">
        <f>ROUND(E217*U217,2)</f>
        <v>3.48</v>
      </c>
      <c r="W217" s="160"/>
      <c r="X217" s="160" t="s">
        <v>2021</v>
      </c>
      <c r="Y217" s="151"/>
      <c r="Z217" s="151"/>
      <c r="AA217" s="151"/>
      <c r="AB217" s="151"/>
      <c r="AC217" s="151"/>
      <c r="AD217" s="151"/>
      <c r="AE217" s="151"/>
      <c r="AF217" s="151"/>
      <c r="AG217" s="151" t="s">
        <v>2022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70">
        <v>56</v>
      </c>
      <c r="B218" s="171" t="s">
        <v>310</v>
      </c>
      <c r="C218" s="187" t="s">
        <v>311</v>
      </c>
      <c r="D218" s="172" t="s">
        <v>2099</v>
      </c>
      <c r="E218" s="173">
        <v>160.80000000000001</v>
      </c>
      <c r="F218" s="174"/>
      <c r="G218" s="175">
        <f>ROUND(E218*F218,2)</f>
        <v>0</v>
      </c>
      <c r="H218" s="174"/>
      <c r="I218" s="175">
        <f>ROUND(E218*H218,2)</f>
        <v>0</v>
      </c>
      <c r="J218" s="174"/>
      <c r="K218" s="175">
        <f>ROUND(E218*J218,2)</f>
        <v>0</v>
      </c>
      <c r="L218" s="175">
        <v>21</v>
      </c>
      <c r="M218" s="175">
        <f>G218*(1+L218/100)</f>
        <v>0</v>
      </c>
      <c r="N218" s="175">
        <v>8.0000000000000007E-5</v>
      </c>
      <c r="O218" s="175">
        <f>ROUND(E218*N218,2)</f>
        <v>0.01</v>
      </c>
      <c r="P218" s="175">
        <v>0</v>
      </c>
      <c r="Q218" s="175">
        <f>ROUND(E218*P218,2)</f>
        <v>0</v>
      </c>
      <c r="R218" s="175" t="s">
        <v>2100</v>
      </c>
      <c r="S218" s="175" t="s">
        <v>2019</v>
      </c>
      <c r="T218" s="176" t="s">
        <v>2020</v>
      </c>
      <c r="U218" s="160">
        <v>3.4000000000000002E-2</v>
      </c>
      <c r="V218" s="160">
        <f>ROUND(E218*U218,2)</f>
        <v>5.47</v>
      </c>
      <c r="W218" s="160"/>
      <c r="X218" s="160" t="s">
        <v>2021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2022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58"/>
      <c r="B219" s="159"/>
      <c r="C219" s="188" t="s">
        <v>464</v>
      </c>
      <c r="D219" s="161"/>
      <c r="E219" s="162"/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51"/>
      <c r="Z219" s="151"/>
      <c r="AA219" s="151"/>
      <c r="AB219" s="151"/>
      <c r="AC219" s="151"/>
      <c r="AD219" s="151"/>
      <c r="AE219" s="151"/>
      <c r="AF219" s="151"/>
      <c r="AG219" s="151" t="s">
        <v>2034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58"/>
      <c r="B220" s="159"/>
      <c r="C220" s="188" t="s">
        <v>465</v>
      </c>
      <c r="D220" s="161"/>
      <c r="E220" s="162">
        <v>160.80000000000001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51"/>
      <c r="Z220" s="151"/>
      <c r="AA220" s="151"/>
      <c r="AB220" s="151"/>
      <c r="AC220" s="151"/>
      <c r="AD220" s="151"/>
      <c r="AE220" s="151"/>
      <c r="AF220" s="151"/>
      <c r="AG220" s="151" t="s">
        <v>2034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ht="22.5" outlineLevel="1">
      <c r="A221" s="170">
        <v>57</v>
      </c>
      <c r="B221" s="171" t="s">
        <v>314</v>
      </c>
      <c r="C221" s="187" t="s">
        <v>315</v>
      </c>
      <c r="D221" s="172" t="s">
        <v>2196</v>
      </c>
      <c r="E221" s="173">
        <v>3</v>
      </c>
      <c r="F221" s="174"/>
      <c r="G221" s="175">
        <f>ROUND(E221*F221,2)</f>
        <v>0</v>
      </c>
      <c r="H221" s="174"/>
      <c r="I221" s="175">
        <f>ROUND(E221*H221,2)</f>
        <v>0</v>
      </c>
      <c r="J221" s="174"/>
      <c r="K221" s="175">
        <f>ROUND(E221*J221,2)</f>
        <v>0</v>
      </c>
      <c r="L221" s="175">
        <v>21</v>
      </c>
      <c r="M221" s="175">
        <f>G221*(1+L221/100)</f>
        <v>0</v>
      </c>
      <c r="N221" s="175">
        <v>2.2000000000000001E-4</v>
      </c>
      <c r="O221" s="175">
        <f>ROUND(E221*N221,2)</f>
        <v>0</v>
      </c>
      <c r="P221" s="175">
        <v>0</v>
      </c>
      <c r="Q221" s="175">
        <f>ROUND(E221*P221,2)</f>
        <v>0</v>
      </c>
      <c r="R221" s="175" t="s">
        <v>2100</v>
      </c>
      <c r="S221" s="175" t="s">
        <v>2019</v>
      </c>
      <c r="T221" s="176" t="s">
        <v>2020</v>
      </c>
      <c r="U221" s="160">
        <v>0.75900000000000001</v>
      </c>
      <c r="V221" s="160">
        <f>ROUND(E221*U221,2)</f>
        <v>2.2799999999999998</v>
      </c>
      <c r="W221" s="160"/>
      <c r="X221" s="160" t="s">
        <v>2021</v>
      </c>
      <c r="Y221" s="151"/>
      <c r="Z221" s="151"/>
      <c r="AA221" s="151"/>
      <c r="AB221" s="151"/>
      <c r="AC221" s="151"/>
      <c r="AD221" s="151"/>
      <c r="AE221" s="151"/>
      <c r="AF221" s="151"/>
      <c r="AG221" s="151" t="s">
        <v>2022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88" t="s">
        <v>121</v>
      </c>
      <c r="D222" s="161"/>
      <c r="E222" s="162"/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2034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>
      <c r="A223" s="158"/>
      <c r="B223" s="159"/>
      <c r="C223" s="188" t="s">
        <v>466</v>
      </c>
      <c r="D223" s="161"/>
      <c r="E223" s="162"/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51"/>
      <c r="Z223" s="151"/>
      <c r="AA223" s="151"/>
      <c r="AB223" s="151"/>
      <c r="AC223" s="151"/>
      <c r="AD223" s="151"/>
      <c r="AE223" s="151"/>
      <c r="AF223" s="151"/>
      <c r="AG223" s="151" t="s">
        <v>2034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>
      <c r="A224" s="158"/>
      <c r="B224" s="159"/>
      <c r="C224" s="188" t="s">
        <v>1864</v>
      </c>
      <c r="D224" s="161"/>
      <c r="E224" s="162">
        <v>3</v>
      </c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2034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ht="22.5" outlineLevel="1">
      <c r="A225" s="170">
        <v>58</v>
      </c>
      <c r="B225" s="171" t="s">
        <v>317</v>
      </c>
      <c r="C225" s="187" t="s">
        <v>318</v>
      </c>
      <c r="D225" s="172" t="s">
        <v>2099</v>
      </c>
      <c r="E225" s="173">
        <v>147.4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5">
        <v>1.4599999999999999E-3</v>
      </c>
      <c r="O225" s="175">
        <f>ROUND(E225*N225,2)</f>
        <v>0.22</v>
      </c>
      <c r="P225" s="175">
        <v>0</v>
      </c>
      <c r="Q225" s="175">
        <f>ROUND(E225*P225,2)</f>
        <v>0</v>
      </c>
      <c r="R225" s="175" t="s">
        <v>2094</v>
      </c>
      <c r="S225" s="175" t="s">
        <v>2101</v>
      </c>
      <c r="T225" s="176" t="s">
        <v>2020</v>
      </c>
      <c r="U225" s="160">
        <v>0</v>
      </c>
      <c r="V225" s="160">
        <f>ROUND(E225*U225,2)</f>
        <v>0</v>
      </c>
      <c r="W225" s="160"/>
      <c r="X225" s="160" t="s">
        <v>2095</v>
      </c>
      <c r="Y225" s="151"/>
      <c r="Z225" s="151"/>
      <c r="AA225" s="151"/>
      <c r="AB225" s="151"/>
      <c r="AC225" s="151"/>
      <c r="AD225" s="151"/>
      <c r="AE225" s="151"/>
      <c r="AF225" s="151"/>
      <c r="AG225" s="151" t="s">
        <v>2096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58"/>
      <c r="B226" s="159"/>
      <c r="C226" s="188" t="s">
        <v>467</v>
      </c>
      <c r="D226" s="161"/>
      <c r="E226" s="162"/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2034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58"/>
      <c r="B227" s="159"/>
      <c r="C227" s="188" t="s">
        <v>468</v>
      </c>
      <c r="D227" s="161"/>
      <c r="E227" s="162">
        <v>147.4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2034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2.5" outlineLevel="1">
      <c r="A228" s="170">
        <v>59</v>
      </c>
      <c r="B228" s="171" t="s">
        <v>320</v>
      </c>
      <c r="C228" s="187" t="s">
        <v>321</v>
      </c>
      <c r="D228" s="172" t="s">
        <v>2196</v>
      </c>
      <c r="E228" s="173">
        <v>2</v>
      </c>
      <c r="F228" s="174"/>
      <c r="G228" s="175">
        <f>ROUND(E228*F228,2)</f>
        <v>0</v>
      </c>
      <c r="H228" s="174"/>
      <c r="I228" s="175">
        <f>ROUND(E228*H228,2)</f>
        <v>0</v>
      </c>
      <c r="J228" s="174"/>
      <c r="K228" s="175">
        <f>ROUND(E228*J228,2)</f>
        <v>0</v>
      </c>
      <c r="L228" s="175">
        <v>21</v>
      </c>
      <c r="M228" s="175">
        <f>G228*(1+L228/100)</f>
        <v>0</v>
      </c>
      <c r="N228" s="175">
        <v>9.7000000000000003E-3</v>
      </c>
      <c r="O228" s="175">
        <f>ROUND(E228*N228,2)</f>
        <v>0.02</v>
      </c>
      <c r="P228" s="175">
        <v>0</v>
      </c>
      <c r="Q228" s="175">
        <f>ROUND(E228*P228,2)</f>
        <v>0</v>
      </c>
      <c r="R228" s="175" t="s">
        <v>2094</v>
      </c>
      <c r="S228" s="175" t="s">
        <v>2019</v>
      </c>
      <c r="T228" s="176" t="s">
        <v>2020</v>
      </c>
      <c r="U228" s="160">
        <v>0</v>
      </c>
      <c r="V228" s="160">
        <f>ROUND(E228*U228,2)</f>
        <v>0</v>
      </c>
      <c r="W228" s="160"/>
      <c r="X228" s="160" t="s">
        <v>2095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2096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>
      <c r="A229" s="158"/>
      <c r="B229" s="159"/>
      <c r="C229" s="188" t="s">
        <v>1230</v>
      </c>
      <c r="D229" s="161"/>
      <c r="E229" s="162"/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51"/>
      <c r="Z229" s="151"/>
      <c r="AA229" s="151"/>
      <c r="AB229" s="151"/>
      <c r="AC229" s="151"/>
      <c r="AD229" s="151"/>
      <c r="AE229" s="151"/>
      <c r="AF229" s="151"/>
      <c r="AG229" s="151" t="s">
        <v>2034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>
      <c r="A230" s="158"/>
      <c r="B230" s="159"/>
      <c r="C230" s="188" t="s">
        <v>1862</v>
      </c>
      <c r="D230" s="161"/>
      <c r="E230" s="162">
        <v>2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2034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ht="22.5" outlineLevel="1">
      <c r="A231" s="170">
        <v>60</v>
      </c>
      <c r="B231" s="171" t="s">
        <v>387</v>
      </c>
      <c r="C231" s="187" t="s">
        <v>388</v>
      </c>
      <c r="D231" s="172" t="s">
        <v>2196</v>
      </c>
      <c r="E231" s="173">
        <v>1</v>
      </c>
      <c r="F231" s="174"/>
      <c r="G231" s="175">
        <f>ROUND(E231*F231,2)</f>
        <v>0</v>
      </c>
      <c r="H231" s="174"/>
      <c r="I231" s="175">
        <f>ROUND(E231*H231,2)</f>
        <v>0</v>
      </c>
      <c r="J231" s="174"/>
      <c r="K231" s="175">
        <f>ROUND(E231*J231,2)</f>
        <v>0</v>
      </c>
      <c r="L231" s="175">
        <v>21</v>
      </c>
      <c r="M231" s="175">
        <f>G231*(1+L231/100)</f>
        <v>0</v>
      </c>
      <c r="N231" s="175">
        <v>1.11E-2</v>
      </c>
      <c r="O231" s="175">
        <f>ROUND(E231*N231,2)</f>
        <v>0.01</v>
      </c>
      <c r="P231" s="175">
        <v>0</v>
      </c>
      <c r="Q231" s="175">
        <f>ROUND(E231*P231,2)</f>
        <v>0</v>
      </c>
      <c r="R231" s="175" t="s">
        <v>2094</v>
      </c>
      <c r="S231" s="175" t="s">
        <v>2019</v>
      </c>
      <c r="T231" s="176" t="s">
        <v>2020</v>
      </c>
      <c r="U231" s="160">
        <v>0</v>
      </c>
      <c r="V231" s="160">
        <f>ROUND(E231*U231,2)</f>
        <v>0</v>
      </c>
      <c r="W231" s="160"/>
      <c r="X231" s="160" t="s">
        <v>2095</v>
      </c>
      <c r="Y231" s="151"/>
      <c r="Z231" s="151"/>
      <c r="AA231" s="151"/>
      <c r="AB231" s="151"/>
      <c r="AC231" s="151"/>
      <c r="AD231" s="151"/>
      <c r="AE231" s="151"/>
      <c r="AF231" s="151"/>
      <c r="AG231" s="151" t="s">
        <v>2096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>
      <c r="A232" s="158"/>
      <c r="B232" s="159"/>
      <c r="C232" s="188" t="s">
        <v>1237</v>
      </c>
      <c r="D232" s="161"/>
      <c r="E232" s="162"/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51"/>
      <c r="Z232" s="151"/>
      <c r="AA232" s="151"/>
      <c r="AB232" s="151"/>
      <c r="AC232" s="151"/>
      <c r="AD232" s="151"/>
      <c r="AE232" s="151"/>
      <c r="AF232" s="151"/>
      <c r="AG232" s="151" t="s">
        <v>2034</v>
      </c>
      <c r="AH232" s="151">
        <v>0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58"/>
      <c r="B233" s="159"/>
      <c r="C233" s="188" t="s">
        <v>1859</v>
      </c>
      <c r="D233" s="161"/>
      <c r="E233" s="162">
        <v>1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2034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>
      <c r="A234" s="164" t="s">
        <v>2013</v>
      </c>
      <c r="B234" s="165" t="s">
        <v>1932</v>
      </c>
      <c r="C234" s="186" t="s">
        <v>1933</v>
      </c>
      <c r="D234" s="166"/>
      <c r="E234" s="167"/>
      <c r="F234" s="168"/>
      <c r="G234" s="168">
        <f>SUMIF(AG235:AG247,"&lt;&gt;NOR",G235:G247)</f>
        <v>0</v>
      </c>
      <c r="H234" s="168"/>
      <c r="I234" s="168">
        <f>SUM(I235:I247)</f>
        <v>0</v>
      </c>
      <c r="J234" s="168"/>
      <c r="K234" s="168">
        <f>SUM(K235:K247)</f>
        <v>0</v>
      </c>
      <c r="L234" s="168"/>
      <c r="M234" s="168">
        <f>SUM(M235:M247)</f>
        <v>0</v>
      </c>
      <c r="N234" s="168"/>
      <c r="O234" s="168">
        <f>SUM(O235:O247)</f>
        <v>0.22</v>
      </c>
      <c r="P234" s="168"/>
      <c r="Q234" s="168">
        <f>SUM(Q235:Q247)</f>
        <v>0</v>
      </c>
      <c r="R234" s="168"/>
      <c r="S234" s="168"/>
      <c r="T234" s="169"/>
      <c r="U234" s="163"/>
      <c r="V234" s="163">
        <f>SUM(V235:V247)</f>
        <v>38.71</v>
      </c>
      <c r="W234" s="163"/>
      <c r="X234" s="163"/>
      <c r="AG234" t="s">
        <v>2014</v>
      </c>
    </row>
    <row r="235" spans="1:60" outlineLevel="1">
      <c r="A235" s="170">
        <v>61</v>
      </c>
      <c r="B235" s="171" t="s">
        <v>1471</v>
      </c>
      <c r="C235" s="187" t="s">
        <v>1472</v>
      </c>
      <c r="D235" s="172" t="s">
        <v>2099</v>
      </c>
      <c r="E235" s="173">
        <v>51</v>
      </c>
      <c r="F235" s="174"/>
      <c r="G235" s="175">
        <f>ROUND(E235*F235,2)</f>
        <v>0</v>
      </c>
      <c r="H235" s="174"/>
      <c r="I235" s="175">
        <f>ROUND(E235*H235,2)</f>
        <v>0</v>
      </c>
      <c r="J235" s="174"/>
      <c r="K235" s="175">
        <f>ROUND(E235*J235,2)</f>
        <v>0</v>
      </c>
      <c r="L235" s="175">
        <v>21</v>
      </c>
      <c r="M235" s="175">
        <f>G235*(1+L235/100)</f>
        <v>0</v>
      </c>
      <c r="N235" s="175">
        <v>4.3E-3</v>
      </c>
      <c r="O235" s="175">
        <f>ROUND(E235*N235,2)</f>
        <v>0.22</v>
      </c>
      <c r="P235" s="175">
        <v>0</v>
      </c>
      <c r="Q235" s="175">
        <f>ROUND(E235*P235,2)</f>
        <v>0</v>
      </c>
      <c r="R235" s="175" t="s">
        <v>2310</v>
      </c>
      <c r="S235" s="175" t="s">
        <v>2019</v>
      </c>
      <c r="T235" s="176" t="s">
        <v>2020</v>
      </c>
      <c r="U235" s="160">
        <v>0.20799999999999999</v>
      </c>
      <c r="V235" s="160">
        <f>ROUND(E235*U235,2)</f>
        <v>10.61</v>
      </c>
      <c r="W235" s="160"/>
      <c r="X235" s="160" t="s">
        <v>2021</v>
      </c>
      <c r="Y235" s="151"/>
      <c r="Z235" s="151"/>
      <c r="AA235" s="151"/>
      <c r="AB235" s="151"/>
      <c r="AC235" s="151"/>
      <c r="AD235" s="151"/>
      <c r="AE235" s="151"/>
      <c r="AF235" s="151"/>
      <c r="AG235" s="151" t="s">
        <v>2022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58"/>
      <c r="B236" s="159"/>
      <c r="C236" s="248" t="s">
        <v>1473</v>
      </c>
      <c r="D236" s="249"/>
      <c r="E236" s="249"/>
      <c r="F236" s="249"/>
      <c r="G236" s="249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51"/>
      <c r="Z236" s="151"/>
      <c r="AA236" s="151"/>
      <c r="AB236" s="151"/>
      <c r="AC236" s="151"/>
      <c r="AD236" s="151"/>
      <c r="AE236" s="151"/>
      <c r="AF236" s="151"/>
      <c r="AG236" s="151" t="s">
        <v>2024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>
      <c r="A237" s="158"/>
      <c r="B237" s="159"/>
      <c r="C237" s="188" t="s">
        <v>469</v>
      </c>
      <c r="D237" s="161"/>
      <c r="E237" s="162"/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2034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>
      <c r="A238" s="158"/>
      <c r="B238" s="159"/>
      <c r="C238" s="188" t="s">
        <v>456</v>
      </c>
      <c r="D238" s="161"/>
      <c r="E238" s="162">
        <v>51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2034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70">
        <v>62</v>
      </c>
      <c r="B239" s="171" t="s">
        <v>1477</v>
      </c>
      <c r="C239" s="187" t="s">
        <v>1478</v>
      </c>
      <c r="D239" s="172" t="s">
        <v>2099</v>
      </c>
      <c r="E239" s="173">
        <v>179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0</v>
      </c>
      <c r="O239" s="175">
        <f>ROUND(E239*N239,2)</f>
        <v>0</v>
      </c>
      <c r="P239" s="175">
        <v>0</v>
      </c>
      <c r="Q239" s="175">
        <f>ROUND(E239*P239,2)</f>
        <v>0</v>
      </c>
      <c r="R239" s="175" t="s">
        <v>2310</v>
      </c>
      <c r="S239" s="175" t="s">
        <v>2019</v>
      </c>
      <c r="T239" s="176" t="s">
        <v>2020</v>
      </c>
      <c r="U239" s="160">
        <v>0.12</v>
      </c>
      <c r="V239" s="160">
        <f>ROUND(E239*U239,2)</f>
        <v>21.48</v>
      </c>
      <c r="W239" s="160"/>
      <c r="X239" s="160" t="s">
        <v>2021</v>
      </c>
      <c r="Y239" s="151"/>
      <c r="Z239" s="151"/>
      <c r="AA239" s="151"/>
      <c r="AB239" s="151"/>
      <c r="AC239" s="151"/>
      <c r="AD239" s="151"/>
      <c r="AE239" s="151"/>
      <c r="AF239" s="151"/>
      <c r="AG239" s="151" t="s">
        <v>2022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58"/>
      <c r="B240" s="159"/>
      <c r="C240" s="248" t="s">
        <v>1479</v>
      </c>
      <c r="D240" s="249"/>
      <c r="E240" s="249"/>
      <c r="F240" s="249"/>
      <c r="G240" s="249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2024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188" t="s">
        <v>470</v>
      </c>
      <c r="D241" s="161"/>
      <c r="E241" s="162"/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2034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58"/>
      <c r="B242" s="159"/>
      <c r="C242" s="188" t="s">
        <v>471</v>
      </c>
      <c r="D242" s="161"/>
      <c r="E242" s="162">
        <v>179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2034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>
      <c r="A243" s="170">
        <v>63</v>
      </c>
      <c r="B243" s="171" t="s">
        <v>1482</v>
      </c>
      <c r="C243" s="187" t="s">
        <v>1483</v>
      </c>
      <c r="D243" s="172" t="s">
        <v>2099</v>
      </c>
      <c r="E243" s="173">
        <v>179</v>
      </c>
      <c r="F243" s="174"/>
      <c r="G243" s="175">
        <f>ROUND(E243*F243,2)</f>
        <v>0</v>
      </c>
      <c r="H243" s="174"/>
      <c r="I243" s="175">
        <f>ROUND(E243*H243,2)</f>
        <v>0</v>
      </c>
      <c r="J243" s="174"/>
      <c r="K243" s="175">
        <f>ROUND(E243*J243,2)</f>
        <v>0</v>
      </c>
      <c r="L243" s="175">
        <v>21</v>
      </c>
      <c r="M243" s="175">
        <f>G243*(1+L243/100)</f>
        <v>0</v>
      </c>
      <c r="N243" s="175">
        <v>0</v>
      </c>
      <c r="O243" s="175">
        <f>ROUND(E243*N243,2)</f>
        <v>0</v>
      </c>
      <c r="P243" s="175">
        <v>0</v>
      </c>
      <c r="Q243" s="175">
        <f>ROUND(E243*P243,2)</f>
        <v>0</v>
      </c>
      <c r="R243" s="175" t="s">
        <v>2310</v>
      </c>
      <c r="S243" s="175" t="s">
        <v>2019</v>
      </c>
      <c r="T243" s="176" t="s">
        <v>2020</v>
      </c>
      <c r="U243" s="160">
        <v>3.6999999999999998E-2</v>
      </c>
      <c r="V243" s="160">
        <f>ROUND(E243*U243,2)</f>
        <v>6.62</v>
      </c>
      <c r="W243" s="160"/>
      <c r="X243" s="160" t="s">
        <v>2021</v>
      </c>
      <c r="Y243" s="151"/>
      <c r="Z243" s="151"/>
      <c r="AA243" s="151"/>
      <c r="AB243" s="151"/>
      <c r="AC243" s="151"/>
      <c r="AD243" s="151"/>
      <c r="AE243" s="151"/>
      <c r="AF243" s="151"/>
      <c r="AG243" s="151" t="s">
        <v>2022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58"/>
      <c r="B244" s="159"/>
      <c r="C244" s="248" t="s">
        <v>1484</v>
      </c>
      <c r="D244" s="249"/>
      <c r="E244" s="249"/>
      <c r="F244" s="249"/>
      <c r="G244" s="249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2024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58"/>
      <c r="B245" s="159"/>
      <c r="C245" s="188" t="s">
        <v>472</v>
      </c>
      <c r="D245" s="161"/>
      <c r="E245" s="162"/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  <c r="Y245" s="151"/>
      <c r="Z245" s="151"/>
      <c r="AA245" s="151"/>
      <c r="AB245" s="151"/>
      <c r="AC245" s="151"/>
      <c r="AD245" s="151"/>
      <c r="AE245" s="151"/>
      <c r="AF245" s="151"/>
      <c r="AG245" s="151" t="s">
        <v>2034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>
      <c r="A246" s="158"/>
      <c r="B246" s="159"/>
      <c r="C246" s="188" t="s">
        <v>473</v>
      </c>
      <c r="D246" s="161"/>
      <c r="E246" s="162"/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60"/>
      <c r="Y246" s="151"/>
      <c r="Z246" s="151"/>
      <c r="AA246" s="151"/>
      <c r="AB246" s="151"/>
      <c r="AC246" s="151"/>
      <c r="AD246" s="151"/>
      <c r="AE246" s="151"/>
      <c r="AF246" s="151"/>
      <c r="AG246" s="151" t="s">
        <v>2034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>
      <c r="A247" s="158"/>
      <c r="B247" s="159"/>
      <c r="C247" s="188" t="s">
        <v>471</v>
      </c>
      <c r="D247" s="161"/>
      <c r="E247" s="162">
        <v>179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51"/>
      <c r="Z247" s="151"/>
      <c r="AA247" s="151"/>
      <c r="AB247" s="151"/>
      <c r="AC247" s="151"/>
      <c r="AD247" s="151"/>
      <c r="AE247" s="151"/>
      <c r="AF247" s="151"/>
      <c r="AG247" s="151" t="s">
        <v>2034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>
      <c r="A248" s="164" t="s">
        <v>2013</v>
      </c>
      <c r="B248" s="165" t="s">
        <v>1940</v>
      </c>
      <c r="C248" s="186" t="s">
        <v>1941</v>
      </c>
      <c r="D248" s="166"/>
      <c r="E248" s="167"/>
      <c r="F248" s="168"/>
      <c r="G248" s="168">
        <f>SUMIF(AG249:AG250,"&lt;&gt;NOR",G249:G250)</f>
        <v>0</v>
      </c>
      <c r="H248" s="168"/>
      <c r="I248" s="168">
        <f>SUM(I249:I250)</f>
        <v>0</v>
      </c>
      <c r="J248" s="168"/>
      <c r="K248" s="168">
        <f>SUM(K249:K250)</f>
        <v>0</v>
      </c>
      <c r="L248" s="168"/>
      <c r="M248" s="168">
        <f>SUM(M249:M250)</f>
        <v>0</v>
      </c>
      <c r="N248" s="168"/>
      <c r="O248" s="168">
        <f>SUM(O249:O250)</f>
        <v>0</v>
      </c>
      <c r="P248" s="168"/>
      <c r="Q248" s="168">
        <f>SUM(Q249:Q250)</f>
        <v>0</v>
      </c>
      <c r="R248" s="168"/>
      <c r="S248" s="168"/>
      <c r="T248" s="169"/>
      <c r="U248" s="163"/>
      <c r="V248" s="163">
        <f>SUM(V249:V250)</f>
        <v>107.85</v>
      </c>
      <c r="W248" s="163"/>
      <c r="X248" s="163"/>
      <c r="AG248" t="s">
        <v>2014</v>
      </c>
    </row>
    <row r="249" spans="1:60" ht="22.5" outlineLevel="1">
      <c r="A249" s="170">
        <v>64</v>
      </c>
      <c r="B249" s="171" t="s">
        <v>1136</v>
      </c>
      <c r="C249" s="187" t="s">
        <v>1137</v>
      </c>
      <c r="D249" s="172" t="s">
        <v>2111</v>
      </c>
      <c r="E249" s="173">
        <v>509.92921999999999</v>
      </c>
      <c r="F249" s="174"/>
      <c r="G249" s="175">
        <f>ROUND(E249*F249,2)</f>
        <v>0</v>
      </c>
      <c r="H249" s="174"/>
      <c r="I249" s="175">
        <f>ROUND(E249*H249,2)</f>
        <v>0</v>
      </c>
      <c r="J249" s="174"/>
      <c r="K249" s="175">
        <f>ROUND(E249*J249,2)</f>
        <v>0</v>
      </c>
      <c r="L249" s="175">
        <v>21</v>
      </c>
      <c r="M249" s="175">
        <f>G249*(1+L249/100)</f>
        <v>0</v>
      </c>
      <c r="N249" s="175">
        <v>0</v>
      </c>
      <c r="O249" s="175">
        <f>ROUND(E249*N249,2)</f>
        <v>0</v>
      </c>
      <c r="P249" s="175">
        <v>0</v>
      </c>
      <c r="Q249" s="175">
        <f>ROUND(E249*P249,2)</f>
        <v>0</v>
      </c>
      <c r="R249" s="175" t="s">
        <v>2100</v>
      </c>
      <c r="S249" s="175" t="s">
        <v>2019</v>
      </c>
      <c r="T249" s="176" t="s">
        <v>2020</v>
      </c>
      <c r="U249" s="160">
        <v>0.21149999999999999</v>
      </c>
      <c r="V249" s="160">
        <f>ROUND(E249*U249,2)</f>
        <v>107.85</v>
      </c>
      <c r="W249" s="160"/>
      <c r="X249" s="160" t="s">
        <v>2021</v>
      </c>
      <c r="Y249" s="151"/>
      <c r="Z249" s="151"/>
      <c r="AA249" s="151"/>
      <c r="AB249" s="151"/>
      <c r="AC249" s="151"/>
      <c r="AD249" s="151"/>
      <c r="AE249" s="151"/>
      <c r="AF249" s="151"/>
      <c r="AG249" s="151" t="s">
        <v>2022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>
      <c r="A250" s="158"/>
      <c r="B250" s="159"/>
      <c r="C250" s="248" t="s">
        <v>1138</v>
      </c>
      <c r="D250" s="249"/>
      <c r="E250" s="249"/>
      <c r="F250" s="249"/>
      <c r="G250" s="249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51"/>
      <c r="Z250" s="151"/>
      <c r="AA250" s="151"/>
      <c r="AB250" s="151"/>
      <c r="AC250" s="151"/>
      <c r="AD250" s="151"/>
      <c r="AE250" s="151"/>
      <c r="AF250" s="151"/>
      <c r="AG250" s="151" t="s">
        <v>2024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>
      <c r="A251" s="164" t="s">
        <v>2013</v>
      </c>
      <c r="B251" s="165" t="s">
        <v>1980</v>
      </c>
      <c r="C251" s="186" t="s">
        <v>1981</v>
      </c>
      <c r="D251" s="166"/>
      <c r="E251" s="167"/>
      <c r="F251" s="168"/>
      <c r="G251" s="168">
        <f>SUMIF(AG252:AG252,"&lt;&gt;NOR",G252:G252)</f>
        <v>0</v>
      </c>
      <c r="H251" s="168"/>
      <c r="I251" s="168">
        <f>SUM(I252:I252)</f>
        <v>0</v>
      </c>
      <c r="J251" s="168"/>
      <c r="K251" s="168">
        <f>SUM(K252:K252)</f>
        <v>0</v>
      </c>
      <c r="L251" s="168"/>
      <c r="M251" s="168">
        <f>SUM(M252:M252)</f>
        <v>0</v>
      </c>
      <c r="N251" s="168"/>
      <c r="O251" s="168">
        <f>SUM(O252:O252)</f>
        <v>0</v>
      </c>
      <c r="P251" s="168"/>
      <c r="Q251" s="168">
        <f>SUM(Q252:Q252)</f>
        <v>0</v>
      </c>
      <c r="R251" s="168"/>
      <c r="S251" s="168"/>
      <c r="T251" s="169"/>
      <c r="U251" s="163"/>
      <c r="V251" s="163">
        <f>SUM(V252:V252)</f>
        <v>0</v>
      </c>
      <c r="W251" s="163"/>
      <c r="X251" s="163"/>
      <c r="AG251" t="s">
        <v>2014</v>
      </c>
    </row>
    <row r="252" spans="1:60" outlineLevel="1">
      <c r="A252" s="178">
        <v>65</v>
      </c>
      <c r="B252" s="179" t="s">
        <v>322</v>
      </c>
      <c r="C252" s="189" t="s">
        <v>323</v>
      </c>
      <c r="D252" s="180" t="s">
        <v>2099</v>
      </c>
      <c r="E252" s="181">
        <v>134</v>
      </c>
      <c r="F252" s="182"/>
      <c r="G252" s="183">
        <f>ROUND(E252*F252,2)</f>
        <v>0</v>
      </c>
      <c r="H252" s="182"/>
      <c r="I252" s="183">
        <f>ROUND(E252*H252,2)</f>
        <v>0</v>
      </c>
      <c r="J252" s="182"/>
      <c r="K252" s="183">
        <f>ROUND(E252*J252,2)</f>
        <v>0</v>
      </c>
      <c r="L252" s="183">
        <v>21</v>
      </c>
      <c r="M252" s="183">
        <f>G252*(1+L252/100)</f>
        <v>0</v>
      </c>
      <c r="N252" s="183">
        <v>0</v>
      </c>
      <c r="O252" s="183">
        <f>ROUND(E252*N252,2)</f>
        <v>0</v>
      </c>
      <c r="P252" s="183">
        <v>0</v>
      </c>
      <c r="Q252" s="183">
        <f>ROUND(E252*P252,2)</f>
        <v>0</v>
      </c>
      <c r="R252" s="183"/>
      <c r="S252" s="183" t="s">
        <v>2019</v>
      </c>
      <c r="T252" s="184" t="s">
        <v>2020</v>
      </c>
      <c r="U252" s="160">
        <v>0</v>
      </c>
      <c r="V252" s="160">
        <f>ROUND(E252*U252,2)</f>
        <v>0</v>
      </c>
      <c r="W252" s="160"/>
      <c r="X252" s="160" t="s">
        <v>2021</v>
      </c>
      <c r="Y252" s="151"/>
      <c r="Z252" s="151"/>
      <c r="AA252" s="151"/>
      <c r="AB252" s="151"/>
      <c r="AC252" s="151"/>
      <c r="AD252" s="151"/>
      <c r="AE252" s="151"/>
      <c r="AF252" s="151"/>
      <c r="AG252" s="151" t="s">
        <v>2022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>
      <c r="A253" s="164" t="s">
        <v>2013</v>
      </c>
      <c r="B253" s="165" t="s">
        <v>1982</v>
      </c>
      <c r="C253" s="186" t="s">
        <v>1983</v>
      </c>
      <c r="D253" s="166"/>
      <c r="E253" s="167"/>
      <c r="F253" s="168"/>
      <c r="G253" s="168">
        <f>SUMIF(AG254:AG277,"&lt;&gt;NOR",G254:G277)</f>
        <v>0</v>
      </c>
      <c r="H253" s="168"/>
      <c r="I253" s="168">
        <f>SUM(I254:I277)</f>
        <v>0</v>
      </c>
      <c r="J253" s="168"/>
      <c r="K253" s="168">
        <f>SUM(K254:K277)</f>
        <v>0</v>
      </c>
      <c r="L253" s="168"/>
      <c r="M253" s="168">
        <f>SUM(M254:M277)</f>
        <v>0</v>
      </c>
      <c r="N253" s="168"/>
      <c r="O253" s="168">
        <f>SUM(O254:O277)</f>
        <v>0</v>
      </c>
      <c r="P253" s="168"/>
      <c r="Q253" s="168">
        <f>SUM(Q254:Q277)</f>
        <v>0</v>
      </c>
      <c r="R253" s="168"/>
      <c r="S253" s="168"/>
      <c r="T253" s="169"/>
      <c r="U253" s="163"/>
      <c r="V253" s="163">
        <f>SUM(V254:V277)</f>
        <v>58.440000000000005</v>
      </c>
      <c r="W253" s="163"/>
      <c r="X253" s="163"/>
      <c r="AG253" t="s">
        <v>2014</v>
      </c>
    </row>
    <row r="254" spans="1:60" outlineLevel="1">
      <c r="A254" s="170">
        <v>66</v>
      </c>
      <c r="B254" s="171" t="s">
        <v>1487</v>
      </c>
      <c r="C254" s="187" t="s">
        <v>1488</v>
      </c>
      <c r="D254" s="172" t="s">
        <v>2111</v>
      </c>
      <c r="E254" s="173">
        <v>257.68299000000002</v>
      </c>
      <c r="F254" s="174"/>
      <c r="G254" s="175">
        <f>ROUND(E254*F254,2)</f>
        <v>0</v>
      </c>
      <c r="H254" s="174"/>
      <c r="I254" s="175">
        <f>ROUND(E254*H254,2)</f>
        <v>0</v>
      </c>
      <c r="J254" s="174"/>
      <c r="K254" s="175">
        <f>ROUND(E254*J254,2)</f>
        <v>0</v>
      </c>
      <c r="L254" s="175">
        <v>21</v>
      </c>
      <c r="M254" s="175">
        <f>G254*(1+L254/100)</f>
        <v>0</v>
      </c>
      <c r="N254" s="175">
        <v>0</v>
      </c>
      <c r="O254" s="175">
        <f>ROUND(E254*N254,2)</f>
        <v>0</v>
      </c>
      <c r="P254" s="175">
        <v>0</v>
      </c>
      <c r="Q254" s="175">
        <f>ROUND(E254*P254,2)</f>
        <v>0</v>
      </c>
      <c r="R254" s="175" t="s">
        <v>1489</v>
      </c>
      <c r="S254" s="175" t="s">
        <v>1490</v>
      </c>
      <c r="T254" s="176" t="s">
        <v>1490</v>
      </c>
      <c r="U254" s="160">
        <v>0</v>
      </c>
      <c r="V254" s="160">
        <f>ROUND(E254*U254,2)</f>
        <v>0</v>
      </c>
      <c r="W254" s="160"/>
      <c r="X254" s="160" t="s">
        <v>2021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2022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58"/>
      <c r="B255" s="159"/>
      <c r="C255" s="188" t="s">
        <v>474</v>
      </c>
      <c r="D255" s="161"/>
      <c r="E255" s="162"/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  <c r="Y255" s="151"/>
      <c r="Z255" s="151"/>
      <c r="AA255" s="151"/>
      <c r="AB255" s="151"/>
      <c r="AC255" s="151"/>
      <c r="AD255" s="151"/>
      <c r="AE255" s="151"/>
      <c r="AF255" s="151"/>
      <c r="AG255" s="151" t="s">
        <v>2034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>
      <c r="A256" s="158"/>
      <c r="B256" s="159"/>
      <c r="C256" s="188" t="s">
        <v>475</v>
      </c>
      <c r="D256" s="161"/>
      <c r="E256" s="162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2034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>
      <c r="A257" s="158"/>
      <c r="B257" s="159"/>
      <c r="C257" s="188" t="s">
        <v>476</v>
      </c>
      <c r="D257" s="161"/>
      <c r="E257" s="162"/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51"/>
      <c r="Z257" s="151"/>
      <c r="AA257" s="151"/>
      <c r="AB257" s="151"/>
      <c r="AC257" s="151"/>
      <c r="AD257" s="151"/>
      <c r="AE257" s="151"/>
      <c r="AF257" s="151"/>
      <c r="AG257" s="151" t="s">
        <v>2034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>
      <c r="A258" s="158"/>
      <c r="B258" s="159"/>
      <c r="C258" s="188" t="s">
        <v>477</v>
      </c>
      <c r="D258" s="161"/>
      <c r="E258" s="162">
        <v>155.16219000000001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  <c r="Y258" s="151"/>
      <c r="Z258" s="151"/>
      <c r="AA258" s="151"/>
      <c r="AB258" s="151"/>
      <c r="AC258" s="151"/>
      <c r="AD258" s="151"/>
      <c r="AE258" s="151"/>
      <c r="AF258" s="151"/>
      <c r="AG258" s="151" t="s">
        <v>2034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>
      <c r="A259" s="158"/>
      <c r="B259" s="159"/>
      <c r="C259" s="188" t="s">
        <v>478</v>
      </c>
      <c r="D259" s="161"/>
      <c r="E259" s="162">
        <v>102.52079999999999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2034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>
      <c r="A260" s="170">
        <v>67</v>
      </c>
      <c r="B260" s="171" t="s">
        <v>1496</v>
      </c>
      <c r="C260" s="187" t="s">
        <v>1497</v>
      </c>
      <c r="D260" s="172" t="s">
        <v>2111</v>
      </c>
      <c r="E260" s="173">
        <v>86.082700000000003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0</v>
      </c>
      <c r="O260" s="175">
        <f>ROUND(E260*N260,2)</f>
        <v>0</v>
      </c>
      <c r="P260" s="175">
        <v>0</v>
      </c>
      <c r="Q260" s="175">
        <f>ROUND(E260*P260,2)</f>
        <v>0</v>
      </c>
      <c r="R260" s="175" t="s">
        <v>1489</v>
      </c>
      <c r="S260" s="175" t="s">
        <v>1490</v>
      </c>
      <c r="T260" s="176" t="s">
        <v>1490</v>
      </c>
      <c r="U260" s="160">
        <v>0</v>
      </c>
      <c r="V260" s="160">
        <f>ROUND(E260*U260,2)</f>
        <v>0</v>
      </c>
      <c r="W260" s="160"/>
      <c r="X260" s="160" t="s">
        <v>2021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2022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>
      <c r="A261" s="158"/>
      <c r="B261" s="159"/>
      <c r="C261" s="188" t="s">
        <v>479</v>
      </c>
      <c r="D261" s="161"/>
      <c r="E261" s="162"/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2034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>
      <c r="A262" s="158"/>
      <c r="B262" s="159"/>
      <c r="C262" s="188" t="s">
        <v>480</v>
      </c>
      <c r="D262" s="161"/>
      <c r="E262" s="162"/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2034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58"/>
      <c r="B263" s="159"/>
      <c r="C263" s="188" t="s">
        <v>481</v>
      </c>
      <c r="D263" s="161"/>
      <c r="E263" s="162"/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2034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>
      <c r="A264" s="158"/>
      <c r="B264" s="159"/>
      <c r="C264" s="188" t="s">
        <v>482</v>
      </c>
      <c r="D264" s="161"/>
      <c r="E264" s="162">
        <v>86.082700000000003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51"/>
      <c r="Z264" s="151"/>
      <c r="AA264" s="151"/>
      <c r="AB264" s="151"/>
      <c r="AC264" s="151"/>
      <c r="AD264" s="151"/>
      <c r="AE264" s="151"/>
      <c r="AF264" s="151"/>
      <c r="AG264" s="151" t="s">
        <v>2034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ht="33.75" outlineLevel="1">
      <c r="A265" s="170">
        <v>68</v>
      </c>
      <c r="B265" s="171" t="s">
        <v>1502</v>
      </c>
      <c r="C265" s="187" t="s">
        <v>1503</v>
      </c>
      <c r="D265" s="172" t="s">
        <v>2111</v>
      </c>
      <c r="E265" s="173">
        <v>343.76569000000001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0</v>
      </c>
      <c r="O265" s="175">
        <f>ROUND(E265*N265,2)</f>
        <v>0</v>
      </c>
      <c r="P265" s="175">
        <v>0</v>
      </c>
      <c r="Q265" s="175">
        <f>ROUND(E265*P265,2)</f>
        <v>0</v>
      </c>
      <c r="R265" s="175" t="s">
        <v>1504</v>
      </c>
      <c r="S265" s="175" t="s">
        <v>2019</v>
      </c>
      <c r="T265" s="176" t="s">
        <v>2020</v>
      </c>
      <c r="U265" s="160">
        <v>0</v>
      </c>
      <c r="V265" s="160">
        <f>ROUND(E265*U265,2)</f>
        <v>0</v>
      </c>
      <c r="W265" s="160"/>
      <c r="X265" s="160" t="s">
        <v>2021</v>
      </c>
      <c r="Y265" s="151"/>
      <c r="Z265" s="151"/>
      <c r="AA265" s="151"/>
      <c r="AB265" s="151"/>
      <c r="AC265" s="151"/>
      <c r="AD265" s="151"/>
      <c r="AE265" s="151"/>
      <c r="AF265" s="151"/>
      <c r="AG265" s="151" t="s">
        <v>2022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58"/>
      <c r="B266" s="159"/>
      <c r="C266" s="248" t="s">
        <v>1505</v>
      </c>
      <c r="D266" s="249"/>
      <c r="E266" s="249"/>
      <c r="F266" s="249"/>
      <c r="G266" s="249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2024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58"/>
      <c r="B267" s="159"/>
      <c r="C267" s="188" t="s">
        <v>483</v>
      </c>
      <c r="D267" s="161"/>
      <c r="E267" s="162">
        <v>86.082700000000003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2034</v>
      </c>
      <c r="AH267" s="151">
        <v>5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>
      <c r="A268" s="158"/>
      <c r="B268" s="159"/>
      <c r="C268" s="188" t="s">
        <v>484</v>
      </c>
      <c r="D268" s="161"/>
      <c r="E268" s="162">
        <v>257.68299000000002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51"/>
      <c r="Z268" s="151"/>
      <c r="AA268" s="151"/>
      <c r="AB268" s="151"/>
      <c r="AC268" s="151"/>
      <c r="AD268" s="151"/>
      <c r="AE268" s="151"/>
      <c r="AF268" s="151"/>
      <c r="AG268" s="151" t="s">
        <v>2034</v>
      </c>
      <c r="AH268" s="151">
        <v>5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33.75" outlineLevel="1">
      <c r="A269" s="170">
        <v>69</v>
      </c>
      <c r="B269" s="171" t="s">
        <v>1508</v>
      </c>
      <c r="C269" s="187" t="s">
        <v>1509</v>
      </c>
      <c r="D269" s="172" t="s">
        <v>2111</v>
      </c>
      <c r="E269" s="173">
        <v>15469.456050000001</v>
      </c>
      <c r="F269" s="174"/>
      <c r="G269" s="175">
        <f>ROUND(E269*F269,2)</f>
        <v>0</v>
      </c>
      <c r="H269" s="174"/>
      <c r="I269" s="175">
        <f>ROUND(E269*H269,2)</f>
        <v>0</v>
      </c>
      <c r="J269" s="174"/>
      <c r="K269" s="175">
        <f>ROUND(E269*J269,2)</f>
        <v>0</v>
      </c>
      <c r="L269" s="175">
        <v>21</v>
      </c>
      <c r="M269" s="175">
        <f>G269*(1+L269/100)</f>
        <v>0</v>
      </c>
      <c r="N269" s="175">
        <v>0</v>
      </c>
      <c r="O269" s="175">
        <f>ROUND(E269*N269,2)</f>
        <v>0</v>
      </c>
      <c r="P269" s="175">
        <v>0</v>
      </c>
      <c r="Q269" s="175">
        <f>ROUND(E269*P269,2)</f>
        <v>0</v>
      </c>
      <c r="R269" s="175" t="s">
        <v>1504</v>
      </c>
      <c r="S269" s="175" t="s">
        <v>2019</v>
      </c>
      <c r="T269" s="176" t="s">
        <v>2020</v>
      </c>
      <c r="U269" s="160">
        <v>0</v>
      </c>
      <c r="V269" s="160">
        <f>ROUND(E269*U269,2)</f>
        <v>0</v>
      </c>
      <c r="W269" s="160"/>
      <c r="X269" s="160" t="s">
        <v>2021</v>
      </c>
      <c r="Y269" s="151"/>
      <c r="Z269" s="151"/>
      <c r="AA269" s="151"/>
      <c r="AB269" s="151"/>
      <c r="AC269" s="151"/>
      <c r="AD269" s="151"/>
      <c r="AE269" s="151"/>
      <c r="AF269" s="151"/>
      <c r="AG269" s="151" t="s">
        <v>2022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248" t="s">
        <v>1505</v>
      </c>
      <c r="D270" s="249"/>
      <c r="E270" s="249"/>
      <c r="F270" s="249"/>
      <c r="G270" s="249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2024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188" t="s">
        <v>485</v>
      </c>
      <c r="D271" s="161"/>
      <c r="E271" s="162">
        <v>15469.456050000001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2034</v>
      </c>
      <c r="AH271" s="151">
        <v>5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>
      <c r="A272" s="170">
        <v>70</v>
      </c>
      <c r="B272" s="171" t="s">
        <v>1511</v>
      </c>
      <c r="C272" s="187" t="s">
        <v>1512</v>
      </c>
      <c r="D272" s="172" t="s">
        <v>2111</v>
      </c>
      <c r="E272" s="173">
        <v>343.76569000000001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0</v>
      </c>
      <c r="O272" s="175">
        <f>ROUND(E272*N272,2)</f>
        <v>0</v>
      </c>
      <c r="P272" s="175">
        <v>0</v>
      </c>
      <c r="Q272" s="175">
        <f>ROUND(E272*P272,2)</f>
        <v>0</v>
      </c>
      <c r="R272" s="175" t="s">
        <v>1513</v>
      </c>
      <c r="S272" s="175" t="s">
        <v>2019</v>
      </c>
      <c r="T272" s="176" t="s">
        <v>2020</v>
      </c>
      <c r="U272" s="160">
        <v>0.16400000000000001</v>
      </c>
      <c r="V272" s="160">
        <f>ROUND(E272*U272,2)</f>
        <v>56.38</v>
      </c>
      <c r="W272" s="160"/>
      <c r="X272" s="160" t="s">
        <v>2021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2022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>
      <c r="A273" s="158"/>
      <c r="B273" s="159"/>
      <c r="C273" s="248" t="s">
        <v>1514</v>
      </c>
      <c r="D273" s="249"/>
      <c r="E273" s="249"/>
      <c r="F273" s="249"/>
      <c r="G273" s="249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  <c r="Y273" s="151"/>
      <c r="Z273" s="151"/>
      <c r="AA273" s="151"/>
      <c r="AB273" s="151"/>
      <c r="AC273" s="151"/>
      <c r="AD273" s="151"/>
      <c r="AE273" s="151"/>
      <c r="AF273" s="151"/>
      <c r="AG273" s="151" t="s">
        <v>2024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77" t="str">
        <f>C273</f>
        <v>se složením a hrubým urovnáním nebo s přeložením na jiný dopravní prostředek kromě lodi, vč. příplatku za každých dalších i započatých 1000 m přes 1000 m,</v>
      </c>
      <c r="BB273" s="151"/>
      <c r="BC273" s="151"/>
      <c r="BD273" s="151"/>
      <c r="BE273" s="151"/>
      <c r="BF273" s="151"/>
      <c r="BG273" s="151"/>
      <c r="BH273" s="151"/>
    </row>
    <row r="274" spans="1:60" outlineLevel="1">
      <c r="A274" s="158"/>
      <c r="B274" s="159"/>
      <c r="C274" s="188" t="s">
        <v>486</v>
      </c>
      <c r="D274" s="161"/>
      <c r="E274" s="162">
        <v>343.76569000000001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60"/>
      <c r="Y274" s="151"/>
      <c r="Z274" s="151"/>
      <c r="AA274" s="151"/>
      <c r="AB274" s="151"/>
      <c r="AC274" s="151"/>
      <c r="AD274" s="151"/>
      <c r="AE274" s="151"/>
      <c r="AF274" s="151"/>
      <c r="AG274" s="151" t="s">
        <v>2034</v>
      </c>
      <c r="AH274" s="151">
        <v>5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>
      <c r="A275" s="170">
        <v>71</v>
      </c>
      <c r="B275" s="171" t="s">
        <v>1516</v>
      </c>
      <c r="C275" s="187" t="s">
        <v>1517</v>
      </c>
      <c r="D275" s="172" t="s">
        <v>2111</v>
      </c>
      <c r="E275" s="173">
        <v>343.76569000000001</v>
      </c>
      <c r="F275" s="174"/>
      <c r="G275" s="175">
        <f>ROUND(E275*F275,2)</f>
        <v>0</v>
      </c>
      <c r="H275" s="174"/>
      <c r="I275" s="175">
        <f>ROUND(E275*H275,2)</f>
        <v>0</v>
      </c>
      <c r="J275" s="174"/>
      <c r="K275" s="175">
        <f>ROUND(E275*J275,2)</f>
        <v>0</v>
      </c>
      <c r="L275" s="175">
        <v>21</v>
      </c>
      <c r="M275" s="175">
        <f>G275*(1+L275/100)</f>
        <v>0</v>
      </c>
      <c r="N275" s="175">
        <v>0</v>
      </c>
      <c r="O275" s="175">
        <f>ROUND(E275*N275,2)</f>
        <v>0</v>
      </c>
      <c r="P275" s="175">
        <v>0</v>
      </c>
      <c r="Q275" s="175">
        <f>ROUND(E275*P275,2)</f>
        <v>0</v>
      </c>
      <c r="R275" s="175" t="s">
        <v>1518</v>
      </c>
      <c r="S275" s="175" t="s">
        <v>2019</v>
      </c>
      <c r="T275" s="176" t="s">
        <v>2020</v>
      </c>
      <c r="U275" s="160">
        <v>6.0000000000000001E-3</v>
      </c>
      <c r="V275" s="160">
        <f>ROUND(E275*U275,2)</f>
        <v>2.06</v>
      </c>
      <c r="W275" s="160"/>
      <c r="X275" s="160" t="s">
        <v>2021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2022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>
      <c r="A276" s="158"/>
      <c r="B276" s="159"/>
      <c r="C276" s="248" t="s">
        <v>1519</v>
      </c>
      <c r="D276" s="249"/>
      <c r="E276" s="249"/>
      <c r="F276" s="249"/>
      <c r="G276" s="249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2024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>
      <c r="A277" s="158"/>
      <c r="B277" s="159"/>
      <c r="C277" s="188" t="s">
        <v>486</v>
      </c>
      <c r="D277" s="161"/>
      <c r="E277" s="162">
        <v>343.76569000000001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  <c r="Y277" s="151"/>
      <c r="Z277" s="151"/>
      <c r="AA277" s="151"/>
      <c r="AB277" s="151"/>
      <c r="AC277" s="151"/>
      <c r="AD277" s="151"/>
      <c r="AE277" s="151"/>
      <c r="AF277" s="151"/>
      <c r="AG277" s="151" t="s">
        <v>2034</v>
      </c>
      <c r="AH277" s="151">
        <v>5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>
      <c r="A278" s="3"/>
      <c r="B278" s="4"/>
      <c r="C278" s="190"/>
      <c r="D278" s="6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AE278">
        <v>15</v>
      </c>
      <c r="AF278">
        <v>21</v>
      </c>
      <c r="AG278" t="s">
        <v>2000</v>
      </c>
    </row>
    <row r="279" spans="1:60">
      <c r="A279" s="154"/>
      <c r="B279" s="155" t="s">
        <v>1841</v>
      </c>
      <c r="C279" s="191"/>
      <c r="D279" s="156"/>
      <c r="E279" s="157"/>
      <c r="F279" s="157"/>
      <c r="G279" s="185">
        <f>G8+G151+G163+G169+G214+G234+G248+G251+G253</f>
        <v>0</v>
      </c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AE279">
        <f>SUMIF(L7:L277,AE278,G7:G277)</f>
        <v>0</v>
      </c>
      <c r="AF279">
        <f>SUMIF(L7:L277,AF278,G7:G277)</f>
        <v>0</v>
      </c>
      <c r="AG279" t="s">
        <v>1074</v>
      </c>
    </row>
    <row r="280" spans="1:60">
      <c r="C280" s="192"/>
      <c r="D280" s="10"/>
      <c r="AG280" t="s">
        <v>1075</v>
      </c>
    </row>
    <row r="281" spans="1:60">
      <c r="D281" s="10"/>
    </row>
    <row r="282" spans="1:60">
      <c r="D282" s="10"/>
    </row>
    <row r="283" spans="1:60">
      <c r="D283" s="10"/>
    </row>
    <row r="284" spans="1:60">
      <c r="D284" s="10"/>
    </row>
    <row r="285" spans="1:60">
      <c r="D285" s="10"/>
    </row>
    <row r="286" spans="1:60">
      <c r="D286" s="10"/>
    </row>
    <row r="287" spans="1:60">
      <c r="D287" s="10"/>
    </row>
    <row r="288" spans="1:60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0">
    <mergeCell ref="C40:G40"/>
    <mergeCell ref="A1:G1"/>
    <mergeCell ref="C2:G2"/>
    <mergeCell ref="C3:G3"/>
    <mergeCell ref="C4:G4"/>
    <mergeCell ref="C31:G31"/>
    <mergeCell ref="C85:G85"/>
    <mergeCell ref="C42:G42"/>
    <mergeCell ref="C44:G44"/>
    <mergeCell ref="C46:G46"/>
    <mergeCell ref="C48:G48"/>
    <mergeCell ref="C52:G52"/>
    <mergeCell ref="C56:G56"/>
    <mergeCell ref="C62:G62"/>
    <mergeCell ref="C66:G66"/>
    <mergeCell ref="C72:G72"/>
    <mergeCell ref="C76:G76"/>
    <mergeCell ref="C81:G81"/>
    <mergeCell ref="C185:G185"/>
    <mergeCell ref="C90:G90"/>
    <mergeCell ref="C96:G96"/>
    <mergeCell ref="C101:G101"/>
    <mergeCell ref="C116:G116"/>
    <mergeCell ref="C117:G117"/>
    <mergeCell ref="C124:G124"/>
    <mergeCell ref="C129:G129"/>
    <mergeCell ref="C266:G266"/>
    <mergeCell ref="C270:G270"/>
    <mergeCell ref="C273:G273"/>
    <mergeCell ref="C276:G276"/>
    <mergeCell ref="C133:G133"/>
    <mergeCell ref="C153:G153"/>
    <mergeCell ref="C157:G157"/>
    <mergeCell ref="C165:G165"/>
    <mergeCell ref="C244:G244"/>
    <mergeCell ref="C250:G250"/>
    <mergeCell ref="C190:G190"/>
    <mergeCell ref="C216:G216"/>
    <mergeCell ref="C236:G236"/>
    <mergeCell ref="C240:G240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1889</v>
      </c>
      <c r="C4" s="260" t="s">
        <v>1890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SUMIF(AG9:AG85,"&lt;&gt;NOR",G9:G85)</f>
        <v>0</v>
      </c>
      <c r="H8" s="168"/>
      <c r="I8" s="168">
        <f>SUM(I9:I85)</f>
        <v>0</v>
      </c>
      <c r="J8" s="168"/>
      <c r="K8" s="168">
        <f>SUM(K9:K85)</f>
        <v>0</v>
      </c>
      <c r="L8" s="168"/>
      <c r="M8" s="168">
        <f>SUM(M9:M85)</f>
        <v>0</v>
      </c>
      <c r="N8" s="168"/>
      <c r="O8" s="168">
        <f>SUM(O9:O85)</f>
        <v>204.57</v>
      </c>
      <c r="P8" s="168"/>
      <c r="Q8" s="168">
        <f>SUM(Q9:Q85)</f>
        <v>0</v>
      </c>
      <c r="R8" s="168"/>
      <c r="S8" s="168"/>
      <c r="T8" s="169"/>
      <c r="U8" s="163"/>
      <c r="V8" s="163">
        <f>SUM(V9:V85)</f>
        <v>653.42000000000007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2015</v>
      </c>
      <c r="C9" s="187" t="s">
        <v>2016</v>
      </c>
      <c r="D9" s="172" t="s">
        <v>2017</v>
      </c>
      <c r="E9" s="173">
        <v>240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0.20300000000000001</v>
      </c>
      <c r="V9" s="160">
        <f>ROUND(E9*U9,2)</f>
        <v>48.72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8" t="s">
        <v>2023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na vzdálenost od hladiny vody v jímce po výšku roviny proložené osou nejvyššího bodu výtlačného potrubí. Včetně odpadní potrubí v délce do 20 m.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487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488</v>
      </c>
      <c r="D12" s="161"/>
      <c r="E12" s="162">
        <v>240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2</v>
      </c>
      <c r="B13" s="171" t="s">
        <v>2025</v>
      </c>
      <c r="C13" s="187" t="s">
        <v>2026</v>
      </c>
      <c r="D13" s="172" t="s">
        <v>2027</v>
      </c>
      <c r="E13" s="173">
        <v>10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0</v>
      </c>
      <c r="V13" s="160">
        <f>ROUND(E13*U13,2)</f>
        <v>0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58"/>
      <c r="B14" s="159"/>
      <c r="C14" s="248" t="s">
        <v>2028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489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1885</v>
      </c>
      <c r="D16" s="161"/>
      <c r="E16" s="162">
        <v>10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3</v>
      </c>
      <c r="B17" s="171" t="s">
        <v>2029</v>
      </c>
      <c r="C17" s="187" t="s">
        <v>2030</v>
      </c>
      <c r="D17" s="172" t="s">
        <v>2031</v>
      </c>
      <c r="E17" s="173">
        <v>5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9.7000000000000003E-2</v>
      </c>
      <c r="V17" s="160">
        <f>ROUND(E17*U17,2)</f>
        <v>0.49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248" t="s">
        <v>2032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nebo lesní půdy, s vodorovným přemístěním na hromady v místě upotřebení nebo na dočasné či trvalé skládky se složením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490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1906</v>
      </c>
      <c r="D20" s="161"/>
      <c r="E20" s="162">
        <v>5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4</v>
      </c>
      <c r="B21" s="171" t="s">
        <v>491</v>
      </c>
      <c r="C21" s="187" t="s">
        <v>492</v>
      </c>
      <c r="D21" s="172" t="s">
        <v>2031</v>
      </c>
      <c r="E21" s="173">
        <v>100.5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2018</v>
      </c>
      <c r="S21" s="175" t="s">
        <v>2019</v>
      </c>
      <c r="T21" s="176" t="s">
        <v>2020</v>
      </c>
      <c r="U21" s="160">
        <v>2.2490000000000001</v>
      </c>
      <c r="V21" s="160">
        <f>ROUND(E21*U21,2)</f>
        <v>226.02</v>
      </c>
      <c r="W21" s="160"/>
      <c r="X21" s="160" t="s">
        <v>2021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2022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58"/>
      <c r="B22" s="159"/>
      <c r="C22" s="248" t="s">
        <v>2038</v>
      </c>
      <c r="D22" s="249"/>
      <c r="E22" s="249"/>
      <c r="F22" s="249"/>
      <c r="G22" s="249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2024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493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494</v>
      </c>
      <c r="D24" s="161"/>
      <c r="E24" s="162">
        <v>100.5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70">
        <v>5</v>
      </c>
      <c r="B25" s="171" t="s">
        <v>2041</v>
      </c>
      <c r="C25" s="187" t="s">
        <v>2042</v>
      </c>
      <c r="D25" s="172" t="s">
        <v>2031</v>
      </c>
      <c r="E25" s="173">
        <v>30.15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2018</v>
      </c>
      <c r="S25" s="175" t="s">
        <v>2019</v>
      </c>
      <c r="T25" s="176" t="s">
        <v>2020</v>
      </c>
      <c r="U25" s="160">
        <v>0.107</v>
      </c>
      <c r="V25" s="160">
        <f>ROUND(E25*U25,2)</f>
        <v>3.23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58"/>
      <c r="B26" s="159"/>
      <c r="C26" s="248" t="s">
        <v>2038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495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496</v>
      </c>
      <c r="D28" s="161"/>
      <c r="E28" s="162">
        <v>30.15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70">
        <v>6</v>
      </c>
      <c r="B29" s="171" t="s">
        <v>2045</v>
      </c>
      <c r="C29" s="187" t="s">
        <v>2046</v>
      </c>
      <c r="D29" s="172" t="s">
        <v>2031</v>
      </c>
      <c r="E29" s="173">
        <v>67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2018</v>
      </c>
      <c r="S29" s="175" t="s">
        <v>2019</v>
      </c>
      <c r="T29" s="176" t="s">
        <v>2020</v>
      </c>
      <c r="U29" s="160">
        <v>2.9649999999999999</v>
      </c>
      <c r="V29" s="160">
        <f>ROUND(E29*U29,2)</f>
        <v>198.66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58"/>
      <c r="B30" s="159"/>
      <c r="C30" s="248" t="s">
        <v>2038</v>
      </c>
      <c r="D30" s="249"/>
      <c r="E30" s="249"/>
      <c r="F30" s="249"/>
      <c r="G30" s="249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2024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77" t="str">
        <f>C30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88" t="s">
        <v>497</v>
      </c>
      <c r="D31" s="161"/>
      <c r="E31" s="162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2034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498</v>
      </c>
      <c r="D32" s="161"/>
      <c r="E32" s="162">
        <v>67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70">
        <v>7</v>
      </c>
      <c r="B33" s="171" t="s">
        <v>2049</v>
      </c>
      <c r="C33" s="187" t="s">
        <v>2050</v>
      </c>
      <c r="D33" s="172" t="s">
        <v>2031</v>
      </c>
      <c r="E33" s="173">
        <v>20.100000000000001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 t="s">
        <v>2018</v>
      </c>
      <c r="S33" s="175" t="s">
        <v>2019</v>
      </c>
      <c r="T33" s="176" t="s">
        <v>2020</v>
      </c>
      <c r="U33" s="160">
        <v>0.154</v>
      </c>
      <c r="V33" s="160">
        <f>ROUND(E33*U33,2)</f>
        <v>3.1</v>
      </c>
      <c r="W33" s="160"/>
      <c r="X33" s="160" t="s">
        <v>2021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2022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>
      <c r="A34" s="158"/>
      <c r="B34" s="159"/>
      <c r="C34" s="248" t="s">
        <v>2038</v>
      </c>
      <c r="D34" s="249"/>
      <c r="E34" s="249"/>
      <c r="F34" s="249"/>
      <c r="G34" s="249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2024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7" t="str">
        <f>C34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499</v>
      </c>
      <c r="D35" s="161"/>
      <c r="E35" s="162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500</v>
      </c>
      <c r="D36" s="161"/>
      <c r="E36" s="162">
        <v>20.100000000000001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70">
        <v>8</v>
      </c>
      <c r="B37" s="171" t="s">
        <v>501</v>
      </c>
      <c r="C37" s="187" t="s">
        <v>502</v>
      </c>
      <c r="D37" s="172" t="s">
        <v>2031</v>
      </c>
      <c r="E37" s="173">
        <v>167.5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 t="s">
        <v>2018</v>
      </c>
      <c r="S37" s="175" t="s">
        <v>2019</v>
      </c>
      <c r="T37" s="176" t="s">
        <v>2020</v>
      </c>
      <c r="U37" s="160">
        <v>0.83099999999999996</v>
      </c>
      <c r="V37" s="160">
        <f>ROUND(E37*U37,2)</f>
        <v>139.19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2022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248" t="s">
        <v>2053</v>
      </c>
      <c r="D38" s="249"/>
      <c r="E38" s="249"/>
      <c r="F38" s="249"/>
      <c r="G38" s="249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2024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7" t="str">
        <f>C38</f>
        <v>bez naložení do dopravní nádoby, ale s vyprázdněním dopravní nádoby na hromadu nebo na dopravní prostředek,</v>
      </c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503</v>
      </c>
      <c r="D39" s="161"/>
      <c r="E39" s="162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504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505</v>
      </c>
      <c r="D41" s="161"/>
      <c r="E41" s="162">
        <v>167.5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>
      <c r="A42" s="170">
        <v>9</v>
      </c>
      <c r="B42" s="171" t="s">
        <v>2056</v>
      </c>
      <c r="C42" s="187" t="s">
        <v>2057</v>
      </c>
      <c r="D42" s="172" t="s">
        <v>2031</v>
      </c>
      <c r="E42" s="173">
        <v>167.5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</v>
      </c>
      <c r="O42" s="175">
        <f>ROUND(E42*N42,2)</f>
        <v>0</v>
      </c>
      <c r="P42" s="175">
        <v>0</v>
      </c>
      <c r="Q42" s="175">
        <f>ROUND(E42*P42,2)</f>
        <v>0</v>
      </c>
      <c r="R42" s="175" t="s">
        <v>2018</v>
      </c>
      <c r="S42" s="175" t="s">
        <v>2019</v>
      </c>
      <c r="T42" s="176" t="s">
        <v>2020</v>
      </c>
      <c r="U42" s="160">
        <v>1.0999999999999999E-2</v>
      </c>
      <c r="V42" s="160">
        <f>ROUND(E42*U42,2)</f>
        <v>1.84</v>
      </c>
      <c r="W42" s="160"/>
      <c r="X42" s="160" t="s">
        <v>2021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2022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248" t="s">
        <v>2058</v>
      </c>
      <c r="D43" s="249"/>
      <c r="E43" s="249"/>
      <c r="F43" s="249"/>
      <c r="G43" s="249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2024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506</v>
      </c>
      <c r="D44" s="161"/>
      <c r="E44" s="162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504</v>
      </c>
      <c r="D45" s="161"/>
      <c r="E45" s="162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503</v>
      </c>
      <c r="D46" s="161"/>
      <c r="E46" s="162"/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505</v>
      </c>
      <c r="D47" s="161"/>
      <c r="E47" s="162">
        <v>167.5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33.75" outlineLevel="1">
      <c r="A48" s="170">
        <v>10</v>
      </c>
      <c r="B48" s="171" t="s">
        <v>1202</v>
      </c>
      <c r="C48" s="187" t="s">
        <v>1203</v>
      </c>
      <c r="D48" s="172" t="s">
        <v>2031</v>
      </c>
      <c r="E48" s="173">
        <v>6700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0</v>
      </c>
      <c r="O48" s="175">
        <f>ROUND(E48*N48,2)</f>
        <v>0</v>
      </c>
      <c r="P48" s="175">
        <v>0</v>
      </c>
      <c r="Q48" s="175">
        <f>ROUND(E48*P48,2)</f>
        <v>0</v>
      </c>
      <c r="R48" s="175" t="s">
        <v>2018</v>
      </c>
      <c r="S48" s="175" t="s">
        <v>2019</v>
      </c>
      <c r="T48" s="176" t="s">
        <v>2020</v>
      </c>
      <c r="U48" s="160">
        <v>0</v>
      </c>
      <c r="V48" s="160">
        <f>ROUND(E48*U48,2)</f>
        <v>0</v>
      </c>
      <c r="W48" s="160"/>
      <c r="X48" s="160" t="s">
        <v>2021</v>
      </c>
      <c r="Y48" s="151"/>
      <c r="Z48" s="151"/>
      <c r="AA48" s="151"/>
      <c r="AB48" s="151"/>
      <c r="AC48" s="151"/>
      <c r="AD48" s="151"/>
      <c r="AE48" s="151"/>
      <c r="AF48" s="151"/>
      <c r="AG48" s="151" t="s">
        <v>2022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248" t="s">
        <v>2058</v>
      </c>
      <c r="D49" s="249"/>
      <c r="E49" s="249"/>
      <c r="F49" s="249"/>
      <c r="G49" s="249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2024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1332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507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508</v>
      </c>
      <c r="D52" s="161"/>
      <c r="E52" s="162">
        <v>6700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>
      <c r="A53" s="170">
        <v>11</v>
      </c>
      <c r="B53" s="171" t="s">
        <v>1207</v>
      </c>
      <c r="C53" s="187" t="s">
        <v>1208</v>
      </c>
      <c r="D53" s="172" t="s">
        <v>2031</v>
      </c>
      <c r="E53" s="173">
        <v>167.5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2018</v>
      </c>
      <c r="S53" s="175" t="s">
        <v>2019</v>
      </c>
      <c r="T53" s="176" t="s">
        <v>2020</v>
      </c>
      <c r="U53" s="160">
        <v>8.9999999999999993E-3</v>
      </c>
      <c r="V53" s="160">
        <f>ROUND(E53*U53,2)</f>
        <v>1.51</v>
      </c>
      <c r="W53" s="160"/>
      <c r="X53" s="160" t="s">
        <v>2021</v>
      </c>
      <c r="Y53" s="151"/>
      <c r="Z53" s="151"/>
      <c r="AA53" s="151"/>
      <c r="AB53" s="151"/>
      <c r="AC53" s="151"/>
      <c r="AD53" s="151"/>
      <c r="AE53" s="151"/>
      <c r="AF53" s="151"/>
      <c r="AG53" s="151" t="s">
        <v>2022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509</v>
      </c>
      <c r="D54" s="161"/>
      <c r="E54" s="162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504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503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505</v>
      </c>
      <c r="D57" s="161"/>
      <c r="E57" s="162">
        <v>167.5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>
      <c r="A58" s="170">
        <v>12</v>
      </c>
      <c r="B58" s="171" t="s">
        <v>2069</v>
      </c>
      <c r="C58" s="187" t="s">
        <v>2070</v>
      </c>
      <c r="D58" s="172" t="s">
        <v>2031</v>
      </c>
      <c r="E58" s="173">
        <v>122.49639999999999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</v>
      </c>
      <c r="O58" s="175">
        <f>ROUND(E58*N58,2)</f>
        <v>0</v>
      </c>
      <c r="P58" s="175">
        <v>0</v>
      </c>
      <c r="Q58" s="175">
        <f>ROUND(E58*P58,2)</f>
        <v>0</v>
      </c>
      <c r="R58" s="175" t="s">
        <v>2018</v>
      </c>
      <c r="S58" s="175" t="s">
        <v>2019</v>
      </c>
      <c r="T58" s="176" t="s">
        <v>2020</v>
      </c>
      <c r="U58" s="160">
        <v>0.20200000000000001</v>
      </c>
      <c r="V58" s="160">
        <f>ROUND(E58*U58,2)</f>
        <v>24.74</v>
      </c>
      <c r="W58" s="160"/>
      <c r="X58" s="160" t="s">
        <v>2021</v>
      </c>
      <c r="Y58" s="151"/>
      <c r="Z58" s="151"/>
      <c r="AA58" s="151"/>
      <c r="AB58" s="151"/>
      <c r="AC58" s="151"/>
      <c r="AD58" s="151"/>
      <c r="AE58" s="151"/>
      <c r="AF58" s="151"/>
      <c r="AG58" s="151" t="s">
        <v>2022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248" t="s">
        <v>2071</v>
      </c>
      <c r="D59" s="249"/>
      <c r="E59" s="249"/>
      <c r="F59" s="249"/>
      <c r="G59" s="249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2024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510</v>
      </c>
      <c r="D60" s="161"/>
      <c r="E60" s="162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504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503</v>
      </c>
      <c r="D62" s="161"/>
      <c r="E62" s="162"/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511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512</v>
      </c>
      <c r="D64" s="161"/>
      <c r="E64" s="162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513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514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515</v>
      </c>
      <c r="D67" s="161"/>
      <c r="E67" s="162">
        <v>122.49639999999999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70">
        <v>13</v>
      </c>
      <c r="B68" s="171" t="s">
        <v>2078</v>
      </c>
      <c r="C68" s="187" t="s">
        <v>2079</v>
      </c>
      <c r="D68" s="172" t="s">
        <v>2080</v>
      </c>
      <c r="E68" s="173">
        <v>18.845600000000001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2081</v>
      </c>
      <c r="S68" s="175" t="s">
        <v>2019</v>
      </c>
      <c r="T68" s="176" t="s">
        <v>2020</v>
      </c>
      <c r="U68" s="160">
        <v>0.06</v>
      </c>
      <c r="V68" s="160">
        <f>ROUND(E68*U68,2)</f>
        <v>1.1299999999999999</v>
      </c>
      <c r="W68" s="160"/>
      <c r="X68" s="160" t="s">
        <v>2021</v>
      </c>
      <c r="Y68" s="151"/>
      <c r="Z68" s="151"/>
      <c r="AA68" s="151"/>
      <c r="AB68" s="151"/>
      <c r="AC68" s="151"/>
      <c r="AD68" s="151"/>
      <c r="AE68" s="151"/>
      <c r="AF68" s="151"/>
      <c r="AG68" s="151" t="s">
        <v>2022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248" t="s">
        <v>2082</v>
      </c>
      <c r="D69" s="249"/>
      <c r="E69" s="249"/>
      <c r="F69" s="249"/>
      <c r="G69" s="249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2024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516</v>
      </c>
      <c r="D70" s="161"/>
      <c r="E70" s="162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517</v>
      </c>
      <c r="D71" s="161"/>
      <c r="E71" s="162">
        <v>18.845600000000001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>
      <c r="A72" s="170">
        <v>14</v>
      </c>
      <c r="B72" s="171" t="s">
        <v>1351</v>
      </c>
      <c r="C72" s="187" t="s">
        <v>1352</v>
      </c>
      <c r="D72" s="172" t="s">
        <v>2080</v>
      </c>
      <c r="E72" s="173">
        <v>18.845600000000001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</v>
      </c>
      <c r="O72" s="175">
        <f>ROUND(E72*N72,2)</f>
        <v>0</v>
      </c>
      <c r="P72" s="175">
        <v>0</v>
      </c>
      <c r="Q72" s="175">
        <f>ROUND(E72*P72,2)</f>
        <v>0</v>
      </c>
      <c r="R72" s="175" t="s">
        <v>2018</v>
      </c>
      <c r="S72" s="175" t="s">
        <v>2019</v>
      </c>
      <c r="T72" s="176" t="s">
        <v>2020</v>
      </c>
      <c r="U72" s="160">
        <v>0.254</v>
      </c>
      <c r="V72" s="160">
        <f>ROUND(E72*U72,2)</f>
        <v>4.79</v>
      </c>
      <c r="W72" s="160"/>
      <c r="X72" s="160" t="s">
        <v>2021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>
      <c r="A73" s="158"/>
      <c r="B73" s="159"/>
      <c r="C73" s="248" t="s">
        <v>2087</v>
      </c>
      <c r="D73" s="249"/>
      <c r="E73" s="249"/>
      <c r="F73" s="249"/>
      <c r="G73" s="249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2024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77" t="str">
        <f>C73</f>
        <v>s případným nutným přemístěním hromad nebo dočasných skládek na místo potřeby ze vzdálenosti do 30 m, v rovině nebo ve svahu do 1 : 5,</v>
      </c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518</v>
      </c>
      <c r="D74" s="161"/>
      <c r="E74" s="162"/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517</v>
      </c>
      <c r="D75" s="161"/>
      <c r="E75" s="162">
        <v>18.845600000000001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70">
        <v>15</v>
      </c>
      <c r="B76" s="171" t="s">
        <v>1209</v>
      </c>
      <c r="C76" s="187" t="s">
        <v>1210</v>
      </c>
      <c r="D76" s="172" t="s">
        <v>2031</v>
      </c>
      <c r="E76" s="173">
        <v>167.5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2018</v>
      </c>
      <c r="S76" s="175" t="s">
        <v>2019</v>
      </c>
      <c r="T76" s="176" t="s">
        <v>2020</v>
      </c>
      <c r="U76" s="160">
        <v>0</v>
      </c>
      <c r="V76" s="160">
        <f>ROUND(E76*U76,2)</f>
        <v>0</v>
      </c>
      <c r="W76" s="160"/>
      <c r="X76" s="160" t="s">
        <v>2021</v>
      </c>
      <c r="Y76" s="151"/>
      <c r="Z76" s="151"/>
      <c r="AA76" s="151"/>
      <c r="AB76" s="151"/>
      <c r="AC76" s="151"/>
      <c r="AD76" s="151"/>
      <c r="AE76" s="151"/>
      <c r="AF76" s="151"/>
      <c r="AG76" s="151" t="s">
        <v>2022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519</v>
      </c>
      <c r="D77" s="161"/>
      <c r="E77" s="162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505</v>
      </c>
      <c r="D78" s="161"/>
      <c r="E78" s="162">
        <v>167.5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70">
        <v>16</v>
      </c>
      <c r="B79" s="171" t="s">
        <v>2091</v>
      </c>
      <c r="C79" s="187" t="s">
        <v>2092</v>
      </c>
      <c r="D79" s="172" t="s">
        <v>2093</v>
      </c>
      <c r="E79" s="173">
        <v>0.47114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1E-3</v>
      </c>
      <c r="O79" s="175">
        <f>ROUND(E79*N79,2)</f>
        <v>0</v>
      </c>
      <c r="P79" s="175">
        <v>0</v>
      </c>
      <c r="Q79" s="175">
        <f>ROUND(E79*P79,2)</f>
        <v>0</v>
      </c>
      <c r="R79" s="175" t="s">
        <v>2094</v>
      </c>
      <c r="S79" s="175" t="s">
        <v>2019</v>
      </c>
      <c r="T79" s="176" t="s">
        <v>2020</v>
      </c>
      <c r="U79" s="160">
        <v>0</v>
      </c>
      <c r="V79" s="160">
        <f>ROUND(E79*U79,2)</f>
        <v>0</v>
      </c>
      <c r="W79" s="160"/>
      <c r="X79" s="160" t="s">
        <v>2095</v>
      </c>
      <c r="Y79" s="151"/>
      <c r="Z79" s="151"/>
      <c r="AA79" s="151"/>
      <c r="AB79" s="151"/>
      <c r="AC79" s="151"/>
      <c r="AD79" s="151"/>
      <c r="AE79" s="151"/>
      <c r="AF79" s="151"/>
      <c r="AG79" s="151" t="s">
        <v>2096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520</v>
      </c>
      <c r="D80" s="161"/>
      <c r="E80" s="162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521</v>
      </c>
      <c r="D81" s="161"/>
      <c r="E81" s="162">
        <v>0.47114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70">
        <v>17</v>
      </c>
      <c r="B82" s="171" t="s">
        <v>1361</v>
      </c>
      <c r="C82" s="187" t="s">
        <v>1362</v>
      </c>
      <c r="D82" s="172" t="s">
        <v>2111</v>
      </c>
      <c r="E82" s="173">
        <v>204.56899000000001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1</v>
      </c>
      <c r="O82" s="175">
        <f>ROUND(E82*N82,2)</f>
        <v>204.57</v>
      </c>
      <c r="P82" s="175">
        <v>0</v>
      </c>
      <c r="Q82" s="175">
        <f>ROUND(E82*P82,2)</f>
        <v>0</v>
      </c>
      <c r="R82" s="175" t="s">
        <v>2094</v>
      </c>
      <c r="S82" s="175" t="s">
        <v>2019</v>
      </c>
      <c r="T82" s="176" t="s">
        <v>2020</v>
      </c>
      <c r="U82" s="160">
        <v>0</v>
      </c>
      <c r="V82" s="160">
        <f>ROUND(E82*U82,2)</f>
        <v>0</v>
      </c>
      <c r="W82" s="160"/>
      <c r="X82" s="160" t="s">
        <v>2095</v>
      </c>
      <c r="Y82" s="151"/>
      <c r="Z82" s="151"/>
      <c r="AA82" s="151"/>
      <c r="AB82" s="151"/>
      <c r="AC82" s="151"/>
      <c r="AD82" s="151"/>
      <c r="AE82" s="151"/>
      <c r="AF82" s="151"/>
      <c r="AG82" s="151" t="s">
        <v>2096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506</v>
      </c>
      <c r="D83" s="161"/>
      <c r="E83" s="162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522</v>
      </c>
      <c r="D84" s="161"/>
      <c r="E84" s="162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523</v>
      </c>
      <c r="D85" s="161"/>
      <c r="E85" s="162">
        <v>204.56899000000001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>
      <c r="A86" s="164" t="s">
        <v>2013</v>
      </c>
      <c r="B86" s="165" t="s">
        <v>1862</v>
      </c>
      <c r="C86" s="186" t="s">
        <v>1918</v>
      </c>
      <c r="D86" s="166"/>
      <c r="E86" s="167"/>
      <c r="F86" s="168"/>
      <c r="G86" s="168">
        <f>SUMIF(AG87:AG138,"&lt;&gt;NOR",G87:G138)</f>
        <v>0</v>
      </c>
      <c r="H86" s="168"/>
      <c r="I86" s="168">
        <f>SUM(I87:I138)</f>
        <v>0</v>
      </c>
      <c r="J86" s="168"/>
      <c r="K86" s="168">
        <f>SUM(K87:K138)</f>
        <v>0</v>
      </c>
      <c r="L86" s="168"/>
      <c r="M86" s="168">
        <f>SUM(M87:M138)</f>
        <v>0</v>
      </c>
      <c r="N86" s="168"/>
      <c r="O86" s="168">
        <f>SUM(O87:O138)</f>
        <v>46.85</v>
      </c>
      <c r="P86" s="168"/>
      <c r="Q86" s="168">
        <f>SUM(Q87:Q138)</f>
        <v>0</v>
      </c>
      <c r="R86" s="168"/>
      <c r="S86" s="168"/>
      <c r="T86" s="169"/>
      <c r="U86" s="163"/>
      <c r="V86" s="163">
        <f>SUM(V87:V138)</f>
        <v>690.55000000000007</v>
      </c>
      <c r="W86" s="163"/>
      <c r="X86" s="163"/>
      <c r="AG86" t="s">
        <v>2014</v>
      </c>
    </row>
    <row r="87" spans="1:60" outlineLevel="1">
      <c r="A87" s="170">
        <v>18</v>
      </c>
      <c r="B87" s="171" t="s">
        <v>2097</v>
      </c>
      <c r="C87" s="187" t="s">
        <v>2098</v>
      </c>
      <c r="D87" s="172" t="s">
        <v>2099</v>
      </c>
      <c r="E87" s="173">
        <v>20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0.23382</v>
      </c>
      <c r="O87" s="175">
        <f>ROUND(E87*N87,2)</f>
        <v>4.68</v>
      </c>
      <c r="P87" s="175">
        <v>0</v>
      </c>
      <c r="Q87" s="175">
        <f>ROUND(E87*P87,2)</f>
        <v>0</v>
      </c>
      <c r="R87" s="175" t="s">
        <v>2100</v>
      </c>
      <c r="S87" s="175" t="s">
        <v>2101</v>
      </c>
      <c r="T87" s="176" t="s">
        <v>2020</v>
      </c>
      <c r="U87" s="160">
        <v>0.216</v>
      </c>
      <c r="V87" s="160">
        <f>ROUND(E87*U87,2)</f>
        <v>4.32</v>
      </c>
      <c r="W87" s="160"/>
      <c r="X87" s="160" t="s">
        <v>2021</v>
      </c>
      <c r="Y87" s="151"/>
      <c r="Z87" s="151"/>
      <c r="AA87" s="151"/>
      <c r="AB87" s="151"/>
      <c r="AC87" s="151"/>
      <c r="AD87" s="151"/>
      <c r="AE87" s="151"/>
      <c r="AF87" s="151"/>
      <c r="AG87" s="151" t="s">
        <v>2022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248" t="s">
        <v>2102</v>
      </c>
      <c r="D88" s="249"/>
      <c r="E88" s="249"/>
      <c r="F88" s="249"/>
      <c r="G88" s="249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2024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77" t="str">
        <f>C88</f>
        <v>se zřízením štěrkopískového lože pod trubky a s jejich obsypem v průměrném celkovém množství do 0,15 m3/m v otevřeném příkopu,</v>
      </c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524</v>
      </c>
      <c r="D89" s="161"/>
      <c r="E89" s="162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525</v>
      </c>
      <c r="D90" s="161"/>
      <c r="E90" s="162">
        <v>20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70">
        <v>19</v>
      </c>
      <c r="B91" s="171" t="s">
        <v>1365</v>
      </c>
      <c r="C91" s="187" t="s">
        <v>1366</v>
      </c>
      <c r="D91" s="172" t="s">
        <v>2080</v>
      </c>
      <c r="E91" s="173">
        <v>25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1.8000000000000001E-4</v>
      </c>
      <c r="O91" s="175">
        <f>ROUND(E91*N91,2)</f>
        <v>0</v>
      </c>
      <c r="P91" s="175">
        <v>0</v>
      </c>
      <c r="Q91" s="175">
        <f>ROUND(E91*P91,2)</f>
        <v>0</v>
      </c>
      <c r="R91" s="175" t="s">
        <v>2112</v>
      </c>
      <c r="S91" s="175" t="s">
        <v>2019</v>
      </c>
      <c r="T91" s="176" t="s">
        <v>2020</v>
      </c>
      <c r="U91" s="160">
        <v>7.4999999999999997E-2</v>
      </c>
      <c r="V91" s="160">
        <f>ROUND(E91*U91,2)</f>
        <v>1.88</v>
      </c>
      <c r="W91" s="160"/>
      <c r="X91" s="160" t="s">
        <v>2021</v>
      </c>
      <c r="Y91" s="151"/>
      <c r="Z91" s="151"/>
      <c r="AA91" s="151"/>
      <c r="AB91" s="151"/>
      <c r="AC91" s="151"/>
      <c r="AD91" s="151"/>
      <c r="AE91" s="151"/>
      <c r="AF91" s="151"/>
      <c r="AG91" s="151" t="s">
        <v>2022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248" t="s">
        <v>1367</v>
      </c>
      <c r="D92" s="249"/>
      <c r="E92" s="249"/>
      <c r="F92" s="249"/>
      <c r="G92" s="249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2024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526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527</v>
      </c>
      <c r="D94" s="161"/>
      <c r="E94" s="162">
        <v>25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70">
        <v>20</v>
      </c>
      <c r="B95" s="171" t="s">
        <v>2109</v>
      </c>
      <c r="C95" s="187" t="s">
        <v>2110</v>
      </c>
      <c r="D95" s="172" t="s">
        <v>2111</v>
      </c>
      <c r="E95" s="173">
        <v>5.7439999999999998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5">
        <v>2.1299999999999999E-3</v>
      </c>
      <c r="O95" s="175">
        <f>ROUND(E95*N95,2)</f>
        <v>0.01</v>
      </c>
      <c r="P95" s="175">
        <v>0</v>
      </c>
      <c r="Q95" s="175">
        <f>ROUND(E95*P95,2)</f>
        <v>0</v>
      </c>
      <c r="R95" s="175" t="s">
        <v>2112</v>
      </c>
      <c r="S95" s="175" t="s">
        <v>2019</v>
      </c>
      <c r="T95" s="176" t="s">
        <v>2020</v>
      </c>
      <c r="U95" s="160">
        <v>2.7189999999999999</v>
      </c>
      <c r="V95" s="160">
        <f>ROUND(E95*U95,2)</f>
        <v>15.62</v>
      </c>
      <c r="W95" s="160"/>
      <c r="X95" s="160" t="s">
        <v>2021</v>
      </c>
      <c r="Y95" s="151"/>
      <c r="Z95" s="151"/>
      <c r="AA95" s="151"/>
      <c r="AB95" s="151"/>
      <c r="AC95" s="151"/>
      <c r="AD95" s="151"/>
      <c r="AE95" s="151"/>
      <c r="AF95" s="151"/>
      <c r="AG95" s="151" t="s">
        <v>2022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248" t="s">
        <v>2113</v>
      </c>
      <c r="D96" s="249"/>
      <c r="E96" s="249"/>
      <c r="F96" s="249"/>
      <c r="G96" s="249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2024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88" t="s">
        <v>528</v>
      </c>
      <c r="D97" s="161"/>
      <c r="E97" s="162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2034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529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530</v>
      </c>
      <c r="D99" s="161"/>
      <c r="E99" s="162">
        <v>5.7439999999999998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70">
        <v>21</v>
      </c>
      <c r="B100" s="171" t="s">
        <v>2120</v>
      </c>
      <c r="C100" s="187" t="s">
        <v>2121</v>
      </c>
      <c r="D100" s="172" t="s">
        <v>2111</v>
      </c>
      <c r="E100" s="173">
        <v>5.7439999999999998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5.77E-3</v>
      </c>
      <c r="O100" s="175">
        <f>ROUND(E100*N100,2)</f>
        <v>0.03</v>
      </c>
      <c r="P100" s="175">
        <v>0</v>
      </c>
      <c r="Q100" s="175">
        <f>ROUND(E100*P100,2)</f>
        <v>0</v>
      </c>
      <c r="R100" s="175" t="s">
        <v>2112</v>
      </c>
      <c r="S100" s="175" t="s">
        <v>2019</v>
      </c>
      <c r="T100" s="176" t="s">
        <v>2020</v>
      </c>
      <c r="U100" s="160">
        <v>25.875</v>
      </c>
      <c r="V100" s="160">
        <f>ROUND(E100*U100,2)</f>
        <v>148.63</v>
      </c>
      <c r="W100" s="160"/>
      <c r="X100" s="160" t="s">
        <v>2021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2022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248" t="s">
        <v>2113</v>
      </c>
      <c r="D101" s="249"/>
      <c r="E101" s="249"/>
      <c r="F101" s="249"/>
      <c r="G101" s="249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531</v>
      </c>
      <c r="D102" s="161"/>
      <c r="E102" s="162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530</v>
      </c>
      <c r="D103" s="161"/>
      <c r="E103" s="162">
        <v>5.7439999999999998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70">
        <v>22</v>
      </c>
      <c r="B104" s="171" t="s">
        <v>2122</v>
      </c>
      <c r="C104" s="187" t="s">
        <v>2123</v>
      </c>
      <c r="D104" s="172" t="s">
        <v>2111</v>
      </c>
      <c r="E104" s="173">
        <v>5.7439999999999998</v>
      </c>
      <c r="F104" s="174"/>
      <c r="G104" s="175">
        <f>ROUND(E104*F104,2)</f>
        <v>0</v>
      </c>
      <c r="H104" s="174"/>
      <c r="I104" s="175">
        <f>ROUND(E104*H104,2)</f>
        <v>0</v>
      </c>
      <c r="J104" s="174"/>
      <c r="K104" s="175">
        <f>ROUND(E104*J104,2)</f>
        <v>0</v>
      </c>
      <c r="L104" s="175">
        <v>21</v>
      </c>
      <c r="M104" s="175">
        <f>G104*(1+L104/100)</f>
        <v>0</v>
      </c>
      <c r="N104" s="175">
        <v>7.2999999999999996E-4</v>
      </c>
      <c r="O104" s="175">
        <f>ROUND(E104*N104,2)</f>
        <v>0</v>
      </c>
      <c r="P104" s="175">
        <v>0</v>
      </c>
      <c r="Q104" s="175">
        <f>ROUND(E104*P104,2)</f>
        <v>0</v>
      </c>
      <c r="R104" s="175" t="s">
        <v>2112</v>
      </c>
      <c r="S104" s="175" t="s">
        <v>2019</v>
      </c>
      <c r="T104" s="176" t="s">
        <v>2020</v>
      </c>
      <c r="U104" s="160">
        <v>5.9089999999999998</v>
      </c>
      <c r="V104" s="160">
        <f>ROUND(E104*U104,2)</f>
        <v>33.94</v>
      </c>
      <c r="W104" s="160"/>
      <c r="X104" s="160" t="s">
        <v>2021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2022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248" t="s">
        <v>2113</v>
      </c>
      <c r="D105" s="249"/>
      <c r="E105" s="249"/>
      <c r="F105" s="249"/>
      <c r="G105" s="249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2024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531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530</v>
      </c>
      <c r="D107" s="161"/>
      <c r="E107" s="162">
        <v>5.7439999999999998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70">
        <v>23</v>
      </c>
      <c r="B108" s="171" t="s">
        <v>2124</v>
      </c>
      <c r="C108" s="187" t="s">
        <v>2125</v>
      </c>
      <c r="D108" s="172" t="s">
        <v>2080</v>
      </c>
      <c r="E108" s="173">
        <v>160</v>
      </c>
      <c r="F108" s="174"/>
      <c r="G108" s="175">
        <f>ROUND(E108*F108,2)</f>
        <v>0</v>
      </c>
      <c r="H108" s="174"/>
      <c r="I108" s="175">
        <f>ROUND(E108*H108,2)</f>
        <v>0</v>
      </c>
      <c r="J108" s="174"/>
      <c r="K108" s="175">
        <f>ROUND(E108*J108,2)</f>
        <v>0</v>
      </c>
      <c r="L108" s="175">
        <v>21</v>
      </c>
      <c r="M108" s="175">
        <f>G108*(1+L108/100)</f>
        <v>0</v>
      </c>
      <c r="N108" s="175">
        <v>1.4999999999999999E-4</v>
      </c>
      <c r="O108" s="175">
        <f>ROUND(E108*N108,2)</f>
        <v>0.02</v>
      </c>
      <c r="P108" s="175">
        <v>0</v>
      </c>
      <c r="Q108" s="175">
        <f>ROUND(E108*P108,2)</f>
        <v>0</v>
      </c>
      <c r="R108" s="175" t="s">
        <v>2112</v>
      </c>
      <c r="S108" s="175" t="s">
        <v>2019</v>
      </c>
      <c r="T108" s="176" t="s">
        <v>2020</v>
      </c>
      <c r="U108" s="160">
        <v>0.54200000000000004</v>
      </c>
      <c r="V108" s="160">
        <f>ROUND(E108*U108,2)</f>
        <v>86.72</v>
      </c>
      <c r="W108" s="160"/>
      <c r="X108" s="160" t="s">
        <v>2021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2022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532</v>
      </c>
      <c r="D109" s="161"/>
      <c r="E109" s="162"/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533</v>
      </c>
      <c r="D110" s="161"/>
      <c r="E110" s="162">
        <v>160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70">
        <v>24</v>
      </c>
      <c r="B111" s="171" t="s">
        <v>2128</v>
      </c>
      <c r="C111" s="187" t="s">
        <v>2129</v>
      </c>
      <c r="D111" s="172" t="s">
        <v>2080</v>
      </c>
      <c r="E111" s="173">
        <v>160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0</v>
      </c>
      <c r="O111" s="175">
        <f>ROUND(E111*N111,2)</f>
        <v>0</v>
      </c>
      <c r="P111" s="175">
        <v>0</v>
      </c>
      <c r="Q111" s="175">
        <f>ROUND(E111*P111,2)</f>
        <v>0</v>
      </c>
      <c r="R111" s="175" t="s">
        <v>2112</v>
      </c>
      <c r="S111" s="175" t="s">
        <v>2019</v>
      </c>
      <c r="T111" s="176" t="s">
        <v>2020</v>
      </c>
      <c r="U111" s="160">
        <v>1.0840000000000001</v>
      </c>
      <c r="V111" s="160">
        <f>ROUND(E111*U111,2)</f>
        <v>173.44</v>
      </c>
      <c r="W111" s="160"/>
      <c r="X111" s="160" t="s">
        <v>2021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2022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534</v>
      </c>
      <c r="D112" s="161"/>
      <c r="E112" s="162"/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533</v>
      </c>
      <c r="D113" s="161"/>
      <c r="E113" s="162">
        <v>160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22.5" outlineLevel="1">
      <c r="A114" s="170">
        <v>25</v>
      </c>
      <c r="B114" s="171" t="s">
        <v>2130</v>
      </c>
      <c r="C114" s="187" t="s">
        <v>2131</v>
      </c>
      <c r="D114" s="172" t="s">
        <v>2080</v>
      </c>
      <c r="E114" s="173">
        <v>160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0</v>
      </c>
      <c r="O114" s="175">
        <f>ROUND(E114*N114,2)</f>
        <v>0</v>
      </c>
      <c r="P114" s="175">
        <v>0</v>
      </c>
      <c r="Q114" s="175">
        <f>ROUND(E114*P114,2)</f>
        <v>0</v>
      </c>
      <c r="R114" s="175" t="s">
        <v>2112</v>
      </c>
      <c r="S114" s="175" t="s">
        <v>2019</v>
      </c>
      <c r="T114" s="176" t="s">
        <v>2020</v>
      </c>
      <c r="U114" s="160">
        <v>1.39</v>
      </c>
      <c r="V114" s="160">
        <f>ROUND(E114*U114,2)</f>
        <v>222.4</v>
      </c>
      <c r="W114" s="160"/>
      <c r="X114" s="160" t="s">
        <v>2021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2022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88" t="s">
        <v>534</v>
      </c>
      <c r="D115" s="161"/>
      <c r="E115" s="162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2034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533</v>
      </c>
      <c r="D116" s="161"/>
      <c r="E116" s="162">
        <v>160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70">
        <v>26</v>
      </c>
      <c r="B117" s="171" t="s">
        <v>535</v>
      </c>
      <c r="C117" s="187" t="s">
        <v>536</v>
      </c>
      <c r="D117" s="172" t="s">
        <v>2031</v>
      </c>
      <c r="E117" s="173">
        <v>2.5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2.1</v>
      </c>
      <c r="O117" s="175">
        <f>ROUND(E117*N117,2)</f>
        <v>5.25</v>
      </c>
      <c r="P117" s="175">
        <v>0</v>
      </c>
      <c r="Q117" s="175">
        <f>ROUND(E117*P117,2)</f>
        <v>0</v>
      </c>
      <c r="R117" s="175" t="s">
        <v>2112</v>
      </c>
      <c r="S117" s="175" t="s">
        <v>2019</v>
      </c>
      <c r="T117" s="176" t="s">
        <v>2020</v>
      </c>
      <c r="U117" s="160">
        <v>0.96499999999999997</v>
      </c>
      <c r="V117" s="160">
        <f>ROUND(E117*U117,2)</f>
        <v>2.41</v>
      </c>
      <c r="W117" s="160"/>
      <c r="X117" s="160" t="s">
        <v>2021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2022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88" t="s">
        <v>537</v>
      </c>
      <c r="D118" s="161"/>
      <c r="E118" s="162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2034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538</v>
      </c>
      <c r="D119" s="161"/>
      <c r="E119" s="162">
        <v>2.5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70">
        <v>27</v>
      </c>
      <c r="B120" s="171" t="s">
        <v>539</v>
      </c>
      <c r="C120" s="187" t="s">
        <v>540</v>
      </c>
      <c r="D120" s="172" t="s">
        <v>2031</v>
      </c>
      <c r="E120" s="173">
        <v>2.5</v>
      </c>
      <c r="F120" s="174"/>
      <c r="G120" s="175">
        <f>ROUND(E120*F120,2)</f>
        <v>0</v>
      </c>
      <c r="H120" s="174"/>
      <c r="I120" s="175">
        <f>ROUND(E120*H120,2)</f>
        <v>0</v>
      </c>
      <c r="J120" s="174"/>
      <c r="K120" s="175">
        <f>ROUND(E120*J120,2)</f>
        <v>0</v>
      </c>
      <c r="L120" s="175">
        <v>21</v>
      </c>
      <c r="M120" s="175">
        <f>G120*(1+L120/100)</f>
        <v>0</v>
      </c>
      <c r="N120" s="175">
        <v>2.5249999999999999</v>
      </c>
      <c r="O120" s="175">
        <f>ROUND(E120*N120,2)</f>
        <v>6.31</v>
      </c>
      <c r="P120" s="175">
        <v>0</v>
      </c>
      <c r="Q120" s="175">
        <f>ROUND(E120*P120,2)</f>
        <v>0</v>
      </c>
      <c r="R120" s="175" t="s">
        <v>2139</v>
      </c>
      <c r="S120" s="175" t="s">
        <v>2019</v>
      </c>
      <c r="T120" s="176" t="s">
        <v>2020</v>
      </c>
      <c r="U120" s="160">
        <v>0.47699999999999998</v>
      </c>
      <c r="V120" s="160">
        <f>ROUND(E120*U120,2)</f>
        <v>1.19</v>
      </c>
      <c r="W120" s="160"/>
      <c r="X120" s="160" t="s">
        <v>2021</v>
      </c>
      <c r="Y120" s="151"/>
      <c r="Z120" s="151"/>
      <c r="AA120" s="151"/>
      <c r="AB120" s="151"/>
      <c r="AC120" s="151"/>
      <c r="AD120" s="151"/>
      <c r="AE120" s="151"/>
      <c r="AF120" s="151"/>
      <c r="AG120" s="151" t="s">
        <v>2022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248" t="s">
        <v>2140</v>
      </c>
      <c r="D121" s="249"/>
      <c r="E121" s="249"/>
      <c r="F121" s="249"/>
      <c r="G121" s="249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2024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188" t="s">
        <v>537</v>
      </c>
      <c r="D122" s="161"/>
      <c r="E122" s="162"/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538</v>
      </c>
      <c r="D123" s="161"/>
      <c r="E123" s="162">
        <v>2.5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78">
        <v>28</v>
      </c>
      <c r="B124" s="179" t="s">
        <v>2155</v>
      </c>
      <c r="C124" s="189" t="s">
        <v>2156</v>
      </c>
      <c r="D124" s="180" t="s">
        <v>2157</v>
      </c>
      <c r="E124" s="181">
        <v>2</v>
      </c>
      <c r="F124" s="182"/>
      <c r="G124" s="183">
        <f>ROUND(E124*F124,2)</f>
        <v>0</v>
      </c>
      <c r="H124" s="182"/>
      <c r="I124" s="183">
        <f>ROUND(E124*H124,2)</f>
        <v>0</v>
      </c>
      <c r="J124" s="182"/>
      <c r="K124" s="183">
        <f>ROUND(E124*J124,2)</f>
        <v>0</v>
      </c>
      <c r="L124" s="183">
        <v>21</v>
      </c>
      <c r="M124" s="183">
        <f>G124*(1+L124/100)</f>
        <v>0</v>
      </c>
      <c r="N124" s="183">
        <v>0</v>
      </c>
      <c r="O124" s="183">
        <f>ROUND(E124*N124,2)</f>
        <v>0</v>
      </c>
      <c r="P124" s="183">
        <v>0</v>
      </c>
      <c r="Q124" s="183">
        <f>ROUND(E124*P124,2)</f>
        <v>0</v>
      </c>
      <c r="R124" s="183"/>
      <c r="S124" s="183" t="s">
        <v>2158</v>
      </c>
      <c r="T124" s="184" t="s">
        <v>2020</v>
      </c>
      <c r="U124" s="160">
        <v>0</v>
      </c>
      <c r="V124" s="160">
        <f>ROUND(E124*U124,2)</f>
        <v>0</v>
      </c>
      <c r="W124" s="160"/>
      <c r="X124" s="160" t="s">
        <v>2021</v>
      </c>
      <c r="Y124" s="151"/>
      <c r="Z124" s="151"/>
      <c r="AA124" s="151"/>
      <c r="AB124" s="151"/>
      <c r="AC124" s="151"/>
      <c r="AD124" s="151"/>
      <c r="AE124" s="151"/>
      <c r="AF124" s="151"/>
      <c r="AG124" s="151" t="s">
        <v>2022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>
      <c r="A125" s="170">
        <v>29</v>
      </c>
      <c r="B125" s="171" t="s">
        <v>2159</v>
      </c>
      <c r="C125" s="187" t="s">
        <v>2160</v>
      </c>
      <c r="D125" s="172" t="s">
        <v>2111</v>
      </c>
      <c r="E125" s="173">
        <v>0.5696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1</v>
      </c>
      <c r="O125" s="175">
        <f>ROUND(E125*N125,2)</f>
        <v>0.56999999999999995</v>
      </c>
      <c r="P125" s="175">
        <v>0</v>
      </c>
      <c r="Q125" s="175">
        <f>ROUND(E125*P125,2)</f>
        <v>0</v>
      </c>
      <c r="R125" s="175" t="s">
        <v>2094</v>
      </c>
      <c r="S125" s="175" t="s">
        <v>2019</v>
      </c>
      <c r="T125" s="176" t="s">
        <v>2020</v>
      </c>
      <c r="U125" s="160">
        <v>0</v>
      </c>
      <c r="V125" s="160">
        <f>ROUND(E125*U125,2)</f>
        <v>0</v>
      </c>
      <c r="W125" s="160"/>
      <c r="X125" s="160" t="s">
        <v>2095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2096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188" t="s">
        <v>541</v>
      </c>
      <c r="D126" s="161"/>
      <c r="E126" s="162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542</v>
      </c>
      <c r="D127" s="161"/>
      <c r="E127" s="162">
        <v>0.5696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70">
        <v>30</v>
      </c>
      <c r="B128" s="171" t="s">
        <v>2163</v>
      </c>
      <c r="C128" s="187" t="s">
        <v>2164</v>
      </c>
      <c r="D128" s="172" t="s">
        <v>2111</v>
      </c>
      <c r="E128" s="173">
        <v>24.8</v>
      </c>
      <c r="F128" s="174"/>
      <c r="G128" s="175">
        <f>ROUND(E128*F128,2)</f>
        <v>0</v>
      </c>
      <c r="H128" s="174"/>
      <c r="I128" s="175">
        <f>ROUND(E128*H128,2)</f>
        <v>0</v>
      </c>
      <c r="J128" s="174"/>
      <c r="K128" s="175">
        <f>ROUND(E128*J128,2)</f>
        <v>0</v>
      </c>
      <c r="L128" s="175">
        <v>21</v>
      </c>
      <c r="M128" s="175">
        <f>G128*(1+L128/100)</f>
        <v>0</v>
      </c>
      <c r="N128" s="175">
        <v>1</v>
      </c>
      <c r="O128" s="175">
        <f>ROUND(E128*N128,2)</f>
        <v>24.8</v>
      </c>
      <c r="P128" s="175">
        <v>0</v>
      </c>
      <c r="Q128" s="175">
        <f>ROUND(E128*P128,2)</f>
        <v>0</v>
      </c>
      <c r="R128" s="175" t="s">
        <v>2094</v>
      </c>
      <c r="S128" s="175" t="s">
        <v>2019</v>
      </c>
      <c r="T128" s="176" t="s">
        <v>2020</v>
      </c>
      <c r="U128" s="160">
        <v>0</v>
      </c>
      <c r="V128" s="160">
        <f>ROUND(E128*U128,2)</f>
        <v>0</v>
      </c>
      <c r="W128" s="160"/>
      <c r="X128" s="160" t="s">
        <v>2095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2096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188" t="s">
        <v>543</v>
      </c>
      <c r="D129" s="161"/>
      <c r="E129" s="162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2034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544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545</v>
      </c>
      <c r="D131" s="161"/>
      <c r="E131" s="162">
        <v>24.8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70">
        <v>31</v>
      </c>
      <c r="B132" s="171" t="s">
        <v>546</v>
      </c>
      <c r="C132" s="187" t="s">
        <v>547</v>
      </c>
      <c r="D132" s="172" t="s">
        <v>2111</v>
      </c>
      <c r="E132" s="173">
        <v>5.1744000000000003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1</v>
      </c>
      <c r="O132" s="175">
        <f>ROUND(E132*N132,2)</f>
        <v>5.17</v>
      </c>
      <c r="P132" s="175">
        <v>0</v>
      </c>
      <c r="Q132" s="175">
        <f>ROUND(E132*P132,2)</f>
        <v>0</v>
      </c>
      <c r="R132" s="175" t="s">
        <v>2094</v>
      </c>
      <c r="S132" s="175" t="s">
        <v>2019</v>
      </c>
      <c r="T132" s="176" t="s">
        <v>2020</v>
      </c>
      <c r="U132" s="160">
        <v>0</v>
      </c>
      <c r="V132" s="160">
        <f>ROUND(E132*U132,2)</f>
        <v>0</v>
      </c>
      <c r="W132" s="160"/>
      <c r="X132" s="160" t="s">
        <v>2095</v>
      </c>
      <c r="Y132" s="151"/>
      <c r="Z132" s="151"/>
      <c r="AA132" s="151"/>
      <c r="AB132" s="151"/>
      <c r="AC132" s="151"/>
      <c r="AD132" s="151"/>
      <c r="AE132" s="151"/>
      <c r="AF132" s="151"/>
      <c r="AG132" s="151" t="s">
        <v>2096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548</v>
      </c>
      <c r="D133" s="161"/>
      <c r="E133" s="162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549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550</v>
      </c>
      <c r="D135" s="161"/>
      <c r="E135" s="162">
        <v>5.1744000000000003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ht="22.5" outlineLevel="1">
      <c r="A136" s="170">
        <v>32</v>
      </c>
      <c r="B136" s="171" t="s">
        <v>1370</v>
      </c>
      <c r="C136" s="187" t="s">
        <v>1371</v>
      </c>
      <c r="D136" s="172" t="s">
        <v>2080</v>
      </c>
      <c r="E136" s="173">
        <v>27.5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2.0000000000000001E-4</v>
      </c>
      <c r="O136" s="175">
        <f>ROUND(E136*N136,2)</f>
        <v>0.01</v>
      </c>
      <c r="P136" s="175">
        <v>0</v>
      </c>
      <c r="Q136" s="175">
        <f>ROUND(E136*P136,2)</f>
        <v>0</v>
      </c>
      <c r="R136" s="175" t="s">
        <v>2094</v>
      </c>
      <c r="S136" s="175" t="s">
        <v>2019</v>
      </c>
      <c r="T136" s="176" t="s">
        <v>2020</v>
      </c>
      <c r="U136" s="160">
        <v>0</v>
      </c>
      <c r="V136" s="160">
        <f>ROUND(E136*U136,2)</f>
        <v>0</v>
      </c>
      <c r="W136" s="160"/>
      <c r="X136" s="160" t="s">
        <v>2095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2096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88" t="s">
        <v>551</v>
      </c>
      <c r="D137" s="161"/>
      <c r="E137" s="162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2034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1540</v>
      </c>
      <c r="D138" s="161"/>
      <c r="E138" s="162">
        <v>27.5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>
      <c r="A139" s="164" t="s">
        <v>2013</v>
      </c>
      <c r="B139" s="165" t="s">
        <v>1928</v>
      </c>
      <c r="C139" s="186" t="s">
        <v>1929</v>
      </c>
      <c r="D139" s="166"/>
      <c r="E139" s="167"/>
      <c r="F139" s="168"/>
      <c r="G139" s="168">
        <f>SUMIF(AG140:AG141,"&lt;&gt;NOR",G140:G141)</f>
        <v>0</v>
      </c>
      <c r="H139" s="168"/>
      <c r="I139" s="168">
        <f>SUM(I140:I141)</f>
        <v>0</v>
      </c>
      <c r="J139" s="168"/>
      <c r="K139" s="168">
        <f>SUM(K140:K141)</f>
        <v>0</v>
      </c>
      <c r="L139" s="168"/>
      <c r="M139" s="168">
        <f>SUM(M140:M141)</f>
        <v>0</v>
      </c>
      <c r="N139" s="168"/>
      <c r="O139" s="168">
        <f>SUM(O140:O141)</f>
        <v>25.62</v>
      </c>
      <c r="P139" s="168"/>
      <c r="Q139" s="168">
        <f>SUM(Q140:Q141)</f>
        <v>0</v>
      </c>
      <c r="R139" s="168"/>
      <c r="S139" s="168"/>
      <c r="T139" s="169"/>
      <c r="U139" s="163"/>
      <c r="V139" s="163">
        <f>SUM(V140:V141)</f>
        <v>0</v>
      </c>
      <c r="W139" s="163"/>
      <c r="X139" s="163"/>
      <c r="AG139" t="s">
        <v>2014</v>
      </c>
    </row>
    <row r="140" spans="1:60" outlineLevel="1">
      <c r="A140" s="178">
        <v>33</v>
      </c>
      <c r="B140" s="179" t="s">
        <v>552</v>
      </c>
      <c r="C140" s="189" t="s">
        <v>553</v>
      </c>
      <c r="D140" s="180" t="s">
        <v>2196</v>
      </c>
      <c r="E140" s="181">
        <v>1</v>
      </c>
      <c r="F140" s="182"/>
      <c r="G140" s="183">
        <f>ROUND(E140*F140,2)</f>
        <v>0</v>
      </c>
      <c r="H140" s="182"/>
      <c r="I140" s="183">
        <f>ROUND(E140*H140,2)</f>
        <v>0</v>
      </c>
      <c r="J140" s="182"/>
      <c r="K140" s="183">
        <f>ROUND(E140*J140,2)</f>
        <v>0</v>
      </c>
      <c r="L140" s="183">
        <v>21</v>
      </c>
      <c r="M140" s="183">
        <f>G140*(1+L140/100)</f>
        <v>0</v>
      </c>
      <c r="N140" s="183">
        <v>9.8600000000000007E-3</v>
      </c>
      <c r="O140" s="183">
        <f>ROUND(E140*N140,2)</f>
        <v>0.01</v>
      </c>
      <c r="P140" s="183">
        <v>0</v>
      </c>
      <c r="Q140" s="183">
        <f>ROUND(E140*P140,2)</f>
        <v>0</v>
      </c>
      <c r="R140" s="183"/>
      <c r="S140" s="183" t="s">
        <v>2158</v>
      </c>
      <c r="T140" s="184" t="s">
        <v>2426</v>
      </c>
      <c r="U140" s="160">
        <v>0</v>
      </c>
      <c r="V140" s="160">
        <f>ROUND(E140*U140,2)</f>
        <v>0</v>
      </c>
      <c r="W140" s="160"/>
      <c r="X140" s="160" t="s">
        <v>2021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2022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78">
        <v>34</v>
      </c>
      <c r="B141" s="179" t="s">
        <v>554</v>
      </c>
      <c r="C141" s="189" t="s">
        <v>555</v>
      </c>
      <c r="D141" s="180" t="s">
        <v>2196</v>
      </c>
      <c r="E141" s="181">
        <v>1</v>
      </c>
      <c r="F141" s="182"/>
      <c r="G141" s="183">
        <f>ROUND(E141*F141,2)</f>
        <v>0</v>
      </c>
      <c r="H141" s="182"/>
      <c r="I141" s="183">
        <f>ROUND(E141*H141,2)</f>
        <v>0</v>
      </c>
      <c r="J141" s="182"/>
      <c r="K141" s="183">
        <f>ROUND(E141*J141,2)</f>
        <v>0</v>
      </c>
      <c r="L141" s="183">
        <v>21</v>
      </c>
      <c r="M141" s="183">
        <f>G141*(1+L141/100)</f>
        <v>0</v>
      </c>
      <c r="N141" s="183">
        <v>25.61</v>
      </c>
      <c r="O141" s="183">
        <f>ROUND(E141*N141,2)</f>
        <v>25.61</v>
      </c>
      <c r="P141" s="183">
        <v>0</v>
      </c>
      <c r="Q141" s="183">
        <f>ROUND(E141*P141,2)</f>
        <v>0</v>
      </c>
      <c r="R141" s="183"/>
      <c r="S141" s="183" t="s">
        <v>2158</v>
      </c>
      <c r="T141" s="184" t="s">
        <v>2426</v>
      </c>
      <c r="U141" s="160">
        <v>0</v>
      </c>
      <c r="V141" s="160">
        <f>ROUND(E141*U141,2)</f>
        <v>0</v>
      </c>
      <c r="W141" s="160"/>
      <c r="X141" s="160" t="s">
        <v>2095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2096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>
      <c r="A142" s="164" t="s">
        <v>2013</v>
      </c>
      <c r="B142" s="165" t="s">
        <v>1940</v>
      </c>
      <c r="C142" s="186" t="s">
        <v>1941</v>
      </c>
      <c r="D142" s="166"/>
      <c r="E142" s="167"/>
      <c r="F142" s="168"/>
      <c r="G142" s="168">
        <f>SUMIF(AG143:AG146,"&lt;&gt;NOR",G143:G146)</f>
        <v>0</v>
      </c>
      <c r="H142" s="168"/>
      <c r="I142" s="168">
        <f>SUM(I143:I146)</f>
        <v>0</v>
      </c>
      <c r="J142" s="168"/>
      <c r="K142" s="168">
        <f>SUM(K143:K146)</f>
        <v>0</v>
      </c>
      <c r="L142" s="168"/>
      <c r="M142" s="168">
        <f>SUM(M143:M146)</f>
        <v>0</v>
      </c>
      <c r="N142" s="168"/>
      <c r="O142" s="168">
        <f>SUM(O143:O146)</f>
        <v>0</v>
      </c>
      <c r="P142" s="168"/>
      <c r="Q142" s="168">
        <f>SUM(Q143:Q146)</f>
        <v>0</v>
      </c>
      <c r="R142" s="168"/>
      <c r="S142" s="168"/>
      <c r="T142" s="169"/>
      <c r="U142" s="163"/>
      <c r="V142" s="163">
        <f>SUM(V143:V146)</f>
        <v>115.09</v>
      </c>
      <c r="W142" s="163"/>
      <c r="X142" s="163"/>
      <c r="AG142" t="s">
        <v>2014</v>
      </c>
    </row>
    <row r="143" spans="1:60" outlineLevel="1">
      <c r="A143" s="170">
        <v>35</v>
      </c>
      <c r="B143" s="171" t="s">
        <v>556</v>
      </c>
      <c r="C143" s="187" t="s">
        <v>557</v>
      </c>
      <c r="D143" s="172" t="s">
        <v>2111</v>
      </c>
      <c r="E143" s="173">
        <v>276.65507000000002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0</v>
      </c>
      <c r="O143" s="175">
        <f>ROUND(E143*N143,2)</f>
        <v>0</v>
      </c>
      <c r="P143" s="175">
        <v>0</v>
      </c>
      <c r="Q143" s="175">
        <f>ROUND(E143*P143,2)</f>
        <v>0</v>
      </c>
      <c r="R143" s="175" t="s">
        <v>2217</v>
      </c>
      <c r="S143" s="175" t="s">
        <v>2019</v>
      </c>
      <c r="T143" s="176" t="s">
        <v>2020</v>
      </c>
      <c r="U143" s="160">
        <v>0.41599999999999998</v>
      </c>
      <c r="V143" s="160">
        <f>ROUND(E143*U143,2)</f>
        <v>115.09</v>
      </c>
      <c r="W143" s="160"/>
      <c r="X143" s="160" t="s">
        <v>2021</v>
      </c>
      <c r="Y143" s="151"/>
      <c r="Z143" s="151"/>
      <c r="AA143" s="151"/>
      <c r="AB143" s="151"/>
      <c r="AC143" s="151"/>
      <c r="AD143" s="151"/>
      <c r="AE143" s="151"/>
      <c r="AF143" s="151"/>
      <c r="AG143" s="151" t="s">
        <v>2022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248" t="s">
        <v>558</v>
      </c>
      <c r="D144" s="249"/>
      <c r="E144" s="249"/>
      <c r="F144" s="249"/>
      <c r="G144" s="249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2024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254" t="s">
        <v>559</v>
      </c>
      <c r="D145" s="255"/>
      <c r="E145" s="255"/>
      <c r="F145" s="255"/>
      <c r="G145" s="255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2115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77" t="str">
        <f>C145</f>
        <v>zemědělství (814 3 JKSO) se svislou nosnou konstrukcí monolitickou betonovou tyčovou nebo plošnou (KMCH 2 a 3 - JKSO šesté místo)</v>
      </c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254" t="s">
        <v>560</v>
      </c>
      <c r="D146" s="255"/>
      <c r="E146" s="255"/>
      <c r="F146" s="255"/>
      <c r="G146" s="255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2115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>
      <c r="A147" s="3"/>
      <c r="B147" s="4"/>
      <c r="C147" s="190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AE147">
        <v>15</v>
      </c>
      <c r="AF147">
        <v>21</v>
      </c>
      <c r="AG147" t="s">
        <v>2000</v>
      </c>
    </row>
    <row r="148" spans="1:60">
      <c r="A148" s="154"/>
      <c r="B148" s="155" t="s">
        <v>1841</v>
      </c>
      <c r="C148" s="191"/>
      <c r="D148" s="156"/>
      <c r="E148" s="157"/>
      <c r="F148" s="157"/>
      <c r="G148" s="185">
        <f>G8+G86+G139+G142</f>
        <v>0</v>
      </c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AE148">
        <f>SUMIF(L7:L146,AE147,G7:G146)</f>
        <v>0</v>
      </c>
      <c r="AF148">
        <f>SUMIF(L7:L146,AF147,G7:G146)</f>
        <v>0</v>
      </c>
      <c r="AG148" t="s">
        <v>1074</v>
      </c>
    </row>
    <row r="149" spans="1:60">
      <c r="C149" s="192"/>
      <c r="D149" s="10"/>
      <c r="AG149" t="s">
        <v>1075</v>
      </c>
    </row>
    <row r="150" spans="1:60">
      <c r="D150" s="10"/>
    </row>
    <row r="151" spans="1:60">
      <c r="D151" s="10"/>
    </row>
    <row r="152" spans="1:60">
      <c r="D152" s="10"/>
    </row>
    <row r="153" spans="1:60">
      <c r="D153" s="10"/>
    </row>
    <row r="154" spans="1:60">
      <c r="D154" s="10"/>
    </row>
    <row r="155" spans="1:60">
      <c r="D155" s="10"/>
    </row>
    <row r="156" spans="1:60">
      <c r="D156" s="10"/>
    </row>
    <row r="157" spans="1:60">
      <c r="D157" s="10"/>
    </row>
    <row r="158" spans="1:60">
      <c r="D158" s="10"/>
    </row>
    <row r="159" spans="1:60">
      <c r="D159" s="10"/>
    </row>
    <row r="160" spans="1:60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26">
    <mergeCell ref="C14:G14"/>
    <mergeCell ref="A1:G1"/>
    <mergeCell ref="C2:G2"/>
    <mergeCell ref="C3:G3"/>
    <mergeCell ref="C4:G4"/>
    <mergeCell ref="C10:G10"/>
    <mergeCell ref="C88:G88"/>
    <mergeCell ref="C18:G18"/>
    <mergeCell ref="C22:G22"/>
    <mergeCell ref="C26:G26"/>
    <mergeCell ref="C30:G30"/>
    <mergeCell ref="C34:G34"/>
    <mergeCell ref="C38:G38"/>
    <mergeCell ref="C43:G43"/>
    <mergeCell ref="C49:G49"/>
    <mergeCell ref="C59:G59"/>
    <mergeCell ref="C69:G69"/>
    <mergeCell ref="C73:G73"/>
    <mergeCell ref="C145:G145"/>
    <mergeCell ref="C146:G146"/>
    <mergeCell ref="C92:G92"/>
    <mergeCell ref="C96:G96"/>
    <mergeCell ref="C101:G101"/>
    <mergeCell ref="C105:G105"/>
    <mergeCell ref="C121:G121"/>
    <mergeCell ref="C144:G144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1891</v>
      </c>
      <c r="C4" s="260" t="s">
        <v>1892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SUMIF(AG9:AG86,"&lt;&gt;NOR",G9:G86)</f>
        <v>0</v>
      </c>
      <c r="H8" s="168"/>
      <c r="I8" s="168">
        <f>SUM(I9:I86)</f>
        <v>0</v>
      </c>
      <c r="J8" s="168"/>
      <c r="K8" s="168">
        <f>SUM(K9:K86)</f>
        <v>0</v>
      </c>
      <c r="L8" s="168"/>
      <c r="M8" s="168">
        <f>SUM(M9:M86)</f>
        <v>0</v>
      </c>
      <c r="N8" s="168"/>
      <c r="O8" s="168">
        <f>SUM(O9:O86)</f>
        <v>179.39</v>
      </c>
      <c r="P8" s="168"/>
      <c r="Q8" s="168">
        <f>SUM(Q9:Q86)</f>
        <v>215.82</v>
      </c>
      <c r="R8" s="168"/>
      <c r="S8" s="168"/>
      <c r="T8" s="169"/>
      <c r="U8" s="163"/>
      <c r="V8" s="163">
        <f>SUM(V9:V86)</f>
        <v>620.81000000000006</v>
      </c>
      <c r="W8" s="163"/>
      <c r="X8" s="163"/>
      <c r="AG8" t="s">
        <v>2014</v>
      </c>
    </row>
    <row r="9" spans="1:60" ht="22.5" outlineLevel="1">
      <c r="A9" s="178">
        <v>1</v>
      </c>
      <c r="B9" s="179" t="s">
        <v>561</v>
      </c>
      <c r="C9" s="189" t="s">
        <v>562</v>
      </c>
      <c r="D9" s="180" t="s">
        <v>2080</v>
      </c>
      <c r="E9" s="181">
        <v>327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3">
        <v>0</v>
      </c>
      <c r="O9" s="183">
        <f>ROUND(E9*N9,2)</f>
        <v>0</v>
      </c>
      <c r="P9" s="183">
        <v>0.66</v>
      </c>
      <c r="Q9" s="183">
        <f>ROUND(E9*P9,2)</f>
        <v>215.82</v>
      </c>
      <c r="R9" s="183" t="s">
        <v>2310</v>
      </c>
      <c r="S9" s="183" t="s">
        <v>2019</v>
      </c>
      <c r="T9" s="184" t="s">
        <v>2020</v>
      </c>
      <c r="U9" s="160">
        <v>0.11899999999999999</v>
      </c>
      <c r="V9" s="160">
        <f>ROUND(E9*U9,2)</f>
        <v>38.909999999999997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70">
        <v>2</v>
      </c>
      <c r="B10" s="171" t="s">
        <v>2015</v>
      </c>
      <c r="C10" s="187" t="s">
        <v>2016</v>
      </c>
      <c r="D10" s="172" t="s">
        <v>2017</v>
      </c>
      <c r="E10" s="173">
        <v>240</v>
      </c>
      <c r="F10" s="174"/>
      <c r="G10" s="175">
        <f>ROUND(E10*F10,2)</f>
        <v>0</v>
      </c>
      <c r="H10" s="174"/>
      <c r="I10" s="175">
        <f>ROUND(E10*H10,2)</f>
        <v>0</v>
      </c>
      <c r="J10" s="174"/>
      <c r="K10" s="175">
        <f>ROUND(E10*J10,2)</f>
        <v>0</v>
      </c>
      <c r="L10" s="175">
        <v>21</v>
      </c>
      <c r="M10" s="175">
        <f>G10*(1+L10/100)</f>
        <v>0</v>
      </c>
      <c r="N10" s="175">
        <v>0</v>
      </c>
      <c r="O10" s="175">
        <f>ROUND(E10*N10,2)</f>
        <v>0</v>
      </c>
      <c r="P10" s="175">
        <v>0</v>
      </c>
      <c r="Q10" s="175">
        <f>ROUND(E10*P10,2)</f>
        <v>0</v>
      </c>
      <c r="R10" s="175" t="s">
        <v>2018</v>
      </c>
      <c r="S10" s="175" t="s">
        <v>2019</v>
      </c>
      <c r="T10" s="176" t="s">
        <v>2020</v>
      </c>
      <c r="U10" s="160">
        <v>0.20300000000000001</v>
      </c>
      <c r="V10" s="160">
        <f>ROUND(E10*U10,2)</f>
        <v>48.72</v>
      </c>
      <c r="W10" s="160"/>
      <c r="X10" s="160" t="s">
        <v>2021</v>
      </c>
      <c r="Y10" s="151"/>
      <c r="Z10" s="151"/>
      <c r="AA10" s="151"/>
      <c r="AB10" s="151"/>
      <c r="AC10" s="151"/>
      <c r="AD10" s="151"/>
      <c r="AE10" s="151"/>
      <c r="AF10" s="151"/>
      <c r="AG10" s="151" t="s">
        <v>2022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58"/>
      <c r="B11" s="159"/>
      <c r="C11" s="248" t="s">
        <v>2023</v>
      </c>
      <c r="D11" s="249"/>
      <c r="E11" s="249"/>
      <c r="F11" s="249"/>
      <c r="G11" s="249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2024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77" t="str">
        <f>C11</f>
        <v>na vzdálenost od hladiny vody v jímce po výšku roviny proložené osou nejvyššího bodu výtlačného potrubí. Včetně odpadní potrubí v délce do 20 m.</v>
      </c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487</v>
      </c>
      <c r="D12" s="161"/>
      <c r="E12" s="162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488</v>
      </c>
      <c r="D13" s="161"/>
      <c r="E13" s="162">
        <v>240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70">
        <v>3</v>
      </c>
      <c r="B14" s="171" t="s">
        <v>2025</v>
      </c>
      <c r="C14" s="187" t="s">
        <v>2026</v>
      </c>
      <c r="D14" s="172" t="s">
        <v>2027</v>
      </c>
      <c r="E14" s="173">
        <v>10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 t="s">
        <v>2018</v>
      </c>
      <c r="S14" s="175" t="s">
        <v>2019</v>
      </c>
      <c r="T14" s="176" t="s">
        <v>2020</v>
      </c>
      <c r="U14" s="160">
        <v>0</v>
      </c>
      <c r="V14" s="160">
        <f>ROUND(E14*U14,2)</f>
        <v>0</v>
      </c>
      <c r="W14" s="160"/>
      <c r="X14" s="160" t="s">
        <v>2021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2022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>
      <c r="A15" s="158"/>
      <c r="B15" s="159"/>
      <c r="C15" s="248" t="s">
        <v>2028</v>
      </c>
      <c r="D15" s="249"/>
      <c r="E15" s="249"/>
      <c r="F15" s="249"/>
      <c r="G15" s="249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2024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489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1885</v>
      </c>
      <c r="D17" s="161"/>
      <c r="E17" s="162">
        <v>10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4</v>
      </c>
      <c r="B18" s="171" t="s">
        <v>2029</v>
      </c>
      <c r="C18" s="187" t="s">
        <v>2030</v>
      </c>
      <c r="D18" s="172" t="s">
        <v>2031</v>
      </c>
      <c r="E18" s="173">
        <v>5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2018</v>
      </c>
      <c r="S18" s="175" t="s">
        <v>2019</v>
      </c>
      <c r="T18" s="176" t="s">
        <v>2020</v>
      </c>
      <c r="U18" s="160">
        <v>9.7000000000000003E-2</v>
      </c>
      <c r="V18" s="160">
        <f>ROUND(E18*U18,2)</f>
        <v>0.49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248" t="s">
        <v>2032</v>
      </c>
      <c r="D19" s="249"/>
      <c r="E19" s="249"/>
      <c r="F19" s="249"/>
      <c r="G19" s="249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2024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7" t="str">
        <f>C19</f>
        <v>nebo lesní půdy, s vodorovným přemístěním na hromady v místě upotřebení nebo na dočasné či trvalé skládky se složením</v>
      </c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490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1906</v>
      </c>
      <c r="D21" s="161"/>
      <c r="E21" s="162">
        <v>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70">
        <v>5</v>
      </c>
      <c r="B22" s="171" t="s">
        <v>491</v>
      </c>
      <c r="C22" s="187" t="s">
        <v>492</v>
      </c>
      <c r="D22" s="172" t="s">
        <v>2031</v>
      </c>
      <c r="E22" s="173">
        <v>88.5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2018</v>
      </c>
      <c r="S22" s="175" t="s">
        <v>2019</v>
      </c>
      <c r="T22" s="176" t="s">
        <v>2020</v>
      </c>
      <c r="U22" s="160">
        <v>2.2490000000000001</v>
      </c>
      <c r="V22" s="160">
        <f>ROUND(E22*U22,2)</f>
        <v>199.04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2.5" outlineLevel="1">
      <c r="A23" s="158"/>
      <c r="B23" s="159"/>
      <c r="C23" s="248" t="s">
        <v>2038</v>
      </c>
      <c r="D23" s="249"/>
      <c r="E23" s="249"/>
      <c r="F23" s="249"/>
      <c r="G23" s="249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2024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563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564</v>
      </c>
      <c r="D25" s="161"/>
      <c r="E25" s="162">
        <v>88.5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70">
        <v>6</v>
      </c>
      <c r="B26" s="171" t="s">
        <v>2041</v>
      </c>
      <c r="C26" s="187" t="s">
        <v>2042</v>
      </c>
      <c r="D26" s="172" t="s">
        <v>2031</v>
      </c>
      <c r="E26" s="173">
        <v>26.55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2018</v>
      </c>
      <c r="S26" s="175" t="s">
        <v>2019</v>
      </c>
      <c r="T26" s="176" t="s">
        <v>2020</v>
      </c>
      <c r="U26" s="160">
        <v>0.107</v>
      </c>
      <c r="V26" s="160">
        <f>ROUND(E26*U26,2)</f>
        <v>2.84</v>
      </c>
      <c r="W26" s="160"/>
      <c r="X26" s="160" t="s">
        <v>2021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>
      <c r="A27" s="158"/>
      <c r="B27" s="159"/>
      <c r="C27" s="248" t="s">
        <v>2038</v>
      </c>
      <c r="D27" s="249"/>
      <c r="E27" s="249"/>
      <c r="F27" s="249"/>
      <c r="G27" s="249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2024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565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566</v>
      </c>
      <c r="D29" s="161"/>
      <c r="E29" s="162">
        <v>26.55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70">
        <v>7</v>
      </c>
      <c r="B30" s="171" t="s">
        <v>2045</v>
      </c>
      <c r="C30" s="187" t="s">
        <v>2046</v>
      </c>
      <c r="D30" s="172" t="s">
        <v>2031</v>
      </c>
      <c r="E30" s="173">
        <v>59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2018</v>
      </c>
      <c r="S30" s="175" t="s">
        <v>2019</v>
      </c>
      <c r="T30" s="176" t="s">
        <v>2020</v>
      </c>
      <c r="U30" s="160">
        <v>2.9649999999999999</v>
      </c>
      <c r="V30" s="160">
        <f>ROUND(E30*U30,2)</f>
        <v>174.94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48" t="s">
        <v>2038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567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568</v>
      </c>
      <c r="D33" s="161"/>
      <c r="E33" s="162">
        <v>59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8</v>
      </c>
      <c r="B34" s="171" t="s">
        <v>2049</v>
      </c>
      <c r="C34" s="187" t="s">
        <v>2050</v>
      </c>
      <c r="D34" s="172" t="s">
        <v>2031</v>
      </c>
      <c r="E34" s="173">
        <v>17.7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2018</v>
      </c>
      <c r="S34" s="175" t="s">
        <v>2019</v>
      </c>
      <c r="T34" s="176" t="s">
        <v>2020</v>
      </c>
      <c r="U34" s="160">
        <v>0.154</v>
      </c>
      <c r="V34" s="160">
        <f>ROUND(E34*U34,2)</f>
        <v>2.73</v>
      </c>
      <c r="W34" s="160"/>
      <c r="X34" s="160" t="s">
        <v>2021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2022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58"/>
      <c r="B35" s="159"/>
      <c r="C35" s="248" t="s">
        <v>2038</v>
      </c>
      <c r="D35" s="249"/>
      <c r="E35" s="249"/>
      <c r="F35" s="249"/>
      <c r="G35" s="249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2024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7" t="str">
        <f>C35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569</v>
      </c>
      <c r="D36" s="161"/>
      <c r="E36" s="162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88" t="s">
        <v>570</v>
      </c>
      <c r="D37" s="161"/>
      <c r="E37" s="162">
        <v>17.7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2034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70">
        <v>9</v>
      </c>
      <c r="B38" s="171" t="s">
        <v>501</v>
      </c>
      <c r="C38" s="187" t="s">
        <v>502</v>
      </c>
      <c r="D38" s="172" t="s">
        <v>2031</v>
      </c>
      <c r="E38" s="173">
        <v>147.5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 t="s">
        <v>2018</v>
      </c>
      <c r="S38" s="175" t="s">
        <v>2019</v>
      </c>
      <c r="T38" s="176" t="s">
        <v>2020</v>
      </c>
      <c r="U38" s="160">
        <v>0.83099999999999996</v>
      </c>
      <c r="V38" s="160">
        <f>ROUND(E38*U38,2)</f>
        <v>122.57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48" t="s">
        <v>2053</v>
      </c>
      <c r="D39" s="249"/>
      <c r="E39" s="249"/>
      <c r="F39" s="249"/>
      <c r="G39" s="249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2024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77" t="str">
        <f>C39</f>
        <v>bez naložení do dopravní nádoby, ale s vyprázdněním dopravní nádoby na hromadu nebo na dopravní prostředek,</v>
      </c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571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572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573</v>
      </c>
      <c r="D42" s="161"/>
      <c r="E42" s="162">
        <v>147.5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70">
        <v>10</v>
      </c>
      <c r="B43" s="171" t="s">
        <v>2056</v>
      </c>
      <c r="C43" s="187" t="s">
        <v>2057</v>
      </c>
      <c r="D43" s="172" t="s">
        <v>2031</v>
      </c>
      <c r="E43" s="173">
        <v>147.5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1.0999999999999999E-2</v>
      </c>
      <c r="V43" s="160">
        <f>ROUND(E43*U43,2)</f>
        <v>1.62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248" t="s">
        <v>2058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506</v>
      </c>
      <c r="D45" s="161"/>
      <c r="E45" s="162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572</v>
      </c>
      <c r="D46" s="161"/>
      <c r="E46" s="162"/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571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573</v>
      </c>
      <c r="D48" s="161"/>
      <c r="E48" s="162">
        <v>147.5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33.75" outlineLevel="1">
      <c r="A49" s="170">
        <v>11</v>
      </c>
      <c r="B49" s="171" t="s">
        <v>1202</v>
      </c>
      <c r="C49" s="187" t="s">
        <v>1203</v>
      </c>
      <c r="D49" s="172" t="s">
        <v>2031</v>
      </c>
      <c r="E49" s="173">
        <v>5900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2018</v>
      </c>
      <c r="S49" s="175" t="s">
        <v>2019</v>
      </c>
      <c r="T49" s="176" t="s">
        <v>2020</v>
      </c>
      <c r="U49" s="160">
        <v>0</v>
      </c>
      <c r="V49" s="160">
        <f>ROUND(E49*U49,2)</f>
        <v>0</v>
      </c>
      <c r="W49" s="160"/>
      <c r="X49" s="160" t="s">
        <v>2021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248" t="s">
        <v>2058</v>
      </c>
      <c r="D50" s="249"/>
      <c r="E50" s="249"/>
      <c r="F50" s="249"/>
      <c r="G50" s="249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2024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1332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574</v>
      </c>
      <c r="D52" s="161"/>
      <c r="E52" s="162"/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575</v>
      </c>
      <c r="D53" s="161"/>
      <c r="E53" s="162">
        <v>5900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>
      <c r="A54" s="170">
        <v>12</v>
      </c>
      <c r="B54" s="171" t="s">
        <v>1207</v>
      </c>
      <c r="C54" s="187" t="s">
        <v>1208</v>
      </c>
      <c r="D54" s="172" t="s">
        <v>2031</v>
      </c>
      <c r="E54" s="173">
        <v>147.5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2018</v>
      </c>
      <c r="S54" s="175" t="s">
        <v>2019</v>
      </c>
      <c r="T54" s="176" t="s">
        <v>2020</v>
      </c>
      <c r="U54" s="160">
        <v>8.9999999999999993E-3</v>
      </c>
      <c r="V54" s="160">
        <f>ROUND(E54*U54,2)</f>
        <v>1.33</v>
      </c>
      <c r="W54" s="160"/>
      <c r="X54" s="160" t="s">
        <v>2021</v>
      </c>
      <c r="Y54" s="151"/>
      <c r="Z54" s="151"/>
      <c r="AA54" s="151"/>
      <c r="AB54" s="151"/>
      <c r="AC54" s="151"/>
      <c r="AD54" s="151"/>
      <c r="AE54" s="151"/>
      <c r="AF54" s="151"/>
      <c r="AG54" s="151" t="s">
        <v>2022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509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572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571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573</v>
      </c>
      <c r="D58" s="161"/>
      <c r="E58" s="162">
        <v>147.5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>
      <c r="A59" s="170">
        <v>13</v>
      </c>
      <c r="B59" s="171" t="s">
        <v>2069</v>
      </c>
      <c r="C59" s="187" t="s">
        <v>2070</v>
      </c>
      <c r="D59" s="172" t="s">
        <v>2031</v>
      </c>
      <c r="E59" s="173">
        <v>107.41992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 t="s">
        <v>2018</v>
      </c>
      <c r="S59" s="175" t="s">
        <v>2019</v>
      </c>
      <c r="T59" s="176" t="s">
        <v>2020</v>
      </c>
      <c r="U59" s="160">
        <v>0.20200000000000001</v>
      </c>
      <c r="V59" s="160">
        <f>ROUND(E59*U59,2)</f>
        <v>21.7</v>
      </c>
      <c r="W59" s="160"/>
      <c r="X59" s="160" t="s">
        <v>2021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2022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248" t="s">
        <v>2071</v>
      </c>
      <c r="D60" s="249"/>
      <c r="E60" s="249"/>
      <c r="F60" s="249"/>
      <c r="G60" s="249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2024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510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572</v>
      </c>
      <c r="D62" s="161"/>
      <c r="E62" s="162"/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571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511</v>
      </c>
      <c r="D64" s="161"/>
      <c r="E64" s="162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513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576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577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578</v>
      </c>
      <c r="D68" s="161"/>
      <c r="E68" s="162">
        <v>107.41992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70">
        <v>14</v>
      </c>
      <c r="B69" s="171" t="s">
        <v>2078</v>
      </c>
      <c r="C69" s="187" t="s">
        <v>2079</v>
      </c>
      <c r="D69" s="172" t="s">
        <v>2080</v>
      </c>
      <c r="E69" s="173">
        <v>18.845600000000001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0</v>
      </c>
      <c r="O69" s="175">
        <f>ROUND(E69*N69,2)</f>
        <v>0</v>
      </c>
      <c r="P69" s="175">
        <v>0</v>
      </c>
      <c r="Q69" s="175">
        <f>ROUND(E69*P69,2)</f>
        <v>0</v>
      </c>
      <c r="R69" s="175" t="s">
        <v>2081</v>
      </c>
      <c r="S69" s="175" t="s">
        <v>2019</v>
      </c>
      <c r="T69" s="176" t="s">
        <v>2020</v>
      </c>
      <c r="U69" s="160">
        <v>0.06</v>
      </c>
      <c r="V69" s="160">
        <f>ROUND(E69*U69,2)</f>
        <v>1.1299999999999999</v>
      </c>
      <c r="W69" s="160"/>
      <c r="X69" s="160" t="s">
        <v>2021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2022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248" t="s">
        <v>2082</v>
      </c>
      <c r="D70" s="249"/>
      <c r="E70" s="249"/>
      <c r="F70" s="249"/>
      <c r="G70" s="249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2024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579</v>
      </c>
      <c r="D71" s="161"/>
      <c r="E71" s="162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517</v>
      </c>
      <c r="D72" s="161"/>
      <c r="E72" s="162">
        <v>18.845600000000001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>
      <c r="A73" s="170">
        <v>15</v>
      </c>
      <c r="B73" s="171" t="s">
        <v>1351</v>
      </c>
      <c r="C73" s="187" t="s">
        <v>1352</v>
      </c>
      <c r="D73" s="172" t="s">
        <v>2080</v>
      </c>
      <c r="E73" s="173">
        <v>18.845600000000001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0</v>
      </c>
      <c r="O73" s="175">
        <f>ROUND(E73*N73,2)</f>
        <v>0</v>
      </c>
      <c r="P73" s="175">
        <v>0</v>
      </c>
      <c r="Q73" s="175">
        <f>ROUND(E73*P73,2)</f>
        <v>0</v>
      </c>
      <c r="R73" s="175" t="s">
        <v>2018</v>
      </c>
      <c r="S73" s="175" t="s">
        <v>2019</v>
      </c>
      <c r="T73" s="176" t="s">
        <v>2020</v>
      </c>
      <c r="U73" s="160">
        <v>0.254</v>
      </c>
      <c r="V73" s="160">
        <f>ROUND(E73*U73,2)</f>
        <v>4.79</v>
      </c>
      <c r="W73" s="160"/>
      <c r="X73" s="160" t="s">
        <v>2021</v>
      </c>
      <c r="Y73" s="151"/>
      <c r="Z73" s="151"/>
      <c r="AA73" s="151"/>
      <c r="AB73" s="151"/>
      <c r="AC73" s="151"/>
      <c r="AD73" s="151"/>
      <c r="AE73" s="151"/>
      <c r="AF73" s="151"/>
      <c r="AG73" s="151" t="s">
        <v>2022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>
      <c r="A74" s="158"/>
      <c r="B74" s="159"/>
      <c r="C74" s="248" t="s">
        <v>2087</v>
      </c>
      <c r="D74" s="249"/>
      <c r="E74" s="249"/>
      <c r="F74" s="249"/>
      <c r="G74" s="249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2024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77" t="str">
        <f>C74</f>
        <v>s případným nutným přemístěním hromad nebo dočasných skládek na místo potřeby ze vzdálenosti do 30 m, v rovině nebo ve svahu do 1 : 5,</v>
      </c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518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517</v>
      </c>
      <c r="D76" s="161"/>
      <c r="E76" s="162">
        <v>18.845600000000001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70">
        <v>16</v>
      </c>
      <c r="B77" s="171" t="s">
        <v>1209</v>
      </c>
      <c r="C77" s="187" t="s">
        <v>1210</v>
      </c>
      <c r="D77" s="172" t="s">
        <v>2031</v>
      </c>
      <c r="E77" s="173">
        <v>147.5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</v>
      </c>
      <c r="O77" s="175">
        <f>ROUND(E77*N77,2)</f>
        <v>0</v>
      </c>
      <c r="P77" s="175">
        <v>0</v>
      </c>
      <c r="Q77" s="175">
        <f>ROUND(E77*P77,2)</f>
        <v>0</v>
      </c>
      <c r="R77" s="175" t="s">
        <v>2018</v>
      </c>
      <c r="S77" s="175" t="s">
        <v>2019</v>
      </c>
      <c r="T77" s="176" t="s">
        <v>2020</v>
      </c>
      <c r="U77" s="160">
        <v>0</v>
      </c>
      <c r="V77" s="160">
        <f>ROUND(E77*U77,2)</f>
        <v>0</v>
      </c>
      <c r="W77" s="160"/>
      <c r="X77" s="160" t="s">
        <v>2021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580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573</v>
      </c>
      <c r="D79" s="161"/>
      <c r="E79" s="162">
        <v>147.5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70">
        <v>17</v>
      </c>
      <c r="B80" s="171" t="s">
        <v>2091</v>
      </c>
      <c r="C80" s="187" t="s">
        <v>2092</v>
      </c>
      <c r="D80" s="172" t="s">
        <v>2093</v>
      </c>
      <c r="E80" s="173">
        <v>0.47114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1E-3</v>
      </c>
      <c r="O80" s="175">
        <f>ROUND(E80*N80,2)</f>
        <v>0</v>
      </c>
      <c r="P80" s="175">
        <v>0</v>
      </c>
      <c r="Q80" s="175">
        <f>ROUND(E80*P80,2)</f>
        <v>0</v>
      </c>
      <c r="R80" s="175" t="s">
        <v>2094</v>
      </c>
      <c r="S80" s="175" t="s">
        <v>2019</v>
      </c>
      <c r="T80" s="176" t="s">
        <v>2020</v>
      </c>
      <c r="U80" s="160">
        <v>0</v>
      </c>
      <c r="V80" s="160">
        <f>ROUND(E80*U80,2)</f>
        <v>0</v>
      </c>
      <c r="W80" s="160"/>
      <c r="X80" s="160" t="s">
        <v>2095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2096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581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521</v>
      </c>
      <c r="D82" s="161"/>
      <c r="E82" s="162">
        <v>0.47114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70">
        <v>18</v>
      </c>
      <c r="B83" s="171" t="s">
        <v>1361</v>
      </c>
      <c r="C83" s="187" t="s">
        <v>1362</v>
      </c>
      <c r="D83" s="172" t="s">
        <v>2111</v>
      </c>
      <c r="E83" s="173">
        <v>179.39126999999999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1</v>
      </c>
      <c r="O83" s="175">
        <f>ROUND(E83*N83,2)</f>
        <v>179.39</v>
      </c>
      <c r="P83" s="175">
        <v>0</v>
      </c>
      <c r="Q83" s="175">
        <f>ROUND(E83*P83,2)</f>
        <v>0</v>
      </c>
      <c r="R83" s="175" t="s">
        <v>2094</v>
      </c>
      <c r="S83" s="175" t="s">
        <v>2019</v>
      </c>
      <c r="T83" s="176" t="s">
        <v>2020</v>
      </c>
      <c r="U83" s="160">
        <v>0</v>
      </c>
      <c r="V83" s="160">
        <f>ROUND(E83*U83,2)</f>
        <v>0</v>
      </c>
      <c r="W83" s="160"/>
      <c r="X83" s="160" t="s">
        <v>2095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2096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506</v>
      </c>
      <c r="D84" s="161"/>
      <c r="E84" s="162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582</v>
      </c>
      <c r="D85" s="161"/>
      <c r="E85" s="162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583</v>
      </c>
      <c r="D86" s="161"/>
      <c r="E86" s="162">
        <v>179.39126999999999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>
      <c r="A87" s="164" t="s">
        <v>2013</v>
      </c>
      <c r="B87" s="165" t="s">
        <v>1862</v>
      </c>
      <c r="C87" s="186" t="s">
        <v>1918</v>
      </c>
      <c r="D87" s="166"/>
      <c r="E87" s="167"/>
      <c r="F87" s="168"/>
      <c r="G87" s="168">
        <f>SUMIF(AG88:AG139,"&lt;&gt;NOR",G88:G139)</f>
        <v>0</v>
      </c>
      <c r="H87" s="168"/>
      <c r="I87" s="168">
        <f>SUM(I88:I139)</f>
        <v>0</v>
      </c>
      <c r="J87" s="168"/>
      <c r="K87" s="168">
        <f>SUM(K88:K139)</f>
        <v>0</v>
      </c>
      <c r="L87" s="168"/>
      <c r="M87" s="168">
        <f>SUM(M88:M139)</f>
        <v>0</v>
      </c>
      <c r="N87" s="168"/>
      <c r="O87" s="168">
        <f>SUM(O88:O139)</f>
        <v>46.85</v>
      </c>
      <c r="P87" s="168"/>
      <c r="Q87" s="168">
        <f>SUM(Q88:Q139)</f>
        <v>0</v>
      </c>
      <c r="R87" s="168"/>
      <c r="S87" s="168"/>
      <c r="T87" s="169"/>
      <c r="U87" s="163"/>
      <c r="V87" s="163">
        <f>SUM(V88:V139)</f>
        <v>690.55000000000007</v>
      </c>
      <c r="W87" s="163"/>
      <c r="X87" s="163"/>
      <c r="AG87" t="s">
        <v>2014</v>
      </c>
    </row>
    <row r="88" spans="1:60" outlineLevel="1">
      <c r="A88" s="170">
        <v>19</v>
      </c>
      <c r="B88" s="171" t="s">
        <v>2097</v>
      </c>
      <c r="C88" s="187" t="s">
        <v>2098</v>
      </c>
      <c r="D88" s="172" t="s">
        <v>2099</v>
      </c>
      <c r="E88" s="173">
        <v>20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0.23382</v>
      </c>
      <c r="O88" s="175">
        <f>ROUND(E88*N88,2)</f>
        <v>4.68</v>
      </c>
      <c r="P88" s="175">
        <v>0</v>
      </c>
      <c r="Q88" s="175">
        <f>ROUND(E88*P88,2)</f>
        <v>0</v>
      </c>
      <c r="R88" s="175" t="s">
        <v>2100</v>
      </c>
      <c r="S88" s="175" t="s">
        <v>2101</v>
      </c>
      <c r="T88" s="176" t="s">
        <v>2020</v>
      </c>
      <c r="U88" s="160">
        <v>0.216</v>
      </c>
      <c r="V88" s="160">
        <f>ROUND(E88*U88,2)</f>
        <v>4.32</v>
      </c>
      <c r="W88" s="160"/>
      <c r="X88" s="160" t="s">
        <v>2021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2022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48" t="s">
        <v>2102</v>
      </c>
      <c r="D89" s="249"/>
      <c r="E89" s="249"/>
      <c r="F89" s="249"/>
      <c r="G89" s="249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2024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77" t="str">
        <f>C89</f>
        <v>se zřízením štěrkopískového lože pod trubky a s jejich obsypem v průměrném celkovém množství do 0,15 m3/m v otevřeném příkopu,</v>
      </c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524</v>
      </c>
      <c r="D90" s="161"/>
      <c r="E90" s="162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525</v>
      </c>
      <c r="D91" s="161"/>
      <c r="E91" s="162">
        <v>20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70">
        <v>20</v>
      </c>
      <c r="B92" s="171" t="s">
        <v>1365</v>
      </c>
      <c r="C92" s="187" t="s">
        <v>1366</v>
      </c>
      <c r="D92" s="172" t="s">
        <v>2080</v>
      </c>
      <c r="E92" s="173">
        <v>25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1.8000000000000001E-4</v>
      </c>
      <c r="O92" s="175">
        <f>ROUND(E92*N92,2)</f>
        <v>0</v>
      </c>
      <c r="P92" s="175">
        <v>0</v>
      </c>
      <c r="Q92" s="175">
        <f>ROUND(E92*P92,2)</f>
        <v>0</v>
      </c>
      <c r="R92" s="175" t="s">
        <v>2112</v>
      </c>
      <c r="S92" s="175" t="s">
        <v>2019</v>
      </c>
      <c r="T92" s="176" t="s">
        <v>2020</v>
      </c>
      <c r="U92" s="160">
        <v>7.4999999999999997E-2</v>
      </c>
      <c r="V92" s="160">
        <f>ROUND(E92*U92,2)</f>
        <v>1.88</v>
      </c>
      <c r="W92" s="160"/>
      <c r="X92" s="160" t="s">
        <v>2021</v>
      </c>
      <c r="Y92" s="151"/>
      <c r="Z92" s="151"/>
      <c r="AA92" s="151"/>
      <c r="AB92" s="151"/>
      <c r="AC92" s="151"/>
      <c r="AD92" s="151"/>
      <c r="AE92" s="151"/>
      <c r="AF92" s="151"/>
      <c r="AG92" s="151" t="s">
        <v>2022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248" t="s">
        <v>1367</v>
      </c>
      <c r="D93" s="249"/>
      <c r="E93" s="249"/>
      <c r="F93" s="249"/>
      <c r="G93" s="249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2024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526</v>
      </c>
      <c r="D94" s="161"/>
      <c r="E94" s="162"/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527</v>
      </c>
      <c r="D95" s="161"/>
      <c r="E95" s="162">
        <v>25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70">
        <v>21</v>
      </c>
      <c r="B96" s="171" t="s">
        <v>2109</v>
      </c>
      <c r="C96" s="187" t="s">
        <v>2110</v>
      </c>
      <c r="D96" s="172" t="s">
        <v>2111</v>
      </c>
      <c r="E96" s="173">
        <v>5.7439999999999998</v>
      </c>
      <c r="F96" s="174"/>
      <c r="G96" s="175">
        <f>ROUND(E96*F96,2)</f>
        <v>0</v>
      </c>
      <c r="H96" s="174"/>
      <c r="I96" s="175">
        <f>ROUND(E96*H96,2)</f>
        <v>0</v>
      </c>
      <c r="J96" s="174"/>
      <c r="K96" s="175">
        <f>ROUND(E96*J96,2)</f>
        <v>0</v>
      </c>
      <c r="L96" s="175">
        <v>21</v>
      </c>
      <c r="M96" s="175">
        <f>G96*(1+L96/100)</f>
        <v>0</v>
      </c>
      <c r="N96" s="175">
        <v>2.1299999999999999E-3</v>
      </c>
      <c r="O96" s="175">
        <f>ROUND(E96*N96,2)</f>
        <v>0.01</v>
      </c>
      <c r="P96" s="175">
        <v>0</v>
      </c>
      <c r="Q96" s="175">
        <f>ROUND(E96*P96,2)</f>
        <v>0</v>
      </c>
      <c r="R96" s="175" t="s">
        <v>2112</v>
      </c>
      <c r="S96" s="175" t="s">
        <v>2019</v>
      </c>
      <c r="T96" s="176" t="s">
        <v>2020</v>
      </c>
      <c r="U96" s="160">
        <v>2.7189999999999999</v>
      </c>
      <c r="V96" s="160">
        <f>ROUND(E96*U96,2)</f>
        <v>15.62</v>
      </c>
      <c r="W96" s="160"/>
      <c r="X96" s="160" t="s">
        <v>2021</v>
      </c>
      <c r="Y96" s="151"/>
      <c r="Z96" s="151"/>
      <c r="AA96" s="151"/>
      <c r="AB96" s="151"/>
      <c r="AC96" s="151"/>
      <c r="AD96" s="151"/>
      <c r="AE96" s="151"/>
      <c r="AF96" s="151"/>
      <c r="AG96" s="151" t="s">
        <v>2022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248" t="s">
        <v>2113</v>
      </c>
      <c r="D97" s="249"/>
      <c r="E97" s="249"/>
      <c r="F97" s="249"/>
      <c r="G97" s="249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2024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584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585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530</v>
      </c>
      <c r="D100" s="161"/>
      <c r="E100" s="162">
        <v>5.7439999999999998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70">
        <v>22</v>
      </c>
      <c r="B101" s="171" t="s">
        <v>2120</v>
      </c>
      <c r="C101" s="187" t="s">
        <v>2121</v>
      </c>
      <c r="D101" s="172" t="s">
        <v>2111</v>
      </c>
      <c r="E101" s="173">
        <v>5.7439999999999998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5.77E-3</v>
      </c>
      <c r="O101" s="175">
        <f>ROUND(E101*N101,2)</f>
        <v>0.03</v>
      </c>
      <c r="P101" s="175">
        <v>0</v>
      </c>
      <c r="Q101" s="175">
        <f>ROUND(E101*P101,2)</f>
        <v>0</v>
      </c>
      <c r="R101" s="175" t="s">
        <v>2112</v>
      </c>
      <c r="S101" s="175" t="s">
        <v>2019</v>
      </c>
      <c r="T101" s="176" t="s">
        <v>2020</v>
      </c>
      <c r="U101" s="160">
        <v>25.875</v>
      </c>
      <c r="V101" s="160">
        <f>ROUND(E101*U101,2)</f>
        <v>148.63</v>
      </c>
      <c r="W101" s="160"/>
      <c r="X101" s="160" t="s">
        <v>2021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248" t="s">
        <v>2113</v>
      </c>
      <c r="D102" s="249"/>
      <c r="E102" s="249"/>
      <c r="F102" s="249"/>
      <c r="G102" s="249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2024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586</v>
      </c>
      <c r="D103" s="161"/>
      <c r="E103" s="162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530</v>
      </c>
      <c r="D104" s="161"/>
      <c r="E104" s="162">
        <v>5.7439999999999998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70">
        <v>23</v>
      </c>
      <c r="B105" s="171" t="s">
        <v>2122</v>
      </c>
      <c r="C105" s="187" t="s">
        <v>2123</v>
      </c>
      <c r="D105" s="172" t="s">
        <v>2111</v>
      </c>
      <c r="E105" s="173">
        <v>5.7439999999999998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7.2999999999999996E-4</v>
      </c>
      <c r="O105" s="175">
        <f>ROUND(E105*N105,2)</f>
        <v>0</v>
      </c>
      <c r="P105" s="175">
        <v>0</v>
      </c>
      <c r="Q105" s="175">
        <f>ROUND(E105*P105,2)</f>
        <v>0</v>
      </c>
      <c r="R105" s="175" t="s">
        <v>2112</v>
      </c>
      <c r="S105" s="175" t="s">
        <v>2019</v>
      </c>
      <c r="T105" s="176" t="s">
        <v>2020</v>
      </c>
      <c r="U105" s="160">
        <v>5.9089999999999998</v>
      </c>
      <c r="V105" s="160">
        <f>ROUND(E105*U105,2)</f>
        <v>33.94</v>
      </c>
      <c r="W105" s="160"/>
      <c r="X105" s="160" t="s">
        <v>2021</v>
      </c>
      <c r="Y105" s="151"/>
      <c r="Z105" s="151"/>
      <c r="AA105" s="151"/>
      <c r="AB105" s="151"/>
      <c r="AC105" s="151"/>
      <c r="AD105" s="151"/>
      <c r="AE105" s="151"/>
      <c r="AF105" s="151"/>
      <c r="AG105" s="151" t="s">
        <v>2022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248" t="s">
        <v>2113</v>
      </c>
      <c r="D106" s="249"/>
      <c r="E106" s="249"/>
      <c r="F106" s="249"/>
      <c r="G106" s="249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2024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586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530</v>
      </c>
      <c r="D108" s="161"/>
      <c r="E108" s="162">
        <v>5.7439999999999998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70">
        <v>24</v>
      </c>
      <c r="B109" s="171" t="s">
        <v>2124</v>
      </c>
      <c r="C109" s="187" t="s">
        <v>2125</v>
      </c>
      <c r="D109" s="172" t="s">
        <v>2080</v>
      </c>
      <c r="E109" s="173">
        <v>160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1.4999999999999999E-4</v>
      </c>
      <c r="O109" s="175">
        <f>ROUND(E109*N109,2)</f>
        <v>0.02</v>
      </c>
      <c r="P109" s="175">
        <v>0</v>
      </c>
      <c r="Q109" s="175">
        <f>ROUND(E109*P109,2)</f>
        <v>0</v>
      </c>
      <c r="R109" s="175" t="s">
        <v>2112</v>
      </c>
      <c r="S109" s="175" t="s">
        <v>2019</v>
      </c>
      <c r="T109" s="176" t="s">
        <v>2020</v>
      </c>
      <c r="U109" s="160">
        <v>0.54200000000000004</v>
      </c>
      <c r="V109" s="160">
        <f>ROUND(E109*U109,2)</f>
        <v>86.72</v>
      </c>
      <c r="W109" s="160"/>
      <c r="X109" s="160" t="s">
        <v>2021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2022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532</v>
      </c>
      <c r="D110" s="161"/>
      <c r="E110" s="162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533</v>
      </c>
      <c r="D111" s="161"/>
      <c r="E111" s="162">
        <v>160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70">
        <v>25</v>
      </c>
      <c r="B112" s="171" t="s">
        <v>2128</v>
      </c>
      <c r="C112" s="187" t="s">
        <v>2129</v>
      </c>
      <c r="D112" s="172" t="s">
        <v>2080</v>
      </c>
      <c r="E112" s="173">
        <v>160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0</v>
      </c>
      <c r="O112" s="175">
        <f>ROUND(E112*N112,2)</f>
        <v>0</v>
      </c>
      <c r="P112" s="175">
        <v>0</v>
      </c>
      <c r="Q112" s="175">
        <f>ROUND(E112*P112,2)</f>
        <v>0</v>
      </c>
      <c r="R112" s="175" t="s">
        <v>2112</v>
      </c>
      <c r="S112" s="175" t="s">
        <v>2019</v>
      </c>
      <c r="T112" s="176" t="s">
        <v>2020</v>
      </c>
      <c r="U112" s="160">
        <v>1.0840000000000001</v>
      </c>
      <c r="V112" s="160">
        <f>ROUND(E112*U112,2)</f>
        <v>173.44</v>
      </c>
      <c r="W112" s="160"/>
      <c r="X112" s="160" t="s">
        <v>2021</v>
      </c>
      <c r="Y112" s="151"/>
      <c r="Z112" s="151"/>
      <c r="AA112" s="151"/>
      <c r="AB112" s="151"/>
      <c r="AC112" s="151"/>
      <c r="AD112" s="151"/>
      <c r="AE112" s="151"/>
      <c r="AF112" s="151"/>
      <c r="AG112" s="151" t="s">
        <v>2022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587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533</v>
      </c>
      <c r="D114" s="161"/>
      <c r="E114" s="162">
        <v>160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2.5" outlineLevel="1">
      <c r="A115" s="170">
        <v>26</v>
      </c>
      <c r="B115" s="171" t="s">
        <v>2130</v>
      </c>
      <c r="C115" s="187" t="s">
        <v>2131</v>
      </c>
      <c r="D115" s="172" t="s">
        <v>2080</v>
      </c>
      <c r="E115" s="173">
        <v>160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5">
        <v>0</v>
      </c>
      <c r="O115" s="175">
        <f>ROUND(E115*N115,2)</f>
        <v>0</v>
      </c>
      <c r="P115" s="175">
        <v>0</v>
      </c>
      <c r="Q115" s="175">
        <f>ROUND(E115*P115,2)</f>
        <v>0</v>
      </c>
      <c r="R115" s="175" t="s">
        <v>2112</v>
      </c>
      <c r="S115" s="175" t="s">
        <v>2019</v>
      </c>
      <c r="T115" s="176" t="s">
        <v>2020</v>
      </c>
      <c r="U115" s="160">
        <v>1.39</v>
      </c>
      <c r="V115" s="160">
        <f>ROUND(E115*U115,2)</f>
        <v>222.4</v>
      </c>
      <c r="W115" s="160"/>
      <c r="X115" s="160" t="s">
        <v>2021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2022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587</v>
      </c>
      <c r="D116" s="161"/>
      <c r="E116" s="162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533</v>
      </c>
      <c r="D117" s="161"/>
      <c r="E117" s="162">
        <v>160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70">
        <v>27</v>
      </c>
      <c r="B118" s="171" t="s">
        <v>535</v>
      </c>
      <c r="C118" s="187" t="s">
        <v>536</v>
      </c>
      <c r="D118" s="172" t="s">
        <v>2031</v>
      </c>
      <c r="E118" s="173">
        <v>2.5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2.1</v>
      </c>
      <c r="O118" s="175">
        <f>ROUND(E118*N118,2)</f>
        <v>5.25</v>
      </c>
      <c r="P118" s="175">
        <v>0</v>
      </c>
      <c r="Q118" s="175">
        <f>ROUND(E118*P118,2)</f>
        <v>0</v>
      </c>
      <c r="R118" s="175" t="s">
        <v>2112</v>
      </c>
      <c r="S118" s="175" t="s">
        <v>2019</v>
      </c>
      <c r="T118" s="176" t="s">
        <v>2020</v>
      </c>
      <c r="U118" s="160">
        <v>0.96499999999999997</v>
      </c>
      <c r="V118" s="160">
        <f>ROUND(E118*U118,2)</f>
        <v>2.41</v>
      </c>
      <c r="W118" s="160"/>
      <c r="X118" s="160" t="s">
        <v>2021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2022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537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538</v>
      </c>
      <c r="D120" s="161"/>
      <c r="E120" s="162">
        <v>2.5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70">
        <v>28</v>
      </c>
      <c r="B121" s="171" t="s">
        <v>539</v>
      </c>
      <c r="C121" s="187" t="s">
        <v>540</v>
      </c>
      <c r="D121" s="172" t="s">
        <v>2031</v>
      </c>
      <c r="E121" s="173">
        <v>2.5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2.5249999999999999</v>
      </c>
      <c r="O121" s="175">
        <f>ROUND(E121*N121,2)</f>
        <v>6.31</v>
      </c>
      <c r="P121" s="175">
        <v>0</v>
      </c>
      <c r="Q121" s="175">
        <f>ROUND(E121*P121,2)</f>
        <v>0</v>
      </c>
      <c r="R121" s="175" t="s">
        <v>2139</v>
      </c>
      <c r="S121" s="175" t="s">
        <v>2019</v>
      </c>
      <c r="T121" s="176" t="s">
        <v>2020</v>
      </c>
      <c r="U121" s="160">
        <v>0.47699999999999998</v>
      </c>
      <c r="V121" s="160">
        <f>ROUND(E121*U121,2)</f>
        <v>1.19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248" t="s">
        <v>2140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537</v>
      </c>
      <c r="D123" s="161"/>
      <c r="E123" s="162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538</v>
      </c>
      <c r="D124" s="161"/>
      <c r="E124" s="162">
        <v>2.5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78">
        <v>29</v>
      </c>
      <c r="B125" s="179" t="s">
        <v>2155</v>
      </c>
      <c r="C125" s="189" t="s">
        <v>2156</v>
      </c>
      <c r="D125" s="180" t="s">
        <v>2157</v>
      </c>
      <c r="E125" s="181">
        <v>2</v>
      </c>
      <c r="F125" s="182"/>
      <c r="G125" s="183">
        <f>ROUND(E125*F125,2)</f>
        <v>0</v>
      </c>
      <c r="H125" s="182"/>
      <c r="I125" s="183">
        <f>ROUND(E125*H125,2)</f>
        <v>0</v>
      </c>
      <c r="J125" s="182"/>
      <c r="K125" s="183">
        <f>ROUND(E125*J125,2)</f>
        <v>0</v>
      </c>
      <c r="L125" s="183">
        <v>21</v>
      </c>
      <c r="M125" s="183">
        <f>G125*(1+L125/100)</f>
        <v>0</v>
      </c>
      <c r="N125" s="183">
        <v>0</v>
      </c>
      <c r="O125" s="183">
        <f>ROUND(E125*N125,2)</f>
        <v>0</v>
      </c>
      <c r="P125" s="183">
        <v>0</v>
      </c>
      <c r="Q125" s="183">
        <f>ROUND(E125*P125,2)</f>
        <v>0</v>
      </c>
      <c r="R125" s="183"/>
      <c r="S125" s="183" t="s">
        <v>2158</v>
      </c>
      <c r="T125" s="184" t="s">
        <v>2020</v>
      </c>
      <c r="U125" s="160">
        <v>0</v>
      </c>
      <c r="V125" s="160">
        <f>ROUND(E125*U125,2)</f>
        <v>0</v>
      </c>
      <c r="W125" s="160"/>
      <c r="X125" s="160" t="s">
        <v>2021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ht="22.5" outlineLevel="1">
      <c r="A126" s="170">
        <v>30</v>
      </c>
      <c r="B126" s="171" t="s">
        <v>2159</v>
      </c>
      <c r="C126" s="187" t="s">
        <v>2160</v>
      </c>
      <c r="D126" s="172" t="s">
        <v>2111</v>
      </c>
      <c r="E126" s="173">
        <v>0.5696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1</v>
      </c>
      <c r="O126" s="175">
        <f>ROUND(E126*N126,2)</f>
        <v>0.56999999999999995</v>
      </c>
      <c r="P126" s="175">
        <v>0</v>
      </c>
      <c r="Q126" s="175">
        <f>ROUND(E126*P126,2)</f>
        <v>0</v>
      </c>
      <c r="R126" s="175" t="s">
        <v>2094</v>
      </c>
      <c r="S126" s="175" t="s">
        <v>2019</v>
      </c>
      <c r="T126" s="176" t="s">
        <v>2020</v>
      </c>
      <c r="U126" s="160">
        <v>0</v>
      </c>
      <c r="V126" s="160">
        <f>ROUND(E126*U126,2)</f>
        <v>0</v>
      </c>
      <c r="W126" s="160"/>
      <c r="X126" s="160" t="s">
        <v>2095</v>
      </c>
      <c r="Y126" s="151"/>
      <c r="Z126" s="151"/>
      <c r="AA126" s="151"/>
      <c r="AB126" s="151"/>
      <c r="AC126" s="151"/>
      <c r="AD126" s="151"/>
      <c r="AE126" s="151"/>
      <c r="AF126" s="151"/>
      <c r="AG126" s="151" t="s">
        <v>2096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541</v>
      </c>
      <c r="D127" s="161"/>
      <c r="E127" s="162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542</v>
      </c>
      <c r="D128" s="161"/>
      <c r="E128" s="162">
        <v>0.5696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70">
        <v>31</v>
      </c>
      <c r="B129" s="171" t="s">
        <v>2163</v>
      </c>
      <c r="C129" s="187" t="s">
        <v>2164</v>
      </c>
      <c r="D129" s="172" t="s">
        <v>2111</v>
      </c>
      <c r="E129" s="173">
        <v>24.8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1</v>
      </c>
      <c r="O129" s="175">
        <f>ROUND(E129*N129,2)</f>
        <v>24.8</v>
      </c>
      <c r="P129" s="175">
        <v>0</v>
      </c>
      <c r="Q129" s="175">
        <f>ROUND(E129*P129,2)</f>
        <v>0</v>
      </c>
      <c r="R129" s="175" t="s">
        <v>2094</v>
      </c>
      <c r="S129" s="175" t="s">
        <v>2019</v>
      </c>
      <c r="T129" s="176" t="s">
        <v>2020</v>
      </c>
      <c r="U129" s="160">
        <v>0</v>
      </c>
      <c r="V129" s="160">
        <f>ROUND(E129*U129,2)</f>
        <v>0</v>
      </c>
      <c r="W129" s="160"/>
      <c r="X129" s="160" t="s">
        <v>2095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2096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543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588</v>
      </c>
      <c r="D131" s="161"/>
      <c r="E131" s="162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545</v>
      </c>
      <c r="D132" s="161"/>
      <c r="E132" s="162">
        <v>24.8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70">
        <v>32</v>
      </c>
      <c r="B133" s="171" t="s">
        <v>546</v>
      </c>
      <c r="C133" s="187" t="s">
        <v>547</v>
      </c>
      <c r="D133" s="172" t="s">
        <v>2111</v>
      </c>
      <c r="E133" s="173">
        <v>5.1744000000000003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1</v>
      </c>
      <c r="O133" s="175">
        <f>ROUND(E133*N133,2)</f>
        <v>5.17</v>
      </c>
      <c r="P133" s="175">
        <v>0</v>
      </c>
      <c r="Q133" s="175">
        <f>ROUND(E133*P133,2)</f>
        <v>0</v>
      </c>
      <c r="R133" s="175" t="s">
        <v>2094</v>
      </c>
      <c r="S133" s="175" t="s">
        <v>2019</v>
      </c>
      <c r="T133" s="176" t="s">
        <v>2020</v>
      </c>
      <c r="U133" s="160">
        <v>0</v>
      </c>
      <c r="V133" s="160">
        <f>ROUND(E133*U133,2)</f>
        <v>0</v>
      </c>
      <c r="W133" s="160"/>
      <c r="X133" s="160" t="s">
        <v>2095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2096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548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549</v>
      </c>
      <c r="D135" s="161"/>
      <c r="E135" s="162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550</v>
      </c>
      <c r="D136" s="161"/>
      <c r="E136" s="162">
        <v>5.1744000000000003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2.5" outlineLevel="1">
      <c r="A137" s="170">
        <v>33</v>
      </c>
      <c r="B137" s="171" t="s">
        <v>1370</v>
      </c>
      <c r="C137" s="187" t="s">
        <v>1371</v>
      </c>
      <c r="D137" s="172" t="s">
        <v>2080</v>
      </c>
      <c r="E137" s="173">
        <v>27.5</v>
      </c>
      <c r="F137" s="174"/>
      <c r="G137" s="175">
        <f>ROUND(E137*F137,2)</f>
        <v>0</v>
      </c>
      <c r="H137" s="174"/>
      <c r="I137" s="175">
        <f>ROUND(E137*H137,2)</f>
        <v>0</v>
      </c>
      <c r="J137" s="174"/>
      <c r="K137" s="175">
        <f>ROUND(E137*J137,2)</f>
        <v>0</v>
      </c>
      <c r="L137" s="175">
        <v>21</v>
      </c>
      <c r="M137" s="175">
        <f>G137*(1+L137/100)</f>
        <v>0</v>
      </c>
      <c r="N137" s="175">
        <v>2.0000000000000001E-4</v>
      </c>
      <c r="O137" s="175">
        <f>ROUND(E137*N137,2)</f>
        <v>0.01</v>
      </c>
      <c r="P137" s="175">
        <v>0</v>
      </c>
      <c r="Q137" s="175">
        <f>ROUND(E137*P137,2)</f>
        <v>0</v>
      </c>
      <c r="R137" s="175" t="s">
        <v>2094</v>
      </c>
      <c r="S137" s="175" t="s">
        <v>2019</v>
      </c>
      <c r="T137" s="176" t="s">
        <v>2020</v>
      </c>
      <c r="U137" s="160">
        <v>0</v>
      </c>
      <c r="V137" s="160">
        <f>ROUND(E137*U137,2)</f>
        <v>0</v>
      </c>
      <c r="W137" s="160"/>
      <c r="X137" s="160" t="s">
        <v>2095</v>
      </c>
      <c r="Y137" s="151"/>
      <c r="Z137" s="151"/>
      <c r="AA137" s="151"/>
      <c r="AB137" s="151"/>
      <c r="AC137" s="151"/>
      <c r="AD137" s="151"/>
      <c r="AE137" s="151"/>
      <c r="AF137" s="151"/>
      <c r="AG137" s="151" t="s">
        <v>2096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551</v>
      </c>
      <c r="D138" s="161"/>
      <c r="E138" s="162"/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88" t="s">
        <v>1540</v>
      </c>
      <c r="D139" s="161"/>
      <c r="E139" s="162">
        <v>27.5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2034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>
      <c r="A140" s="164" t="s">
        <v>2013</v>
      </c>
      <c r="B140" s="165" t="s">
        <v>1906</v>
      </c>
      <c r="C140" s="186" t="s">
        <v>1921</v>
      </c>
      <c r="D140" s="166"/>
      <c r="E140" s="167"/>
      <c r="F140" s="168"/>
      <c r="G140" s="168">
        <f>SUMIF(AG141:AG146,"&lt;&gt;NOR",G141:G146)</f>
        <v>0</v>
      </c>
      <c r="H140" s="168"/>
      <c r="I140" s="168">
        <f>SUM(I141:I146)</f>
        <v>0</v>
      </c>
      <c r="J140" s="168"/>
      <c r="K140" s="168">
        <f>SUM(K141:K146)</f>
        <v>0</v>
      </c>
      <c r="L140" s="168"/>
      <c r="M140" s="168">
        <f>SUM(M141:M146)</f>
        <v>0</v>
      </c>
      <c r="N140" s="168"/>
      <c r="O140" s="168">
        <f>SUM(O141:O146)</f>
        <v>220.13</v>
      </c>
      <c r="P140" s="168"/>
      <c r="Q140" s="168">
        <f>SUM(Q141:Q146)</f>
        <v>0</v>
      </c>
      <c r="R140" s="168"/>
      <c r="S140" s="168"/>
      <c r="T140" s="169"/>
      <c r="U140" s="163"/>
      <c r="V140" s="163">
        <f>SUM(V141:V146)</f>
        <v>40.869999999999997</v>
      </c>
      <c r="W140" s="163"/>
      <c r="X140" s="163"/>
      <c r="AG140" t="s">
        <v>2014</v>
      </c>
    </row>
    <row r="141" spans="1:60" ht="22.5" outlineLevel="1">
      <c r="A141" s="170">
        <v>34</v>
      </c>
      <c r="B141" s="171" t="s">
        <v>589</v>
      </c>
      <c r="C141" s="187" t="s">
        <v>590</v>
      </c>
      <c r="D141" s="172" t="s">
        <v>2080</v>
      </c>
      <c r="E141" s="173">
        <v>327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0.105</v>
      </c>
      <c r="O141" s="175">
        <f>ROUND(E141*N141,2)</f>
        <v>34.340000000000003</v>
      </c>
      <c r="P141" s="175">
        <v>0</v>
      </c>
      <c r="Q141" s="175">
        <f>ROUND(E141*P141,2)</f>
        <v>0</v>
      </c>
      <c r="R141" s="175" t="s">
        <v>2310</v>
      </c>
      <c r="S141" s="175" t="s">
        <v>2019</v>
      </c>
      <c r="T141" s="176" t="s">
        <v>2020</v>
      </c>
      <c r="U141" s="160">
        <v>2.4E-2</v>
      </c>
      <c r="V141" s="160">
        <f>ROUND(E141*U141,2)</f>
        <v>7.85</v>
      </c>
      <c r="W141" s="160"/>
      <c r="X141" s="160" t="s">
        <v>2021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248" t="s">
        <v>591</v>
      </c>
      <c r="D142" s="249"/>
      <c r="E142" s="249"/>
      <c r="F142" s="249"/>
      <c r="G142" s="249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2024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22.5" outlineLevel="1">
      <c r="A143" s="170">
        <v>35</v>
      </c>
      <c r="B143" s="171" t="s">
        <v>1378</v>
      </c>
      <c r="C143" s="187" t="s">
        <v>1379</v>
      </c>
      <c r="D143" s="172" t="s">
        <v>2080</v>
      </c>
      <c r="E143" s="173">
        <v>327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0.441</v>
      </c>
      <c r="O143" s="175">
        <f>ROUND(E143*N143,2)</f>
        <v>144.21</v>
      </c>
      <c r="P143" s="175">
        <v>0</v>
      </c>
      <c r="Q143" s="175">
        <f>ROUND(E143*P143,2)</f>
        <v>0</v>
      </c>
      <c r="R143" s="175" t="s">
        <v>2310</v>
      </c>
      <c r="S143" s="175" t="s">
        <v>2019</v>
      </c>
      <c r="T143" s="176" t="s">
        <v>2020</v>
      </c>
      <c r="U143" s="160">
        <v>2.9000000000000001E-2</v>
      </c>
      <c r="V143" s="160">
        <f>ROUND(E143*U143,2)</f>
        <v>9.48</v>
      </c>
      <c r="W143" s="160"/>
      <c r="X143" s="160" t="s">
        <v>2021</v>
      </c>
      <c r="Y143" s="151"/>
      <c r="Z143" s="151"/>
      <c r="AA143" s="151"/>
      <c r="AB143" s="151"/>
      <c r="AC143" s="151"/>
      <c r="AD143" s="151"/>
      <c r="AE143" s="151"/>
      <c r="AF143" s="151"/>
      <c r="AG143" s="151" t="s">
        <v>2022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592</v>
      </c>
      <c r="D144" s="161"/>
      <c r="E144" s="162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593</v>
      </c>
      <c r="D145" s="161"/>
      <c r="E145" s="162">
        <v>327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>
      <c r="A146" s="178">
        <v>36</v>
      </c>
      <c r="B146" s="179" t="s">
        <v>594</v>
      </c>
      <c r="C146" s="189" t="s">
        <v>595</v>
      </c>
      <c r="D146" s="180" t="s">
        <v>2080</v>
      </c>
      <c r="E146" s="181">
        <v>327</v>
      </c>
      <c r="F146" s="182"/>
      <c r="G146" s="183">
        <f>ROUND(E146*F146,2)</f>
        <v>0</v>
      </c>
      <c r="H146" s="182"/>
      <c r="I146" s="183">
        <f>ROUND(E146*H146,2)</f>
        <v>0</v>
      </c>
      <c r="J146" s="182"/>
      <c r="K146" s="183">
        <f>ROUND(E146*J146,2)</f>
        <v>0</v>
      </c>
      <c r="L146" s="183">
        <v>21</v>
      </c>
      <c r="M146" s="183">
        <f>G146*(1+L146/100)</f>
        <v>0</v>
      </c>
      <c r="N146" s="183">
        <v>0.12715000000000001</v>
      </c>
      <c r="O146" s="183">
        <f>ROUND(E146*N146,2)</f>
        <v>41.58</v>
      </c>
      <c r="P146" s="183">
        <v>0</v>
      </c>
      <c r="Q146" s="183">
        <f>ROUND(E146*P146,2)</f>
        <v>0</v>
      </c>
      <c r="R146" s="183" t="s">
        <v>2310</v>
      </c>
      <c r="S146" s="183" t="s">
        <v>2019</v>
      </c>
      <c r="T146" s="184" t="s">
        <v>2020</v>
      </c>
      <c r="U146" s="160">
        <v>7.1999999999999995E-2</v>
      </c>
      <c r="V146" s="160">
        <f>ROUND(E146*U146,2)</f>
        <v>23.54</v>
      </c>
      <c r="W146" s="160"/>
      <c r="X146" s="160" t="s">
        <v>2021</v>
      </c>
      <c r="Y146" s="151"/>
      <c r="Z146" s="151"/>
      <c r="AA146" s="151"/>
      <c r="AB146" s="151"/>
      <c r="AC146" s="151"/>
      <c r="AD146" s="151"/>
      <c r="AE146" s="151"/>
      <c r="AF146" s="151"/>
      <c r="AG146" s="151" t="s">
        <v>2022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>
      <c r="A147" s="164" t="s">
        <v>2013</v>
      </c>
      <c r="B147" s="165" t="s">
        <v>1928</v>
      </c>
      <c r="C147" s="186" t="s">
        <v>1929</v>
      </c>
      <c r="D147" s="166"/>
      <c r="E147" s="167"/>
      <c r="F147" s="168"/>
      <c r="G147" s="168">
        <f>SUMIF(AG148:AG149,"&lt;&gt;NOR",G148:G149)</f>
        <v>0</v>
      </c>
      <c r="H147" s="168"/>
      <c r="I147" s="168">
        <f>SUM(I148:I149)</f>
        <v>0</v>
      </c>
      <c r="J147" s="168"/>
      <c r="K147" s="168">
        <f>SUM(K148:K149)</f>
        <v>0</v>
      </c>
      <c r="L147" s="168"/>
      <c r="M147" s="168">
        <f>SUM(M148:M149)</f>
        <v>0</v>
      </c>
      <c r="N147" s="168"/>
      <c r="O147" s="168">
        <f>SUM(O148:O149)</f>
        <v>18.900000000000002</v>
      </c>
      <c r="P147" s="168"/>
      <c r="Q147" s="168">
        <f>SUM(Q148:Q149)</f>
        <v>0</v>
      </c>
      <c r="R147" s="168"/>
      <c r="S147" s="168"/>
      <c r="T147" s="169"/>
      <c r="U147" s="163"/>
      <c r="V147" s="163">
        <f>SUM(V148:V149)</f>
        <v>0</v>
      </c>
      <c r="W147" s="163"/>
      <c r="X147" s="163"/>
      <c r="AG147" t="s">
        <v>2014</v>
      </c>
    </row>
    <row r="148" spans="1:60" outlineLevel="1">
      <c r="A148" s="178">
        <v>37</v>
      </c>
      <c r="B148" s="179" t="s">
        <v>552</v>
      </c>
      <c r="C148" s="189" t="s">
        <v>553</v>
      </c>
      <c r="D148" s="180" t="s">
        <v>2196</v>
      </c>
      <c r="E148" s="181">
        <v>1</v>
      </c>
      <c r="F148" s="182"/>
      <c r="G148" s="183">
        <f>ROUND(E148*F148,2)</f>
        <v>0</v>
      </c>
      <c r="H148" s="182"/>
      <c r="I148" s="183">
        <f>ROUND(E148*H148,2)</f>
        <v>0</v>
      </c>
      <c r="J148" s="182"/>
      <c r="K148" s="183">
        <f>ROUND(E148*J148,2)</f>
        <v>0</v>
      </c>
      <c r="L148" s="183">
        <v>21</v>
      </c>
      <c r="M148" s="183">
        <f>G148*(1+L148/100)</f>
        <v>0</v>
      </c>
      <c r="N148" s="183">
        <v>9.8600000000000007E-3</v>
      </c>
      <c r="O148" s="183">
        <f>ROUND(E148*N148,2)</f>
        <v>0.01</v>
      </c>
      <c r="P148" s="183">
        <v>0</v>
      </c>
      <c r="Q148" s="183">
        <f>ROUND(E148*P148,2)</f>
        <v>0</v>
      </c>
      <c r="R148" s="183"/>
      <c r="S148" s="183" t="s">
        <v>2158</v>
      </c>
      <c r="T148" s="184" t="s">
        <v>2426</v>
      </c>
      <c r="U148" s="160">
        <v>0</v>
      </c>
      <c r="V148" s="160">
        <f>ROUND(E148*U148,2)</f>
        <v>0</v>
      </c>
      <c r="W148" s="160"/>
      <c r="X148" s="160" t="s">
        <v>2021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2022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78">
        <v>38</v>
      </c>
      <c r="B149" s="179" t="s">
        <v>596</v>
      </c>
      <c r="C149" s="189" t="s">
        <v>555</v>
      </c>
      <c r="D149" s="180" t="s">
        <v>2196</v>
      </c>
      <c r="E149" s="181">
        <v>1</v>
      </c>
      <c r="F149" s="182"/>
      <c r="G149" s="183">
        <f>ROUND(E149*F149,2)</f>
        <v>0</v>
      </c>
      <c r="H149" s="182"/>
      <c r="I149" s="183">
        <f>ROUND(E149*H149,2)</f>
        <v>0</v>
      </c>
      <c r="J149" s="182"/>
      <c r="K149" s="183">
        <f>ROUND(E149*J149,2)</f>
        <v>0</v>
      </c>
      <c r="L149" s="183">
        <v>21</v>
      </c>
      <c r="M149" s="183">
        <f>G149*(1+L149/100)</f>
        <v>0</v>
      </c>
      <c r="N149" s="183">
        <v>18.89</v>
      </c>
      <c r="O149" s="183">
        <f>ROUND(E149*N149,2)</f>
        <v>18.89</v>
      </c>
      <c r="P149" s="183">
        <v>0</v>
      </c>
      <c r="Q149" s="183">
        <f>ROUND(E149*P149,2)</f>
        <v>0</v>
      </c>
      <c r="R149" s="183"/>
      <c r="S149" s="183" t="s">
        <v>2158</v>
      </c>
      <c r="T149" s="184" t="s">
        <v>2426</v>
      </c>
      <c r="U149" s="160">
        <v>0</v>
      </c>
      <c r="V149" s="160">
        <f>ROUND(E149*U149,2)</f>
        <v>0</v>
      </c>
      <c r="W149" s="160"/>
      <c r="X149" s="160" t="s">
        <v>2095</v>
      </c>
      <c r="Y149" s="151"/>
      <c r="Z149" s="151"/>
      <c r="AA149" s="151"/>
      <c r="AB149" s="151"/>
      <c r="AC149" s="151"/>
      <c r="AD149" s="151"/>
      <c r="AE149" s="151"/>
      <c r="AF149" s="151"/>
      <c r="AG149" s="151" t="s">
        <v>2096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>
      <c r="A150" s="164" t="s">
        <v>2013</v>
      </c>
      <c r="B150" s="165" t="s">
        <v>1940</v>
      </c>
      <c r="C150" s="186" t="s">
        <v>1941</v>
      </c>
      <c r="D150" s="166"/>
      <c r="E150" s="167"/>
      <c r="F150" s="168"/>
      <c r="G150" s="168">
        <f>SUMIF(AG151:AG154,"&lt;&gt;NOR",G151:G154)</f>
        <v>0</v>
      </c>
      <c r="H150" s="168"/>
      <c r="I150" s="168">
        <f>SUM(I151:I154)</f>
        <v>0</v>
      </c>
      <c r="J150" s="168"/>
      <c r="K150" s="168">
        <f>SUM(K151:K154)</f>
        <v>0</v>
      </c>
      <c r="L150" s="168"/>
      <c r="M150" s="168">
        <f>SUM(M151:M154)</f>
        <v>0</v>
      </c>
      <c r="N150" s="168"/>
      <c r="O150" s="168">
        <f>SUM(O151:O154)</f>
        <v>0</v>
      </c>
      <c r="P150" s="168"/>
      <c r="Q150" s="168">
        <f>SUM(Q151:Q154)</f>
        <v>0</v>
      </c>
      <c r="R150" s="168"/>
      <c r="S150" s="168"/>
      <c r="T150" s="169"/>
      <c r="U150" s="163"/>
      <c r="V150" s="163">
        <f>SUM(V151:V154)</f>
        <v>193.39</v>
      </c>
      <c r="W150" s="163"/>
      <c r="X150" s="163"/>
      <c r="AG150" t="s">
        <v>2014</v>
      </c>
    </row>
    <row r="151" spans="1:60" outlineLevel="1">
      <c r="A151" s="170">
        <v>39</v>
      </c>
      <c r="B151" s="171" t="s">
        <v>556</v>
      </c>
      <c r="C151" s="187" t="s">
        <v>557</v>
      </c>
      <c r="D151" s="172" t="s">
        <v>2111</v>
      </c>
      <c r="E151" s="173">
        <v>464.87740000000002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</v>
      </c>
      <c r="O151" s="175">
        <f>ROUND(E151*N151,2)</f>
        <v>0</v>
      </c>
      <c r="P151" s="175">
        <v>0</v>
      </c>
      <c r="Q151" s="175">
        <f>ROUND(E151*P151,2)</f>
        <v>0</v>
      </c>
      <c r="R151" s="175" t="s">
        <v>2217</v>
      </c>
      <c r="S151" s="175" t="s">
        <v>2019</v>
      </c>
      <c r="T151" s="176" t="s">
        <v>2020</v>
      </c>
      <c r="U151" s="160">
        <v>0.41599999999999998</v>
      </c>
      <c r="V151" s="160">
        <f>ROUND(E151*U151,2)</f>
        <v>193.39</v>
      </c>
      <c r="W151" s="160"/>
      <c r="X151" s="160" t="s">
        <v>2021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2022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248" t="s">
        <v>558</v>
      </c>
      <c r="D152" s="249"/>
      <c r="E152" s="249"/>
      <c r="F152" s="249"/>
      <c r="G152" s="249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2024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254" t="s">
        <v>559</v>
      </c>
      <c r="D153" s="255"/>
      <c r="E153" s="255"/>
      <c r="F153" s="255"/>
      <c r="G153" s="255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2115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77" t="str">
        <f>C153</f>
        <v>zemědělství (814 3 JKSO) se svislou nosnou konstrukcí monolitickou betonovou tyčovou nebo plošnou (KMCH 2 a 3 - JKSO šesté místo)</v>
      </c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254" t="s">
        <v>560</v>
      </c>
      <c r="D154" s="255"/>
      <c r="E154" s="255"/>
      <c r="F154" s="255"/>
      <c r="G154" s="255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2115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>
      <c r="A155" s="164" t="s">
        <v>2013</v>
      </c>
      <c r="B155" s="165" t="s">
        <v>1982</v>
      </c>
      <c r="C155" s="186" t="s">
        <v>1983</v>
      </c>
      <c r="D155" s="166"/>
      <c r="E155" s="167"/>
      <c r="F155" s="168"/>
      <c r="G155" s="168">
        <f>SUMIF(AG156:AG164,"&lt;&gt;NOR",G156:G164)</f>
        <v>0</v>
      </c>
      <c r="H155" s="168"/>
      <c r="I155" s="168">
        <f>SUM(I156:I164)</f>
        <v>0</v>
      </c>
      <c r="J155" s="168"/>
      <c r="K155" s="168">
        <f>SUM(K156:K164)</f>
        <v>0</v>
      </c>
      <c r="L155" s="168"/>
      <c r="M155" s="168">
        <f>SUM(M156:M164)</f>
        <v>0</v>
      </c>
      <c r="N155" s="168"/>
      <c r="O155" s="168">
        <f>SUM(O156:O164)</f>
        <v>0</v>
      </c>
      <c r="P155" s="168"/>
      <c r="Q155" s="168">
        <f>SUM(Q156:Q164)</f>
        <v>0</v>
      </c>
      <c r="R155" s="168"/>
      <c r="S155" s="168"/>
      <c r="T155" s="169"/>
      <c r="U155" s="163"/>
      <c r="V155" s="163">
        <f>SUM(V156:V164)</f>
        <v>36.68</v>
      </c>
      <c r="W155" s="163"/>
      <c r="X155" s="163"/>
      <c r="AG155" t="s">
        <v>2014</v>
      </c>
    </row>
    <row r="156" spans="1:60" ht="33.75" outlineLevel="1">
      <c r="A156" s="170">
        <v>40</v>
      </c>
      <c r="B156" s="171" t="s">
        <v>1502</v>
      </c>
      <c r="C156" s="187" t="s">
        <v>1503</v>
      </c>
      <c r="D156" s="172" t="s">
        <v>2111</v>
      </c>
      <c r="E156" s="173">
        <v>215.82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0</v>
      </c>
      <c r="O156" s="175">
        <f>ROUND(E156*N156,2)</f>
        <v>0</v>
      </c>
      <c r="P156" s="175">
        <v>0</v>
      </c>
      <c r="Q156" s="175">
        <f>ROUND(E156*P156,2)</f>
        <v>0</v>
      </c>
      <c r="R156" s="175" t="s">
        <v>1504</v>
      </c>
      <c r="S156" s="175" t="s">
        <v>2019</v>
      </c>
      <c r="T156" s="176" t="s">
        <v>2020</v>
      </c>
      <c r="U156" s="160">
        <v>0</v>
      </c>
      <c r="V156" s="160">
        <f>ROUND(E156*U156,2)</f>
        <v>0</v>
      </c>
      <c r="W156" s="160"/>
      <c r="X156" s="160" t="s">
        <v>2021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2022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248" t="s">
        <v>1505</v>
      </c>
      <c r="D157" s="249"/>
      <c r="E157" s="249"/>
      <c r="F157" s="249"/>
      <c r="G157" s="249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2024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33.75" outlineLevel="1">
      <c r="A158" s="170">
        <v>41</v>
      </c>
      <c r="B158" s="171" t="s">
        <v>1508</v>
      </c>
      <c r="C158" s="187" t="s">
        <v>1509</v>
      </c>
      <c r="D158" s="172" t="s">
        <v>2111</v>
      </c>
      <c r="E158" s="173">
        <v>9711.9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0</v>
      </c>
      <c r="O158" s="175">
        <f>ROUND(E158*N158,2)</f>
        <v>0</v>
      </c>
      <c r="P158" s="175">
        <v>0</v>
      </c>
      <c r="Q158" s="175">
        <f>ROUND(E158*P158,2)</f>
        <v>0</v>
      </c>
      <c r="R158" s="175" t="s">
        <v>1504</v>
      </c>
      <c r="S158" s="175" t="s">
        <v>2019</v>
      </c>
      <c r="T158" s="176" t="s">
        <v>2020</v>
      </c>
      <c r="U158" s="160">
        <v>0</v>
      </c>
      <c r="V158" s="160">
        <f>ROUND(E158*U158,2)</f>
        <v>0</v>
      </c>
      <c r="W158" s="160"/>
      <c r="X158" s="160" t="s">
        <v>2021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2022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248" t="s">
        <v>1505</v>
      </c>
      <c r="D159" s="249"/>
      <c r="E159" s="249"/>
      <c r="F159" s="249"/>
      <c r="G159" s="249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2024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70">
        <v>42</v>
      </c>
      <c r="B160" s="171" t="s">
        <v>1511</v>
      </c>
      <c r="C160" s="187" t="s">
        <v>1512</v>
      </c>
      <c r="D160" s="172" t="s">
        <v>2111</v>
      </c>
      <c r="E160" s="173">
        <v>215.82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5">
        <v>0</v>
      </c>
      <c r="O160" s="175">
        <f>ROUND(E160*N160,2)</f>
        <v>0</v>
      </c>
      <c r="P160" s="175">
        <v>0</v>
      </c>
      <c r="Q160" s="175">
        <f>ROUND(E160*P160,2)</f>
        <v>0</v>
      </c>
      <c r="R160" s="175" t="s">
        <v>1513</v>
      </c>
      <c r="S160" s="175" t="s">
        <v>2019</v>
      </c>
      <c r="T160" s="176" t="s">
        <v>2020</v>
      </c>
      <c r="U160" s="160">
        <v>0.16400000000000001</v>
      </c>
      <c r="V160" s="160">
        <f>ROUND(E160*U160,2)</f>
        <v>35.39</v>
      </c>
      <c r="W160" s="160"/>
      <c r="X160" s="160" t="s">
        <v>2021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2022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58"/>
      <c r="B161" s="159"/>
      <c r="C161" s="248" t="s">
        <v>1514</v>
      </c>
      <c r="D161" s="249"/>
      <c r="E161" s="249"/>
      <c r="F161" s="249"/>
      <c r="G161" s="249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2024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77" t="str">
        <f>C161</f>
        <v>se složením a hrubým urovnáním nebo s přeložením na jiný dopravní prostředek kromě lodi, vč. příplatku za každých dalších i započatých 1000 m přes 1000 m,</v>
      </c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78">
        <v>43</v>
      </c>
      <c r="B162" s="179" t="s">
        <v>1487</v>
      </c>
      <c r="C162" s="189" t="s">
        <v>1488</v>
      </c>
      <c r="D162" s="180" t="s">
        <v>2111</v>
      </c>
      <c r="E162" s="181">
        <v>215.82</v>
      </c>
      <c r="F162" s="182"/>
      <c r="G162" s="183">
        <f>ROUND(E162*F162,2)</f>
        <v>0</v>
      </c>
      <c r="H162" s="182"/>
      <c r="I162" s="183">
        <f>ROUND(E162*H162,2)</f>
        <v>0</v>
      </c>
      <c r="J162" s="182"/>
      <c r="K162" s="183">
        <f>ROUND(E162*J162,2)</f>
        <v>0</v>
      </c>
      <c r="L162" s="183">
        <v>21</v>
      </c>
      <c r="M162" s="183">
        <f>G162*(1+L162/100)</f>
        <v>0</v>
      </c>
      <c r="N162" s="183">
        <v>0</v>
      </c>
      <c r="O162" s="183">
        <f>ROUND(E162*N162,2)</f>
        <v>0</v>
      </c>
      <c r="P162" s="183">
        <v>0</v>
      </c>
      <c r="Q162" s="183">
        <f>ROUND(E162*P162,2)</f>
        <v>0</v>
      </c>
      <c r="R162" s="183" t="s">
        <v>1489</v>
      </c>
      <c r="S162" s="183" t="s">
        <v>1490</v>
      </c>
      <c r="T162" s="184" t="s">
        <v>1490</v>
      </c>
      <c r="U162" s="160">
        <v>0</v>
      </c>
      <c r="V162" s="160">
        <f>ROUND(E162*U162,2)</f>
        <v>0</v>
      </c>
      <c r="W162" s="160"/>
      <c r="X162" s="160" t="s">
        <v>2021</v>
      </c>
      <c r="Y162" s="151"/>
      <c r="Z162" s="151"/>
      <c r="AA162" s="151"/>
      <c r="AB162" s="151"/>
      <c r="AC162" s="151"/>
      <c r="AD162" s="151"/>
      <c r="AE162" s="151"/>
      <c r="AF162" s="151"/>
      <c r="AG162" s="151" t="s">
        <v>2022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70">
        <v>44</v>
      </c>
      <c r="B163" s="171" t="s">
        <v>1516</v>
      </c>
      <c r="C163" s="187" t="s">
        <v>1517</v>
      </c>
      <c r="D163" s="172" t="s">
        <v>2111</v>
      </c>
      <c r="E163" s="173">
        <v>215.82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5">
        <v>0</v>
      </c>
      <c r="O163" s="175">
        <f>ROUND(E163*N163,2)</f>
        <v>0</v>
      </c>
      <c r="P163" s="175">
        <v>0</v>
      </c>
      <c r="Q163" s="175">
        <f>ROUND(E163*P163,2)</f>
        <v>0</v>
      </c>
      <c r="R163" s="175" t="s">
        <v>1518</v>
      </c>
      <c r="S163" s="175" t="s">
        <v>2019</v>
      </c>
      <c r="T163" s="176" t="s">
        <v>2020</v>
      </c>
      <c r="U163" s="160">
        <v>6.0000000000000001E-3</v>
      </c>
      <c r="V163" s="160">
        <f>ROUND(E163*U163,2)</f>
        <v>1.29</v>
      </c>
      <c r="W163" s="160"/>
      <c r="X163" s="160" t="s">
        <v>2021</v>
      </c>
      <c r="Y163" s="151"/>
      <c r="Z163" s="151"/>
      <c r="AA163" s="151"/>
      <c r="AB163" s="151"/>
      <c r="AC163" s="151"/>
      <c r="AD163" s="151"/>
      <c r="AE163" s="151"/>
      <c r="AF163" s="151"/>
      <c r="AG163" s="151" t="s">
        <v>2022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248" t="s">
        <v>1519</v>
      </c>
      <c r="D164" s="249"/>
      <c r="E164" s="249"/>
      <c r="F164" s="249"/>
      <c r="G164" s="249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2024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>
      <c r="A165" s="3"/>
      <c r="B165" s="4"/>
      <c r="C165" s="190"/>
      <c r="D165" s="6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AE165">
        <v>15</v>
      </c>
      <c r="AF165">
        <v>21</v>
      </c>
      <c r="AG165" t="s">
        <v>2000</v>
      </c>
    </row>
    <row r="166" spans="1:60">
      <c r="A166" s="154"/>
      <c r="B166" s="155" t="s">
        <v>1841</v>
      </c>
      <c r="C166" s="191"/>
      <c r="D166" s="156"/>
      <c r="E166" s="157"/>
      <c r="F166" s="157"/>
      <c r="G166" s="185">
        <f>G8+G87+G140+G147+G150+G155</f>
        <v>0</v>
      </c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AE166">
        <f>SUMIF(L7:L164,AE165,G7:G164)</f>
        <v>0</v>
      </c>
      <c r="AF166">
        <f>SUMIF(L7:L164,AF165,G7:G164)</f>
        <v>0</v>
      </c>
      <c r="AG166" t="s">
        <v>1074</v>
      </c>
    </row>
    <row r="167" spans="1:60">
      <c r="C167" s="192"/>
      <c r="D167" s="10"/>
      <c r="AG167" t="s">
        <v>1075</v>
      </c>
    </row>
    <row r="168" spans="1:60">
      <c r="D168" s="10"/>
    </row>
    <row r="169" spans="1:60">
      <c r="D169" s="10"/>
    </row>
    <row r="170" spans="1:60">
      <c r="D170" s="10"/>
    </row>
    <row r="171" spans="1:60">
      <c r="D171" s="10"/>
    </row>
    <row r="172" spans="1:60">
      <c r="D172" s="10"/>
    </row>
    <row r="173" spans="1:60">
      <c r="D173" s="10"/>
    </row>
    <row r="174" spans="1:60">
      <c r="D174" s="10"/>
    </row>
    <row r="175" spans="1:60">
      <c r="D175" s="10"/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31">
    <mergeCell ref="C19:G19"/>
    <mergeCell ref="C23:G23"/>
    <mergeCell ref="C27:G27"/>
    <mergeCell ref="A1:G1"/>
    <mergeCell ref="C2:G2"/>
    <mergeCell ref="C3:G3"/>
    <mergeCell ref="C4:G4"/>
    <mergeCell ref="C11:G11"/>
    <mergeCell ref="C15:G15"/>
    <mergeCell ref="C142:G142"/>
    <mergeCell ref="C44:G44"/>
    <mergeCell ref="C50:G50"/>
    <mergeCell ref="C60:G60"/>
    <mergeCell ref="C70:G70"/>
    <mergeCell ref="C74:G74"/>
    <mergeCell ref="C89:G89"/>
    <mergeCell ref="C93:G93"/>
    <mergeCell ref="C97:G97"/>
    <mergeCell ref="C102:G102"/>
    <mergeCell ref="C106:G106"/>
    <mergeCell ref="C122:G122"/>
    <mergeCell ref="C31:G31"/>
    <mergeCell ref="C35:G35"/>
    <mergeCell ref="C39:G39"/>
    <mergeCell ref="C164:G164"/>
    <mergeCell ref="C152:G152"/>
    <mergeCell ref="C153:G153"/>
    <mergeCell ref="C154:G154"/>
    <mergeCell ref="C157:G157"/>
    <mergeCell ref="C159:G159"/>
    <mergeCell ref="C161:G161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1893</v>
      </c>
      <c r="C4" s="260" t="s">
        <v>1894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SUMIF(AG9:AG86,"&lt;&gt;NOR",G9:G86)</f>
        <v>0</v>
      </c>
      <c r="H8" s="168"/>
      <c r="I8" s="168">
        <f>SUM(I9:I86)</f>
        <v>0</v>
      </c>
      <c r="J8" s="168"/>
      <c r="K8" s="168">
        <f>SUM(K9:K86)</f>
        <v>0</v>
      </c>
      <c r="L8" s="168"/>
      <c r="M8" s="168">
        <f>SUM(M9:M86)</f>
        <v>0</v>
      </c>
      <c r="N8" s="168"/>
      <c r="O8" s="168">
        <f>SUM(O9:O86)</f>
        <v>129.04</v>
      </c>
      <c r="P8" s="168"/>
      <c r="Q8" s="168">
        <f>SUM(Q9:Q86)</f>
        <v>13.86</v>
      </c>
      <c r="R8" s="168"/>
      <c r="S8" s="168"/>
      <c r="T8" s="169"/>
      <c r="U8" s="163"/>
      <c r="V8" s="163">
        <f>SUM(V9:V86)</f>
        <v>419.31000000000012</v>
      </c>
      <c r="W8" s="163"/>
      <c r="X8" s="163"/>
      <c r="AG8" t="s">
        <v>2014</v>
      </c>
    </row>
    <row r="9" spans="1:60" ht="22.5" outlineLevel="1">
      <c r="A9" s="178">
        <v>1</v>
      </c>
      <c r="B9" s="179" t="s">
        <v>561</v>
      </c>
      <c r="C9" s="189" t="s">
        <v>562</v>
      </c>
      <c r="D9" s="180" t="s">
        <v>2080</v>
      </c>
      <c r="E9" s="181">
        <v>21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3">
        <v>0</v>
      </c>
      <c r="O9" s="183">
        <f>ROUND(E9*N9,2)</f>
        <v>0</v>
      </c>
      <c r="P9" s="183">
        <v>0.66</v>
      </c>
      <c r="Q9" s="183">
        <f>ROUND(E9*P9,2)</f>
        <v>13.86</v>
      </c>
      <c r="R9" s="183" t="s">
        <v>2310</v>
      </c>
      <c r="S9" s="183" t="s">
        <v>2019</v>
      </c>
      <c r="T9" s="184" t="s">
        <v>2020</v>
      </c>
      <c r="U9" s="160">
        <v>0.11899999999999999</v>
      </c>
      <c r="V9" s="160">
        <f>ROUND(E9*U9,2)</f>
        <v>2.5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70">
        <v>2</v>
      </c>
      <c r="B10" s="171" t="s">
        <v>2015</v>
      </c>
      <c r="C10" s="187" t="s">
        <v>2016</v>
      </c>
      <c r="D10" s="172" t="s">
        <v>2017</v>
      </c>
      <c r="E10" s="173">
        <v>240</v>
      </c>
      <c r="F10" s="174"/>
      <c r="G10" s="175">
        <f>ROUND(E10*F10,2)</f>
        <v>0</v>
      </c>
      <c r="H10" s="174"/>
      <c r="I10" s="175">
        <f>ROUND(E10*H10,2)</f>
        <v>0</v>
      </c>
      <c r="J10" s="174"/>
      <c r="K10" s="175">
        <f>ROUND(E10*J10,2)</f>
        <v>0</v>
      </c>
      <c r="L10" s="175">
        <v>21</v>
      </c>
      <c r="M10" s="175">
        <f>G10*(1+L10/100)</f>
        <v>0</v>
      </c>
      <c r="N10" s="175">
        <v>0</v>
      </c>
      <c r="O10" s="175">
        <f>ROUND(E10*N10,2)</f>
        <v>0</v>
      </c>
      <c r="P10" s="175">
        <v>0</v>
      </c>
      <c r="Q10" s="175">
        <f>ROUND(E10*P10,2)</f>
        <v>0</v>
      </c>
      <c r="R10" s="175" t="s">
        <v>2018</v>
      </c>
      <c r="S10" s="175" t="s">
        <v>2019</v>
      </c>
      <c r="T10" s="176" t="s">
        <v>2020</v>
      </c>
      <c r="U10" s="160">
        <v>0.20300000000000001</v>
      </c>
      <c r="V10" s="160">
        <f>ROUND(E10*U10,2)</f>
        <v>48.72</v>
      </c>
      <c r="W10" s="160"/>
      <c r="X10" s="160" t="s">
        <v>2021</v>
      </c>
      <c r="Y10" s="151"/>
      <c r="Z10" s="151"/>
      <c r="AA10" s="151"/>
      <c r="AB10" s="151"/>
      <c r="AC10" s="151"/>
      <c r="AD10" s="151"/>
      <c r="AE10" s="151"/>
      <c r="AF10" s="151"/>
      <c r="AG10" s="151" t="s">
        <v>2022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58"/>
      <c r="B11" s="159"/>
      <c r="C11" s="248" t="s">
        <v>2023</v>
      </c>
      <c r="D11" s="249"/>
      <c r="E11" s="249"/>
      <c r="F11" s="249"/>
      <c r="G11" s="249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2024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77" t="str">
        <f>C11</f>
        <v>na vzdálenost od hladiny vody v jímce po výšku roviny proložené osou nejvyššího bodu výtlačného potrubí. Včetně odpadní potrubí v délce do 20 m.</v>
      </c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487</v>
      </c>
      <c r="D12" s="161"/>
      <c r="E12" s="162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488</v>
      </c>
      <c r="D13" s="161"/>
      <c r="E13" s="162">
        <v>240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70">
        <v>3</v>
      </c>
      <c r="B14" s="171" t="s">
        <v>2025</v>
      </c>
      <c r="C14" s="187" t="s">
        <v>2026</v>
      </c>
      <c r="D14" s="172" t="s">
        <v>2027</v>
      </c>
      <c r="E14" s="173">
        <v>10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 t="s">
        <v>2018</v>
      </c>
      <c r="S14" s="175" t="s">
        <v>2019</v>
      </c>
      <c r="T14" s="176" t="s">
        <v>2020</v>
      </c>
      <c r="U14" s="160">
        <v>0</v>
      </c>
      <c r="V14" s="160">
        <f>ROUND(E14*U14,2)</f>
        <v>0</v>
      </c>
      <c r="W14" s="160"/>
      <c r="X14" s="160" t="s">
        <v>2021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2022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>
      <c r="A15" s="158"/>
      <c r="B15" s="159"/>
      <c r="C15" s="248" t="s">
        <v>2028</v>
      </c>
      <c r="D15" s="249"/>
      <c r="E15" s="249"/>
      <c r="F15" s="249"/>
      <c r="G15" s="249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2024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489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1885</v>
      </c>
      <c r="D17" s="161"/>
      <c r="E17" s="162">
        <v>10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4</v>
      </c>
      <c r="B18" s="171" t="s">
        <v>2029</v>
      </c>
      <c r="C18" s="187" t="s">
        <v>2030</v>
      </c>
      <c r="D18" s="172" t="s">
        <v>2031</v>
      </c>
      <c r="E18" s="173">
        <v>5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2018</v>
      </c>
      <c r="S18" s="175" t="s">
        <v>2019</v>
      </c>
      <c r="T18" s="176" t="s">
        <v>2020</v>
      </c>
      <c r="U18" s="160">
        <v>9.7000000000000003E-2</v>
      </c>
      <c r="V18" s="160">
        <f>ROUND(E18*U18,2)</f>
        <v>0.49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248" t="s">
        <v>2032</v>
      </c>
      <c r="D19" s="249"/>
      <c r="E19" s="249"/>
      <c r="F19" s="249"/>
      <c r="G19" s="249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2024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7" t="str">
        <f>C19</f>
        <v>nebo lesní půdy, s vodorovným přemístěním na hromady v místě upotřebení nebo na dočasné či trvalé skládky se složením</v>
      </c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490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1906</v>
      </c>
      <c r="D21" s="161"/>
      <c r="E21" s="162">
        <v>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70">
        <v>5</v>
      </c>
      <c r="B22" s="171" t="s">
        <v>491</v>
      </c>
      <c r="C22" s="187" t="s">
        <v>492</v>
      </c>
      <c r="D22" s="172" t="s">
        <v>2031</v>
      </c>
      <c r="E22" s="173">
        <v>64.5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2018</v>
      </c>
      <c r="S22" s="175" t="s">
        <v>2019</v>
      </c>
      <c r="T22" s="176" t="s">
        <v>2020</v>
      </c>
      <c r="U22" s="160">
        <v>2.2490000000000001</v>
      </c>
      <c r="V22" s="160">
        <f>ROUND(E22*U22,2)</f>
        <v>145.06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2.5" outlineLevel="1">
      <c r="A23" s="158"/>
      <c r="B23" s="159"/>
      <c r="C23" s="248" t="s">
        <v>2038</v>
      </c>
      <c r="D23" s="249"/>
      <c r="E23" s="249"/>
      <c r="F23" s="249"/>
      <c r="G23" s="249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2024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597</v>
      </c>
      <c r="D24" s="161"/>
      <c r="E24" s="162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88" t="s">
        <v>598</v>
      </c>
      <c r="D25" s="161"/>
      <c r="E25" s="162">
        <v>64.5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2034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70">
        <v>6</v>
      </c>
      <c r="B26" s="171" t="s">
        <v>2041</v>
      </c>
      <c r="C26" s="187" t="s">
        <v>2042</v>
      </c>
      <c r="D26" s="172" t="s">
        <v>2031</v>
      </c>
      <c r="E26" s="173">
        <v>19.350000000000001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2018</v>
      </c>
      <c r="S26" s="175" t="s">
        <v>2019</v>
      </c>
      <c r="T26" s="176" t="s">
        <v>2020</v>
      </c>
      <c r="U26" s="160">
        <v>0.107</v>
      </c>
      <c r="V26" s="160">
        <f>ROUND(E26*U26,2)</f>
        <v>2.0699999999999998</v>
      </c>
      <c r="W26" s="160"/>
      <c r="X26" s="160" t="s">
        <v>2021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>
      <c r="A27" s="158"/>
      <c r="B27" s="159"/>
      <c r="C27" s="248" t="s">
        <v>2038</v>
      </c>
      <c r="D27" s="249"/>
      <c r="E27" s="249"/>
      <c r="F27" s="249"/>
      <c r="G27" s="249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2024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599</v>
      </c>
      <c r="D28" s="161"/>
      <c r="E28" s="162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600</v>
      </c>
      <c r="D29" s="161"/>
      <c r="E29" s="162">
        <v>19.350000000000001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70">
        <v>7</v>
      </c>
      <c r="B30" s="171" t="s">
        <v>2045</v>
      </c>
      <c r="C30" s="187" t="s">
        <v>2046</v>
      </c>
      <c r="D30" s="172" t="s">
        <v>2031</v>
      </c>
      <c r="E30" s="173">
        <v>43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2018</v>
      </c>
      <c r="S30" s="175" t="s">
        <v>2019</v>
      </c>
      <c r="T30" s="176" t="s">
        <v>2020</v>
      </c>
      <c r="U30" s="160">
        <v>2.9649999999999999</v>
      </c>
      <c r="V30" s="160">
        <f>ROUND(E30*U30,2)</f>
        <v>127.5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48" t="s">
        <v>2038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601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602</v>
      </c>
      <c r="D33" s="161"/>
      <c r="E33" s="162">
        <v>43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8</v>
      </c>
      <c r="B34" s="171" t="s">
        <v>2049</v>
      </c>
      <c r="C34" s="187" t="s">
        <v>2050</v>
      </c>
      <c r="D34" s="172" t="s">
        <v>2031</v>
      </c>
      <c r="E34" s="173">
        <v>12.9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2018</v>
      </c>
      <c r="S34" s="175" t="s">
        <v>2019</v>
      </c>
      <c r="T34" s="176" t="s">
        <v>2020</v>
      </c>
      <c r="U34" s="160">
        <v>0.154</v>
      </c>
      <c r="V34" s="160">
        <f>ROUND(E34*U34,2)</f>
        <v>1.99</v>
      </c>
      <c r="W34" s="160"/>
      <c r="X34" s="160" t="s">
        <v>2021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2022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58"/>
      <c r="B35" s="159"/>
      <c r="C35" s="248" t="s">
        <v>2038</v>
      </c>
      <c r="D35" s="249"/>
      <c r="E35" s="249"/>
      <c r="F35" s="249"/>
      <c r="G35" s="249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2024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7" t="str">
        <f>C35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603</v>
      </c>
      <c r="D36" s="161"/>
      <c r="E36" s="162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88" t="s">
        <v>604</v>
      </c>
      <c r="D37" s="161"/>
      <c r="E37" s="162">
        <v>12.9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2034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70">
        <v>9</v>
      </c>
      <c r="B38" s="171" t="s">
        <v>605</v>
      </c>
      <c r="C38" s="187" t="s">
        <v>606</v>
      </c>
      <c r="D38" s="172" t="s">
        <v>2031</v>
      </c>
      <c r="E38" s="173">
        <v>107.5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 t="s">
        <v>2018</v>
      </c>
      <c r="S38" s="175" t="s">
        <v>2019</v>
      </c>
      <c r="T38" s="176" t="s">
        <v>2020</v>
      </c>
      <c r="U38" s="160">
        <v>0.626</v>
      </c>
      <c r="V38" s="160">
        <f>ROUND(E38*U38,2)</f>
        <v>67.3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48" t="s">
        <v>2053</v>
      </c>
      <c r="D39" s="249"/>
      <c r="E39" s="249"/>
      <c r="F39" s="249"/>
      <c r="G39" s="249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2024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77" t="str">
        <f>C39</f>
        <v>bez naložení do dopravní nádoby, ale s vyprázdněním dopravní nádoby na hromadu nebo na dopravní prostředek,</v>
      </c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607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608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609</v>
      </c>
      <c r="D42" s="161"/>
      <c r="E42" s="162">
        <v>107.5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70">
        <v>10</v>
      </c>
      <c r="B43" s="171" t="s">
        <v>2056</v>
      </c>
      <c r="C43" s="187" t="s">
        <v>2057</v>
      </c>
      <c r="D43" s="172" t="s">
        <v>2031</v>
      </c>
      <c r="E43" s="173">
        <v>107.5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1.0999999999999999E-2</v>
      </c>
      <c r="V43" s="160">
        <f>ROUND(E43*U43,2)</f>
        <v>1.18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248" t="s">
        <v>2058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506</v>
      </c>
      <c r="D45" s="161"/>
      <c r="E45" s="162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608</v>
      </c>
      <c r="D46" s="161"/>
      <c r="E46" s="162"/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607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609</v>
      </c>
      <c r="D48" s="161"/>
      <c r="E48" s="162">
        <v>107.5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33.75" outlineLevel="1">
      <c r="A49" s="170">
        <v>11</v>
      </c>
      <c r="B49" s="171" t="s">
        <v>1202</v>
      </c>
      <c r="C49" s="187" t="s">
        <v>1203</v>
      </c>
      <c r="D49" s="172" t="s">
        <v>2031</v>
      </c>
      <c r="E49" s="173">
        <v>4300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2018</v>
      </c>
      <c r="S49" s="175" t="s">
        <v>2019</v>
      </c>
      <c r="T49" s="176" t="s">
        <v>2020</v>
      </c>
      <c r="U49" s="160">
        <v>0</v>
      </c>
      <c r="V49" s="160">
        <f>ROUND(E49*U49,2)</f>
        <v>0</v>
      </c>
      <c r="W49" s="160"/>
      <c r="X49" s="160" t="s">
        <v>2021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248" t="s">
        <v>2058</v>
      </c>
      <c r="D50" s="249"/>
      <c r="E50" s="249"/>
      <c r="F50" s="249"/>
      <c r="G50" s="249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2024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1332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610</v>
      </c>
      <c r="D52" s="161"/>
      <c r="E52" s="162"/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611</v>
      </c>
      <c r="D53" s="161"/>
      <c r="E53" s="162">
        <v>4300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>
      <c r="A54" s="170">
        <v>12</v>
      </c>
      <c r="B54" s="171" t="s">
        <v>1207</v>
      </c>
      <c r="C54" s="187" t="s">
        <v>1208</v>
      </c>
      <c r="D54" s="172" t="s">
        <v>2031</v>
      </c>
      <c r="E54" s="173">
        <v>107.5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2018</v>
      </c>
      <c r="S54" s="175" t="s">
        <v>2019</v>
      </c>
      <c r="T54" s="176" t="s">
        <v>2020</v>
      </c>
      <c r="U54" s="160">
        <v>8.9999999999999993E-3</v>
      </c>
      <c r="V54" s="160">
        <f>ROUND(E54*U54,2)</f>
        <v>0.97</v>
      </c>
      <c r="W54" s="160"/>
      <c r="X54" s="160" t="s">
        <v>2021</v>
      </c>
      <c r="Y54" s="151"/>
      <c r="Z54" s="151"/>
      <c r="AA54" s="151"/>
      <c r="AB54" s="151"/>
      <c r="AC54" s="151"/>
      <c r="AD54" s="151"/>
      <c r="AE54" s="151"/>
      <c r="AF54" s="151"/>
      <c r="AG54" s="151" t="s">
        <v>2022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509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608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607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609</v>
      </c>
      <c r="D58" s="161"/>
      <c r="E58" s="162">
        <v>107.5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>
      <c r="A59" s="170">
        <v>13</v>
      </c>
      <c r="B59" s="171" t="s">
        <v>2069</v>
      </c>
      <c r="C59" s="187" t="s">
        <v>2070</v>
      </c>
      <c r="D59" s="172" t="s">
        <v>2031</v>
      </c>
      <c r="E59" s="173">
        <v>77.266959999999997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 t="s">
        <v>2018</v>
      </c>
      <c r="S59" s="175" t="s">
        <v>2019</v>
      </c>
      <c r="T59" s="176" t="s">
        <v>2020</v>
      </c>
      <c r="U59" s="160">
        <v>0.20200000000000001</v>
      </c>
      <c r="V59" s="160">
        <f>ROUND(E59*U59,2)</f>
        <v>15.61</v>
      </c>
      <c r="W59" s="160"/>
      <c r="X59" s="160" t="s">
        <v>2021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2022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248" t="s">
        <v>2071</v>
      </c>
      <c r="D60" s="249"/>
      <c r="E60" s="249"/>
      <c r="F60" s="249"/>
      <c r="G60" s="249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2024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510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608</v>
      </c>
      <c r="D62" s="161"/>
      <c r="E62" s="162"/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607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511</v>
      </c>
      <c r="D64" s="161"/>
      <c r="E64" s="162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513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576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612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613</v>
      </c>
      <c r="D68" s="161"/>
      <c r="E68" s="162">
        <v>77.266959999999997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70">
        <v>14</v>
      </c>
      <c r="B69" s="171" t="s">
        <v>2078</v>
      </c>
      <c r="C69" s="187" t="s">
        <v>2079</v>
      </c>
      <c r="D69" s="172" t="s">
        <v>2080</v>
      </c>
      <c r="E69" s="173">
        <v>18.845600000000001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0</v>
      </c>
      <c r="O69" s="175">
        <f>ROUND(E69*N69,2)</f>
        <v>0</v>
      </c>
      <c r="P69" s="175">
        <v>0</v>
      </c>
      <c r="Q69" s="175">
        <f>ROUND(E69*P69,2)</f>
        <v>0</v>
      </c>
      <c r="R69" s="175" t="s">
        <v>2081</v>
      </c>
      <c r="S69" s="175" t="s">
        <v>2019</v>
      </c>
      <c r="T69" s="176" t="s">
        <v>2020</v>
      </c>
      <c r="U69" s="160">
        <v>0.06</v>
      </c>
      <c r="V69" s="160">
        <f>ROUND(E69*U69,2)</f>
        <v>1.1299999999999999</v>
      </c>
      <c r="W69" s="160"/>
      <c r="X69" s="160" t="s">
        <v>2021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2022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248" t="s">
        <v>2082</v>
      </c>
      <c r="D70" s="249"/>
      <c r="E70" s="249"/>
      <c r="F70" s="249"/>
      <c r="G70" s="249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2024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579</v>
      </c>
      <c r="D71" s="161"/>
      <c r="E71" s="162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517</v>
      </c>
      <c r="D72" s="161"/>
      <c r="E72" s="162">
        <v>18.845600000000001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>
      <c r="A73" s="170">
        <v>15</v>
      </c>
      <c r="B73" s="171" t="s">
        <v>1351</v>
      </c>
      <c r="C73" s="187" t="s">
        <v>1352</v>
      </c>
      <c r="D73" s="172" t="s">
        <v>2080</v>
      </c>
      <c r="E73" s="173">
        <v>18.845600000000001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0</v>
      </c>
      <c r="O73" s="175">
        <f>ROUND(E73*N73,2)</f>
        <v>0</v>
      </c>
      <c r="P73" s="175">
        <v>0</v>
      </c>
      <c r="Q73" s="175">
        <f>ROUND(E73*P73,2)</f>
        <v>0</v>
      </c>
      <c r="R73" s="175" t="s">
        <v>2018</v>
      </c>
      <c r="S73" s="175" t="s">
        <v>2019</v>
      </c>
      <c r="T73" s="176" t="s">
        <v>2020</v>
      </c>
      <c r="U73" s="160">
        <v>0.254</v>
      </c>
      <c r="V73" s="160">
        <f>ROUND(E73*U73,2)</f>
        <v>4.79</v>
      </c>
      <c r="W73" s="160"/>
      <c r="X73" s="160" t="s">
        <v>2021</v>
      </c>
      <c r="Y73" s="151"/>
      <c r="Z73" s="151"/>
      <c r="AA73" s="151"/>
      <c r="AB73" s="151"/>
      <c r="AC73" s="151"/>
      <c r="AD73" s="151"/>
      <c r="AE73" s="151"/>
      <c r="AF73" s="151"/>
      <c r="AG73" s="151" t="s">
        <v>2022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>
      <c r="A74" s="158"/>
      <c r="B74" s="159"/>
      <c r="C74" s="248" t="s">
        <v>2087</v>
      </c>
      <c r="D74" s="249"/>
      <c r="E74" s="249"/>
      <c r="F74" s="249"/>
      <c r="G74" s="249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2024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77" t="str">
        <f>C74</f>
        <v>s případným nutným přemístěním hromad nebo dočasných skládek na místo potřeby ze vzdálenosti do 30 m, v rovině nebo ve svahu do 1 : 5,</v>
      </c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518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517</v>
      </c>
      <c r="D76" s="161"/>
      <c r="E76" s="162">
        <v>18.845600000000001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70">
        <v>16</v>
      </c>
      <c r="B77" s="171" t="s">
        <v>1209</v>
      </c>
      <c r="C77" s="187" t="s">
        <v>1210</v>
      </c>
      <c r="D77" s="172" t="s">
        <v>2031</v>
      </c>
      <c r="E77" s="173">
        <v>107.5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</v>
      </c>
      <c r="O77" s="175">
        <f>ROUND(E77*N77,2)</f>
        <v>0</v>
      </c>
      <c r="P77" s="175">
        <v>0</v>
      </c>
      <c r="Q77" s="175">
        <f>ROUND(E77*P77,2)</f>
        <v>0</v>
      </c>
      <c r="R77" s="175" t="s">
        <v>2018</v>
      </c>
      <c r="S77" s="175" t="s">
        <v>2019</v>
      </c>
      <c r="T77" s="176" t="s">
        <v>2020</v>
      </c>
      <c r="U77" s="160">
        <v>0</v>
      </c>
      <c r="V77" s="160">
        <f>ROUND(E77*U77,2)</f>
        <v>0</v>
      </c>
      <c r="W77" s="160"/>
      <c r="X77" s="160" t="s">
        <v>2021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614</v>
      </c>
      <c r="D78" s="161"/>
      <c r="E78" s="162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609</v>
      </c>
      <c r="D79" s="161"/>
      <c r="E79" s="162">
        <v>107.5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70">
        <v>17</v>
      </c>
      <c r="B80" s="171" t="s">
        <v>2091</v>
      </c>
      <c r="C80" s="187" t="s">
        <v>2092</v>
      </c>
      <c r="D80" s="172" t="s">
        <v>2093</v>
      </c>
      <c r="E80" s="173">
        <v>0.47114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1E-3</v>
      </c>
      <c r="O80" s="175">
        <f>ROUND(E80*N80,2)</f>
        <v>0</v>
      </c>
      <c r="P80" s="175">
        <v>0</v>
      </c>
      <c r="Q80" s="175">
        <f>ROUND(E80*P80,2)</f>
        <v>0</v>
      </c>
      <c r="R80" s="175" t="s">
        <v>2094</v>
      </c>
      <c r="S80" s="175" t="s">
        <v>2019</v>
      </c>
      <c r="T80" s="176" t="s">
        <v>2020</v>
      </c>
      <c r="U80" s="160">
        <v>0</v>
      </c>
      <c r="V80" s="160">
        <f>ROUND(E80*U80,2)</f>
        <v>0</v>
      </c>
      <c r="W80" s="160"/>
      <c r="X80" s="160" t="s">
        <v>2095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2096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581</v>
      </c>
      <c r="D81" s="161"/>
      <c r="E81" s="162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88" t="s">
        <v>521</v>
      </c>
      <c r="D82" s="161"/>
      <c r="E82" s="162">
        <v>0.47114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70">
        <v>18</v>
      </c>
      <c r="B83" s="171" t="s">
        <v>1361</v>
      </c>
      <c r="C83" s="187" t="s">
        <v>1362</v>
      </c>
      <c r="D83" s="172" t="s">
        <v>2111</v>
      </c>
      <c r="E83" s="173">
        <v>129.03582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1</v>
      </c>
      <c r="O83" s="175">
        <f>ROUND(E83*N83,2)</f>
        <v>129.04</v>
      </c>
      <c r="P83" s="175">
        <v>0</v>
      </c>
      <c r="Q83" s="175">
        <f>ROUND(E83*P83,2)</f>
        <v>0</v>
      </c>
      <c r="R83" s="175" t="s">
        <v>2094</v>
      </c>
      <c r="S83" s="175" t="s">
        <v>2019</v>
      </c>
      <c r="T83" s="176" t="s">
        <v>2020</v>
      </c>
      <c r="U83" s="160">
        <v>0</v>
      </c>
      <c r="V83" s="160">
        <f>ROUND(E83*U83,2)</f>
        <v>0</v>
      </c>
      <c r="W83" s="160"/>
      <c r="X83" s="160" t="s">
        <v>2095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2096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506</v>
      </c>
      <c r="D84" s="161"/>
      <c r="E84" s="162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615</v>
      </c>
      <c r="D85" s="161"/>
      <c r="E85" s="162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616</v>
      </c>
      <c r="D86" s="161"/>
      <c r="E86" s="162">
        <v>129.03582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>
      <c r="A87" s="164" t="s">
        <v>2013</v>
      </c>
      <c r="B87" s="165" t="s">
        <v>1862</v>
      </c>
      <c r="C87" s="186" t="s">
        <v>1918</v>
      </c>
      <c r="D87" s="166"/>
      <c r="E87" s="167"/>
      <c r="F87" s="168"/>
      <c r="G87" s="168">
        <f>SUMIF(AG88:AG139,"&lt;&gt;NOR",G88:G139)</f>
        <v>0</v>
      </c>
      <c r="H87" s="168"/>
      <c r="I87" s="168">
        <f>SUM(I88:I139)</f>
        <v>0</v>
      </c>
      <c r="J87" s="168"/>
      <c r="K87" s="168">
        <f>SUM(K88:K139)</f>
        <v>0</v>
      </c>
      <c r="L87" s="168"/>
      <c r="M87" s="168">
        <f>SUM(M88:M139)</f>
        <v>0</v>
      </c>
      <c r="N87" s="168"/>
      <c r="O87" s="168">
        <f>SUM(O88:O139)</f>
        <v>40.51</v>
      </c>
      <c r="P87" s="168"/>
      <c r="Q87" s="168">
        <f>SUM(Q88:Q139)</f>
        <v>0</v>
      </c>
      <c r="R87" s="168"/>
      <c r="S87" s="168"/>
      <c r="T87" s="169"/>
      <c r="U87" s="163"/>
      <c r="V87" s="163">
        <f>SUM(V88:V139)</f>
        <v>564.99000000000012</v>
      </c>
      <c r="W87" s="163"/>
      <c r="X87" s="163"/>
      <c r="AG87" t="s">
        <v>2014</v>
      </c>
    </row>
    <row r="88" spans="1:60" outlineLevel="1">
      <c r="A88" s="170">
        <v>19</v>
      </c>
      <c r="B88" s="171" t="s">
        <v>2097</v>
      </c>
      <c r="C88" s="187" t="s">
        <v>2098</v>
      </c>
      <c r="D88" s="172" t="s">
        <v>2099</v>
      </c>
      <c r="E88" s="173">
        <v>20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0.23382</v>
      </c>
      <c r="O88" s="175">
        <f>ROUND(E88*N88,2)</f>
        <v>4.68</v>
      </c>
      <c r="P88" s="175">
        <v>0</v>
      </c>
      <c r="Q88" s="175">
        <f>ROUND(E88*P88,2)</f>
        <v>0</v>
      </c>
      <c r="R88" s="175" t="s">
        <v>2100</v>
      </c>
      <c r="S88" s="175" t="s">
        <v>2101</v>
      </c>
      <c r="T88" s="176" t="s">
        <v>2020</v>
      </c>
      <c r="U88" s="160">
        <v>0.216</v>
      </c>
      <c r="V88" s="160">
        <f>ROUND(E88*U88,2)</f>
        <v>4.32</v>
      </c>
      <c r="W88" s="160"/>
      <c r="X88" s="160" t="s">
        <v>2021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2022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48" t="s">
        <v>2102</v>
      </c>
      <c r="D89" s="249"/>
      <c r="E89" s="249"/>
      <c r="F89" s="249"/>
      <c r="G89" s="249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2024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77" t="str">
        <f>C89</f>
        <v>se zřízením štěrkopískového lože pod trubky a s jejich obsypem v průměrném celkovém množství do 0,15 m3/m v otevřeném příkopu,</v>
      </c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524</v>
      </c>
      <c r="D90" s="161"/>
      <c r="E90" s="162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525</v>
      </c>
      <c r="D91" s="161"/>
      <c r="E91" s="162">
        <v>20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70">
        <v>20</v>
      </c>
      <c r="B92" s="171" t="s">
        <v>1365</v>
      </c>
      <c r="C92" s="187" t="s">
        <v>1366</v>
      </c>
      <c r="D92" s="172" t="s">
        <v>2080</v>
      </c>
      <c r="E92" s="173">
        <v>25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1.8000000000000001E-4</v>
      </c>
      <c r="O92" s="175">
        <f>ROUND(E92*N92,2)</f>
        <v>0</v>
      </c>
      <c r="P92" s="175">
        <v>0</v>
      </c>
      <c r="Q92" s="175">
        <f>ROUND(E92*P92,2)</f>
        <v>0</v>
      </c>
      <c r="R92" s="175" t="s">
        <v>2112</v>
      </c>
      <c r="S92" s="175" t="s">
        <v>2019</v>
      </c>
      <c r="T92" s="176" t="s">
        <v>2020</v>
      </c>
      <c r="U92" s="160">
        <v>7.4999999999999997E-2</v>
      </c>
      <c r="V92" s="160">
        <f>ROUND(E92*U92,2)</f>
        <v>1.88</v>
      </c>
      <c r="W92" s="160"/>
      <c r="X92" s="160" t="s">
        <v>2021</v>
      </c>
      <c r="Y92" s="151"/>
      <c r="Z92" s="151"/>
      <c r="AA92" s="151"/>
      <c r="AB92" s="151"/>
      <c r="AC92" s="151"/>
      <c r="AD92" s="151"/>
      <c r="AE92" s="151"/>
      <c r="AF92" s="151"/>
      <c r="AG92" s="151" t="s">
        <v>2022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248" t="s">
        <v>1367</v>
      </c>
      <c r="D93" s="249"/>
      <c r="E93" s="249"/>
      <c r="F93" s="249"/>
      <c r="G93" s="249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2024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526</v>
      </c>
      <c r="D94" s="161"/>
      <c r="E94" s="162"/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527</v>
      </c>
      <c r="D95" s="161"/>
      <c r="E95" s="162">
        <v>25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70">
        <v>21</v>
      </c>
      <c r="B96" s="171" t="s">
        <v>2109</v>
      </c>
      <c r="C96" s="187" t="s">
        <v>2110</v>
      </c>
      <c r="D96" s="172" t="s">
        <v>2111</v>
      </c>
      <c r="E96" s="173">
        <v>5.6016000000000004</v>
      </c>
      <c r="F96" s="174"/>
      <c r="G96" s="175">
        <f>ROUND(E96*F96,2)</f>
        <v>0</v>
      </c>
      <c r="H96" s="174"/>
      <c r="I96" s="175">
        <f>ROUND(E96*H96,2)</f>
        <v>0</v>
      </c>
      <c r="J96" s="174"/>
      <c r="K96" s="175">
        <f>ROUND(E96*J96,2)</f>
        <v>0</v>
      </c>
      <c r="L96" s="175">
        <v>21</v>
      </c>
      <c r="M96" s="175">
        <f>G96*(1+L96/100)</f>
        <v>0</v>
      </c>
      <c r="N96" s="175">
        <v>2.1299999999999999E-3</v>
      </c>
      <c r="O96" s="175">
        <f>ROUND(E96*N96,2)</f>
        <v>0.01</v>
      </c>
      <c r="P96" s="175">
        <v>0</v>
      </c>
      <c r="Q96" s="175">
        <f>ROUND(E96*P96,2)</f>
        <v>0</v>
      </c>
      <c r="R96" s="175" t="s">
        <v>2112</v>
      </c>
      <c r="S96" s="175" t="s">
        <v>2019</v>
      </c>
      <c r="T96" s="176" t="s">
        <v>2020</v>
      </c>
      <c r="U96" s="160">
        <v>2.7189999999999999</v>
      </c>
      <c r="V96" s="160">
        <f>ROUND(E96*U96,2)</f>
        <v>15.23</v>
      </c>
      <c r="W96" s="160"/>
      <c r="X96" s="160" t="s">
        <v>2021</v>
      </c>
      <c r="Y96" s="151"/>
      <c r="Z96" s="151"/>
      <c r="AA96" s="151"/>
      <c r="AB96" s="151"/>
      <c r="AC96" s="151"/>
      <c r="AD96" s="151"/>
      <c r="AE96" s="151"/>
      <c r="AF96" s="151"/>
      <c r="AG96" s="151" t="s">
        <v>2022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248" t="s">
        <v>2113</v>
      </c>
      <c r="D97" s="249"/>
      <c r="E97" s="249"/>
      <c r="F97" s="249"/>
      <c r="G97" s="249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51"/>
      <c r="Z97" s="151"/>
      <c r="AA97" s="151"/>
      <c r="AB97" s="151"/>
      <c r="AC97" s="151"/>
      <c r="AD97" s="151"/>
      <c r="AE97" s="151"/>
      <c r="AF97" s="151"/>
      <c r="AG97" s="151" t="s">
        <v>2024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88" t="s">
        <v>617</v>
      </c>
      <c r="D98" s="161"/>
      <c r="E98" s="162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2034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585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618</v>
      </c>
      <c r="D100" s="161"/>
      <c r="E100" s="162">
        <v>5.6016000000000004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70">
        <v>22</v>
      </c>
      <c r="B101" s="171" t="s">
        <v>2120</v>
      </c>
      <c r="C101" s="187" t="s">
        <v>2121</v>
      </c>
      <c r="D101" s="172" t="s">
        <v>2111</v>
      </c>
      <c r="E101" s="173">
        <v>5.6016000000000004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5.77E-3</v>
      </c>
      <c r="O101" s="175">
        <f>ROUND(E101*N101,2)</f>
        <v>0.03</v>
      </c>
      <c r="P101" s="175">
        <v>0</v>
      </c>
      <c r="Q101" s="175">
        <f>ROUND(E101*P101,2)</f>
        <v>0</v>
      </c>
      <c r="R101" s="175" t="s">
        <v>2112</v>
      </c>
      <c r="S101" s="175" t="s">
        <v>2019</v>
      </c>
      <c r="T101" s="176" t="s">
        <v>2020</v>
      </c>
      <c r="U101" s="160">
        <v>25.875</v>
      </c>
      <c r="V101" s="160">
        <f>ROUND(E101*U101,2)</f>
        <v>144.94</v>
      </c>
      <c r="W101" s="160"/>
      <c r="X101" s="160" t="s">
        <v>2021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248" t="s">
        <v>2113</v>
      </c>
      <c r="D102" s="249"/>
      <c r="E102" s="249"/>
      <c r="F102" s="249"/>
      <c r="G102" s="249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2024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619</v>
      </c>
      <c r="D103" s="161"/>
      <c r="E103" s="162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618</v>
      </c>
      <c r="D104" s="161"/>
      <c r="E104" s="162">
        <v>5.6016000000000004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70">
        <v>23</v>
      </c>
      <c r="B105" s="171" t="s">
        <v>2122</v>
      </c>
      <c r="C105" s="187" t="s">
        <v>2123</v>
      </c>
      <c r="D105" s="172" t="s">
        <v>2111</v>
      </c>
      <c r="E105" s="173">
        <v>5.6016000000000004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7.2999999999999996E-4</v>
      </c>
      <c r="O105" s="175">
        <f>ROUND(E105*N105,2)</f>
        <v>0</v>
      </c>
      <c r="P105" s="175">
        <v>0</v>
      </c>
      <c r="Q105" s="175">
        <f>ROUND(E105*P105,2)</f>
        <v>0</v>
      </c>
      <c r="R105" s="175" t="s">
        <v>2112</v>
      </c>
      <c r="S105" s="175" t="s">
        <v>2019</v>
      </c>
      <c r="T105" s="176" t="s">
        <v>2020</v>
      </c>
      <c r="U105" s="160">
        <v>5.9089999999999998</v>
      </c>
      <c r="V105" s="160">
        <f>ROUND(E105*U105,2)</f>
        <v>33.1</v>
      </c>
      <c r="W105" s="160"/>
      <c r="X105" s="160" t="s">
        <v>2021</v>
      </c>
      <c r="Y105" s="151"/>
      <c r="Z105" s="151"/>
      <c r="AA105" s="151"/>
      <c r="AB105" s="151"/>
      <c r="AC105" s="151"/>
      <c r="AD105" s="151"/>
      <c r="AE105" s="151"/>
      <c r="AF105" s="151"/>
      <c r="AG105" s="151" t="s">
        <v>2022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248" t="s">
        <v>2113</v>
      </c>
      <c r="D106" s="249"/>
      <c r="E106" s="249"/>
      <c r="F106" s="249"/>
      <c r="G106" s="249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2024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619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618</v>
      </c>
      <c r="D108" s="161"/>
      <c r="E108" s="162">
        <v>5.6016000000000004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70">
        <v>24</v>
      </c>
      <c r="B109" s="171" t="s">
        <v>2124</v>
      </c>
      <c r="C109" s="187" t="s">
        <v>2125</v>
      </c>
      <c r="D109" s="172" t="s">
        <v>2080</v>
      </c>
      <c r="E109" s="173">
        <v>120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1.4999999999999999E-4</v>
      </c>
      <c r="O109" s="175">
        <f>ROUND(E109*N109,2)</f>
        <v>0.02</v>
      </c>
      <c r="P109" s="175">
        <v>0</v>
      </c>
      <c r="Q109" s="175">
        <f>ROUND(E109*P109,2)</f>
        <v>0</v>
      </c>
      <c r="R109" s="175" t="s">
        <v>2112</v>
      </c>
      <c r="S109" s="175" t="s">
        <v>2019</v>
      </c>
      <c r="T109" s="176" t="s">
        <v>2020</v>
      </c>
      <c r="U109" s="160">
        <v>0.54200000000000004</v>
      </c>
      <c r="V109" s="160">
        <f>ROUND(E109*U109,2)</f>
        <v>65.040000000000006</v>
      </c>
      <c r="W109" s="160"/>
      <c r="X109" s="160" t="s">
        <v>2021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2022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88" t="s">
        <v>620</v>
      </c>
      <c r="D110" s="161"/>
      <c r="E110" s="162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88" t="s">
        <v>621</v>
      </c>
      <c r="D111" s="161"/>
      <c r="E111" s="162">
        <v>120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2034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70">
        <v>25</v>
      </c>
      <c r="B112" s="171" t="s">
        <v>2128</v>
      </c>
      <c r="C112" s="187" t="s">
        <v>2129</v>
      </c>
      <c r="D112" s="172" t="s">
        <v>2080</v>
      </c>
      <c r="E112" s="173">
        <v>120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0</v>
      </c>
      <c r="O112" s="175">
        <f>ROUND(E112*N112,2)</f>
        <v>0</v>
      </c>
      <c r="P112" s="175">
        <v>0</v>
      </c>
      <c r="Q112" s="175">
        <f>ROUND(E112*P112,2)</f>
        <v>0</v>
      </c>
      <c r="R112" s="175" t="s">
        <v>2112</v>
      </c>
      <c r="S112" s="175" t="s">
        <v>2019</v>
      </c>
      <c r="T112" s="176" t="s">
        <v>2020</v>
      </c>
      <c r="U112" s="160">
        <v>1.0840000000000001</v>
      </c>
      <c r="V112" s="160">
        <f>ROUND(E112*U112,2)</f>
        <v>130.08000000000001</v>
      </c>
      <c r="W112" s="160"/>
      <c r="X112" s="160" t="s">
        <v>2021</v>
      </c>
      <c r="Y112" s="151"/>
      <c r="Z112" s="151"/>
      <c r="AA112" s="151"/>
      <c r="AB112" s="151"/>
      <c r="AC112" s="151"/>
      <c r="AD112" s="151"/>
      <c r="AE112" s="151"/>
      <c r="AF112" s="151"/>
      <c r="AG112" s="151" t="s">
        <v>2022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622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621</v>
      </c>
      <c r="D114" s="161"/>
      <c r="E114" s="162">
        <v>120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2.5" outlineLevel="1">
      <c r="A115" s="170">
        <v>26</v>
      </c>
      <c r="B115" s="171" t="s">
        <v>2130</v>
      </c>
      <c r="C115" s="187" t="s">
        <v>2131</v>
      </c>
      <c r="D115" s="172" t="s">
        <v>2080</v>
      </c>
      <c r="E115" s="173">
        <v>120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5">
        <v>0</v>
      </c>
      <c r="O115" s="175">
        <f>ROUND(E115*N115,2)</f>
        <v>0</v>
      </c>
      <c r="P115" s="175">
        <v>0</v>
      </c>
      <c r="Q115" s="175">
        <f>ROUND(E115*P115,2)</f>
        <v>0</v>
      </c>
      <c r="R115" s="175" t="s">
        <v>2112</v>
      </c>
      <c r="S115" s="175" t="s">
        <v>2019</v>
      </c>
      <c r="T115" s="176" t="s">
        <v>2020</v>
      </c>
      <c r="U115" s="160">
        <v>1.39</v>
      </c>
      <c r="V115" s="160">
        <f>ROUND(E115*U115,2)</f>
        <v>166.8</v>
      </c>
      <c r="W115" s="160"/>
      <c r="X115" s="160" t="s">
        <v>2021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2022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622</v>
      </c>
      <c r="D116" s="161"/>
      <c r="E116" s="162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621</v>
      </c>
      <c r="D117" s="161"/>
      <c r="E117" s="162">
        <v>120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70">
        <v>27</v>
      </c>
      <c r="B118" s="171" t="s">
        <v>535</v>
      </c>
      <c r="C118" s="187" t="s">
        <v>536</v>
      </c>
      <c r="D118" s="172" t="s">
        <v>2031</v>
      </c>
      <c r="E118" s="173">
        <v>2.5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2.1</v>
      </c>
      <c r="O118" s="175">
        <f>ROUND(E118*N118,2)</f>
        <v>5.25</v>
      </c>
      <c r="P118" s="175">
        <v>0</v>
      </c>
      <c r="Q118" s="175">
        <f>ROUND(E118*P118,2)</f>
        <v>0</v>
      </c>
      <c r="R118" s="175" t="s">
        <v>2112</v>
      </c>
      <c r="S118" s="175" t="s">
        <v>2019</v>
      </c>
      <c r="T118" s="176" t="s">
        <v>2020</v>
      </c>
      <c r="U118" s="160">
        <v>0.96499999999999997</v>
      </c>
      <c r="V118" s="160">
        <f>ROUND(E118*U118,2)</f>
        <v>2.41</v>
      </c>
      <c r="W118" s="160"/>
      <c r="X118" s="160" t="s">
        <v>2021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2022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537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538</v>
      </c>
      <c r="D120" s="161"/>
      <c r="E120" s="162">
        <v>2.5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70">
        <v>28</v>
      </c>
      <c r="B121" s="171" t="s">
        <v>539</v>
      </c>
      <c r="C121" s="187" t="s">
        <v>540</v>
      </c>
      <c r="D121" s="172" t="s">
        <v>2031</v>
      </c>
      <c r="E121" s="173">
        <v>2.5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2.5249999999999999</v>
      </c>
      <c r="O121" s="175">
        <f>ROUND(E121*N121,2)</f>
        <v>6.31</v>
      </c>
      <c r="P121" s="175">
        <v>0</v>
      </c>
      <c r="Q121" s="175">
        <f>ROUND(E121*P121,2)</f>
        <v>0</v>
      </c>
      <c r="R121" s="175" t="s">
        <v>2139</v>
      </c>
      <c r="S121" s="175" t="s">
        <v>2019</v>
      </c>
      <c r="T121" s="176" t="s">
        <v>2020</v>
      </c>
      <c r="U121" s="160">
        <v>0.47699999999999998</v>
      </c>
      <c r="V121" s="160">
        <f>ROUND(E121*U121,2)</f>
        <v>1.19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248" t="s">
        <v>2140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537</v>
      </c>
      <c r="D123" s="161"/>
      <c r="E123" s="162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88" t="s">
        <v>538</v>
      </c>
      <c r="D124" s="161"/>
      <c r="E124" s="162">
        <v>2.5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78">
        <v>29</v>
      </c>
      <c r="B125" s="179" t="s">
        <v>2155</v>
      </c>
      <c r="C125" s="189" t="s">
        <v>2156</v>
      </c>
      <c r="D125" s="180" t="s">
        <v>2157</v>
      </c>
      <c r="E125" s="181">
        <v>2</v>
      </c>
      <c r="F125" s="182"/>
      <c r="G125" s="183">
        <f>ROUND(E125*F125,2)</f>
        <v>0</v>
      </c>
      <c r="H125" s="182"/>
      <c r="I125" s="183">
        <f>ROUND(E125*H125,2)</f>
        <v>0</v>
      </c>
      <c r="J125" s="182"/>
      <c r="K125" s="183">
        <f>ROUND(E125*J125,2)</f>
        <v>0</v>
      </c>
      <c r="L125" s="183">
        <v>21</v>
      </c>
      <c r="M125" s="183">
        <f>G125*(1+L125/100)</f>
        <v>0</v>
      </c>
      <c r="N125" s="183">
        <v>0</v>
      </c>
      <c r="O125" s="183">
        <f>ROUND(E125*N125,2)</f>
        <v>0</v>
      </c>
      <c r="P125" s="183">
        <v>0</v>
      </c>
      <c r="Q125" s="183">
        <f>ROUND(E125*P125,2)</f>
        <v>0</v>
      </c>
      <c r="R125" s="183"/>
      <c r="S125" s="183" t="s">
        <v>2158</v>
      </c>
      <c r="T125" s="184" t="s">
        <v>2020</v>
      </c>
      <c r="U125" s="160">
        <v>0</v>
      </c>
      <c r="V125" s="160">
        <f>ROUND(E125*U125,2)</f>
        <v>0</v>
      </c>
      <c r="W125" s="160"/>
      <c r="X125" s="160" t="s">
        <v>2021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ht="22.5" outlineLevel="1">
      <c r="A126" s="170">
        <v>30</v>
      </c>
      <c r="B126" s="171" t="s">
        <v>2159</v>
      </c>
      <c r="C126" s="187" t="s">
        <v>2160</v>
      </c>
      <c r="D126" s="172" t="s">
        <v>2111</v>
      </c>
      <c r="E126" s="173">
        <v>0.42720000000000002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1</v>
      </c>
      <c r="O126" s="175">
        <f>ROUND(E126*N126,2)</f>
        <v>0.43</v>
      </c>
      <c r="P126" s="175">
        <v>0</v>
      </c>
      <c r="Q126" s="175">
        <f>ROUND(E126*P126,2)</f>
        <v>0</v>
      </c>
      <c r="R126" s="175" t="s">
        <v>2094</v>
      </c>
      <c r="S126" s="175" t="s">
        <v>2019</v>
      </c>
      <c r="T126" s="176" t="s">
        <v>2020</v>
      </c>
      <c r="U126" s="160">
        <v>0</v>
      </c>
      <c r="V126" s="160">
        <f>ROUND(E126*U126,2)</f>
        <v>0</v>
      </c>
      <c r="W126" s="160"/>
      <c r="X126" s="160" t="s">
        <v>2095</v>
      </c>
      <c r="Y126" s="151"/>
      <c r="Z126" s="151"/>
      <c r="AA126" s="151"/>
      <c r="AB126" s="151"/>
      <c r="AC126" s="151"/>
      <c r="AD126" s="151"/>
      <c r="AE126" s="151"/>
      <c r="AF126" s="151"/>
      <c r="AG126" s="151" t="s">
        <v>2096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2161</v>
      </c>
      <c r="D127" s="161"/>
      <c r="E127" s="162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88" t="s">
        <v>2162</v>
      </c>
      <c r="D128" s="161"/>
      <c r="E128" s="162">
        <v>0.42720000000000002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2034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70">
        <v>31</v>
      </c>
      <c r="B129" s="171" t="s">
        <v>2163</v>
      </c>
      <c r="C129" s="187" t="s">
        <v>2164</v>
      </c>
      <c r="D129" s="172" t="s">
        <v>2111</v>
      </c>
      <c r="E129" s="173">
        <v>18.600000000000001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1</v>
      </c>
      <c r="O129" s="175">
        <f>ROUND(E129*N129,2)</f>
        <v>18.600000000000001</v>
      </c>
      <c r="P129" s="175">
        <v>0</v>
      </c>
      <c r="Q129" s="175">
        <f>ROUND(E129*P129,2)</f>
        <v>0</v>
      </c>
      <c r="R129" s="175" t="s">
        <v>2094</v>
      </c>
      <c r="S129" s="175" t="s">
        <v>2019</v>
      </c>
      <c r="T129" s="176" t="s">
        <v>2020</v>
      </c>
      <c r="U129" s="160">
        <v>0</v>
      </c>
      <c r="V129" s="160">
        <f>ROUND(E129*U129,2)</f>
        <v>0</v>
      </c>
      <c r="W129" s="160"/>
      <c r="X129" s="160" t="s">
        <v>2095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2096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88" t="s">
        <v>543</v>
      </c>
      <c r="D130" s="161"/>
      <c r="E130" s="162"/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88" t="s">
        <v>623</v>
      </c>
      <c r="D131" s="161"/>
      <c r="E131" s="162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624</v>
      </c>
      <c r="D132" s="161"/>
      <c r="E132" s="162">
        <v>18.600000000000001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70">
        <v>32</v>
      </c>
      <c r="B133" s="171" t="s">
        <v>546</v>
      </c>
      <c r="C133" s="187" t="s">
        <v>547</v>
      </c>
      <c r="D133" s="172" t="s">
        <v>2111</v>
      </c>
      <c r="E133" s="173">
        <v>5.1744000000000003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1</v>
      </c>
      <c r="O133" s="175">
        <f>ROUND(E133*N133,2)</f>
        <v>5.17</v>
      </c>
      <c r="P133" s="175">
        <v>0</v>
      </c>
      <c r="Q133" s="175">
        <f>ROUND(E133*P133,2)</f>
        <v>0</v>
      </c>
      <c r="R133" s="175" t="s">
        <v>2094</v>
      </c>
      <c r="S133" s="175" t="s">
        <v>2019</v>
      </c>
      <c r="T133" s="176" t="s">
        <v>2020</v>
      </c>
      <c r="U133" s="160">
        <v>0</v>
      </c>
      <c r="V133" s="160">
        <f>ROUND(E133*U133,2)</f>
        <v>0</v>
      </c>
      <c r="W133" s="160"/>
      <c r="X133" s="160" t="s">
        <v>2095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2096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88" t="s">
        <v>548</v>
      </c>
      <c r="D134" s="161"/>
      <c r="E134" s="162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2034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549</v>
      </c>
      <c r="D135" s="161"/>
      <c r="E135" s="162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550</v>
      </c>
      <c r="D136" s="161"/>
      <c r="E136" s="162">
        <v>5.1744000000000003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2.5" outlineLevel="1">
      <c r="A137" s="170">
        <v>33</v>
      </c>
      <c r="B137" s="171" t="s">
        <v>1370</v>
      </c>
      <c r="C137" s="187" t="s">
        <v>1371</v>
      </c>
      <c r="D137" s="172" t="s">
        <v>2080</v>
      </c>
      <c r="E137" s="173">
        <v>27.5</v>
      </c>
      <c r="F137" s="174"/>
      <c r="G137" s="175">
        <f>ROUND(E137*F137,2)</f>
        <v>0</v>
      </c>
      <c r="H137" s="174"/>
      <c r="I137" s="175">
        <f>ROUND(E137*H137,2)</f>
        <v>0</v>
      </c>
      <c r="J137" s="174"/>
      <c r="K137" s="175">
        <f>ROUND(E137*J137,2)</f>
        <v>0</v>
      </c>
      <c r="L137" s="175">
        <v>21</v>
      </c>
      <c r="M137" s="175">
        <f>G137*(1+L137/100)</f>
        <v>0</v>
      </c>
      <c r="N137" s="175">
        <v>2.0000000000000001E-4</v>
      </c>
      <c r="O137" s="175">
        <f>ROUND(E137*N137,2)</f>
        <v>0.01</v>
      </c>
      <c r="P137" s="175">
        <v>0</v>
      </c>
      <c r="Q137" s="175">
        <f>ROUND(E137*P137,2)</f>
        <v>0</v>
      </c>
      <c r="R137" s="175" t="s">
        <v>2094</v>
      </c>
      <c r="S137" s="175" t="s">
        <v>2019</v>
      </c>
      <c r="T137" s="176" t="s">
        <v>2020</v>
      </c>
      <c r="U137" s="160">
        <v>0</v>
      </c>
      <c r="V137" s="160">
        <f>ROUND(E137*U137,2)</f>
        <v>0</v>
      </c>
      <c r="W137" s="160"/>
      <c r="X137" s="160" t="s">
        <v>2095</v>
      </c>
      <c r="Y137" s="151"/>
      <c r="Z137" s="151"/>
      <c r="AA137" s="151"/>
      <c r="AB137" s="151"/>
      <c r="AC137" s="151"/>
      <c r="AD137" s="151"/>
      <c r="AE137" s="151"/>
      <c r="AF137" s="151"/>
      <c r="AG137" s="151" t="s">
        <v>2096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551</v>
      </c>
      <c r="D138" s="161"/>
      <c r="E138" s="162"/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88" t="s">
        <v>1540</v>
      </c>
      <c r="D139" s="161"/>
      <c r="E139" s="162">
        <v>27.5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2034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>
      <c r="A140" s="164" t="s">
        <v>2013</v>
      </c>
      <c r="B140" s="165" t="s">
        <v>1906</v>
      </c>
      <c r="C140" s="186" t="s">
        <v>1921</v>
      </c>
      <c r="D140" s="166"/>
      <c r="E140" s="167"/>
      <c r="F140" s="168"/>
      <c r="G140" s="168">
        <f>SUMIF(AG141:AG146,"&lt;&gt;NOR",G141:G146)</f>
        <v>0</v>
      </c>
      <c r="H140" s="168"/>
      <c r="I140" s="168">
        <f>SUM(I141:I146)</f>
        <v>0</v>
      </c>
      <c r="J140" s="168"/>
      <c r="K140" s="168">
        <f>SUM(K141:K146)</f>
        <v>0</v>
      </c>
      <c r="L140" s="168"/>
      <c r="M140" s="168">
        <f>SUM(M141:M146)</f>
        <v>0</v>
      </c>
      <c r="N140" s="168"/>
      <c r="O140" s="168">
        <f>SUM(O141:O146)</f>
        <v>14.139999999999999</v>
      </c>
      <c r="P140" s="168"/>
      <c r="Q140" s="168">
        <f>SUM(Q141:Q146)</f>
        <v>0</v>
      </c>
      <c r="R140" s="168"/>
      <c r="S140" s="168"/>
      <c r="T140" s="169"/>
      <c r="U140" s="163"/>
      <c r="V140" s="163">
        <f>SUM(V141:V146)</f>
        <v>2.62</v>
      </c>
      <c r="W140" s="163"/>
      <c r="X140" s="163"/>
      <c r="AG140" t="s">
        <v>2014</v>
      </c>
    </row>
    <row r="141" spans="1:60" ht="22.5" outlineLevel="1">
      <c r="A141" s="170">
        <v>34</v>
      </c>
      <c r="B141" s="171" t="s">
        <v>589</v>
      </c>
      <c r="C141" s="187" t="s">
        <v>590</v>
      </c>
      <c r="D141" s="172" t="s">
        <v>2080</v>
      </c>
      <c r="E141" s="173">
        <v>21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0.105</v>
      </c>
      <c r="O141" s="175">
        <f>ROUND(E141*N141,2)</f>
        <v>2.21</v>
      </c>
      <c r="P141" s="175">
        <v>0</v>
      </c>
      <c r="Q141" s="175">
        <f>ROUND(E141*P141,2)</f>
        <v>0</v>
      </c>
      <c r="R141" s="175" t="s">
        <v>2310</v>
      </c>
      <c r="S141" s="175" t="s">
        <v>2019</v>
      </c>
      <c r="T141" s="176" t="s">
        <v>2020</v>
      </c>
      <c r="U141" s="160">
        <v>2.4E-2</v>
      </c>
      <c r="V141" s="160">
        <f>ROUND(E141*U141,2)</f>
        <v>0.5</v>
      </c>
      <c r="W141" s="160"/>
      <c r="X141" s="160" t="s">
        <v>2021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248" t="s">
        <v>591</v>
      </c>
      <c r="D142" s="249"/>
      <c r="E142" s="249"/>
      <c r="F142" s="249"/>
      <c r="G142" s="249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2024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22.5" outlineLevel="1">
      <c r="A143" s="170">
        <v>35</v>
      </c>
      <c r="B143" s="171" t="s">
        <v>1378</v>
      </c>
      <c r="C143" s="187" t="s">
        <v>1379</v>
      </c>
      <c r="D143" s="172" t="s">
        <v>2080</v>
      </c>
      <c r="E143" s="173">
        <v>21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0.441</v>
      </c>
      <c r="O143" s="175">
        <f>ROUND(E143*N143,2)</f>
        <v>9.26</v>
      </c>
      <c r="P143" s="175">
        <v>0</v>
      </c>
      <c r="Q143" s="175">
        <f>ROUND(E143*P143,2)</f>
        <v>0</v>
      </c>
      <c r="R143" s="175" t="s">
        <v>2310</v>
      </c>
      <c r="S143" s="175" t="s">
        <v>2019</v>
      </c>
      <c r="T143" s="176" t="s">
        <v>2020</v>
      </c>
      <c r="U143" s="160">
        <v>2.9000000000000001E-2</v>
      </c>
      <c r="V143" s="160">
        <f>ROUND(E143*U143,2)</f>
        <v>0.61</v>
      </c>
      <c r="W143" s="160"/>
      <c r="X143" s="160" t="s">
        <v>2021</v>
      </c>
      <c r="Y143" s="151"/>
      <c r="Z143" s="151"/>
      <c r="AA143" s="151"/>
      <c r="AB143" s="151"/>
      <c r="AC143" s="151"/>
      <c r="AD143" s="151"/>
      <c r="AE143" s="151"/>
      <c r="AF143" s="151"/>
      <c r="AG143" s="151" t="s">
        <v>2022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58"/>
      <c r="B144" s="159"/>
      <c r="C144" s="188" t="s">
        <v>625</v>
      </c>
      <c r="D144" s="161"/>
      <c r="E144" s="162"/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2034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626</v>
      </c>
      <c r="D145" s="161"/>
      <c r="E145" s="162">
        <v>21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>
      <c r="A146" s="178">
        <v>36</v>
      </c>
      <c r="B146" s="179" t="s">
        <v>594</v>
      </c>
      <c r="C146" s="189" t="s">
        <v>595</v>
      </c>
      <c r="D146" s="180" t="s">
        <v>2080</v>
      </c>
      <c r="E146" s="181">
        <v>21</v>
      </c>
      <c r="F146" s="182"/>
      <c r="G146" s="183">
        <f>ROUND(E146*F146,2)</f>
        <v>0</v>
      </c>
      <c r="H146" s="182"/>
      <c r="I146" s="183">
        <f>ROUND(E146*H146,2)</f>
        <v>0</v>
      </c>
      <c r="J146" s="182"/>
      <c r="K146" s="183">
        <f>ROUND(E146*J146,2)</f>
        <v>0</v>
      </c>
      <c r="L146" s="183">
        <v>21</v>
      </c>
      <c r="M146" s="183">
        <f>G146*(1+L146/100)</f>
        <v>0</v>
      </c>
      <c r="N146" s="183">
        <v>0.12715000000000001</v>
      </c>
      <c r="O146" s="183">
        <f>ROUND(E146*N146,2)</f>
        <v>2.67</v>
      </c>
      <c r="P146" s="183">
        <v>0</v>
      </c>
      <c r="Q146" s="183">
        <f>ROUND(E146*P146,2)</f>
        <v>0</v>
      </c>
      <c r="R146" s="183" t="s">
        <v>2310</v>
      </c>
      <c r="S146" s="183" t="s">
        <v>2019</v>
      </c>
      <c r="T146" s="184" t="s">
        <v>2020</v>
      </c>
      <c r="U146" s="160">
        <v>7.1999999999999995E-2</v>
      </c>
      <c r="V146" s="160">
        <f>ROUND(E146*U146,2)</f>
        <v>1.51</v>
      </c>
      <c r="W146" s="160"/>
      <c r="X146" s="160" t="s">
        <v>2021</v>
      </c>
      <c r="Y146" s="151"/>
      <c r="Z146" s="151"/>
      <c r="AA146" s="151"/>
      <c r="AB146" s="151"/>
      <c r="AC146" s="151"/>
      <c r="AD146" s="151"/>
      <c r="AE146" s="151"/>
      <c r="AF146" s="151"/>
      <c r="AG146" s="151" t="s">
        <v>2022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>
      <c r="A147" s="164" t="s">
        <v>2013</v>
      </c>
      <c r="B147" s="165" t="s">
        <v>1928</v>
      </c>
      <c r="C147" s="186" t="s">
        <v>1929</v>
      </c>
      <c r="D147" s="166"/>
      <c r="E147" s="167"/>
      <c r="F147" s="168"/>
      <c r="G147" s="168">
        <f>SUMIF(AG148:AG149,"&lt;&gt;NOR",G148:G149)</f>
        <v>0</v>
      </c>
      <c r="H147" s="168"/>
      <c r="I147" s="168">
        <f>SUM(I148:I149)</f>
        <v>0</v>
      </c>
      <c r="J147" s="168"/>
      <c r="K147" s="168">
        <f>SUM(K148:K149)</f>
        <v>0</v>
      </c>
      <c r="L147" s="168"/>
      <c r="M147" s="168">
        <f>SUM(M148:M149)</f>
        <v>0</v>
      </c>
      <c r="N147" s="168"/>
      <c r="O147" s="168">
        <f>SUM(O148:O149)</f>
        <v>16.87</v>
      </c>
      <c r="P147" s="168"/>
      <c r="Q147" s="168">
        <f>SUM(Q148:Q149)</f>
        <v>0</v>
      </c>
      <c r="R147" s="168"/>
      <c r="S147" s="168"/>
      <c r="T147" s="169"/>
      <c r="U147" s="163"/>
      <c r="V147" s="163">
        <f>SUM(V148:V149)</f>
        <v>0</v>
      </c>
      <c r="W147" s="163"/>
      <c r="X147" s="163"/>
      <c r="AG147" t="s">
        <v>2014</v>
      </c>
    </row>
    <row r="148" spans="1:60" outlineLevel="1">
      <c r="A148" s="178">
        <v>37</v>
      </c>
      <c r="B148" s="179" t="s">
        <v>552</v>
      </c>
      <c r="C148" s="189" t="s">
        <v>553</v>
      </c>
      <c r="D148" s="180" t="s">
        <v>2196</v>
      </c>
      <c r="E148" s="181">
        <v>1</v>
      </c>
      <c r="F148" s="182"/>
      <c r="G148" s="183">
        <f>ROUND(E148*F148,2)</f>
        <v>0</v>
      </c>
      <c r="H148" s="182"/>
      <c r="I148" s="183">
        <f>ROUND(E148*H148,2)</f>
        <v>0</v>
      </c>
      <c r="J148" s="182"/>
      <c r="K148" s="183">
        <f>ROUND(E148*J148,2)</f>
        <v>0</v>
      </c>
      <c r="L148" s="183">
        <v>21</v>
      </c>
      <c r="M148" s="183">
        <f>G148*(1+L148/100)</f>
        <v>0</v>
      </c>
      <c r="N148" s="183">
        <v>9.8600000000000007E-3</v>
      </c>
      <c r="O148" s="183">
        <f>ROUND(E148*N148,2)</f>
        <v>0.01</v>
      </c>
      <c r="P148" s="183">
        <v>0</v>
      </c>
      <c r="Q148" s="183">
        <f>ROUND(E148*P148,2)</f>
        <v>0</v>
      </c>
      <c r="R148" s="183"/>
      <c r="S148" s="183" t="s">
        <v>2158</v>
      </c>
      <c r="T148" s="184" t="s">
        <v>2426</v>
      </c>
      <c r="U148" s="160">
        <v>0</v>
      </c>
      <c r="V148" s="160">
        <f>ROUND(E148*U148,2)</f>
        <v>0</v>
      </c>
      <c r="W148" s="160"/>
      <c r="X148" s="160" t="s">
        <v>2021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2022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78">
        <v>38</v>
      </c>
      <c r="B149" s="179" t="s">
        <v>627</v>
      </c>
      <c r="C149" s="189" t="s">
        <v>555</v>
      </c>
      <c r="D149" s="180" t="s">
        <v>2196</v>
      </c>
      <c r="E149" s="181">
        <v>1</v>
      </c>
      <c r="F149" s="182"/>
      <c r="G149" s="183">
        <f>ROUND(E149*F149,2)</f>
        <v>0</v>
      </c>
      <c r="H149" s="182"/>
      <c r="I149" s="183">
        <f>ROUND(E149*H149,2)</f>
        <v>0</v>
      </c>
      <c r="J149" s="182"/>
      <c r="K149" s="183">
        <f>ROUND(E149*J149,2)</f>
        <v>0</v>
      </c>
      <c r="L149" s="183">
        <v>21</v>
      </c>
      <c r="M149" s="183">
        <f>G149*(1+L149/100)</f>
        <v>0</v>
      </c>
      <c r="N149" s="183">
        <v>16.86</v>
      </c>
      <c r="O149" s="183">
        <f>ROUND(E149*N149,2)</f>
        <v>16.86</v>
      </c>
      <c r="P149" s="183">
        <v>0</v>
      </c>
      <c r="Q149" s="183">
        <f>ROUND(E149*P149,2)</f>
        <v>0</v>
      </c>
      <c r="R149" s="183"/>
      <c r="S149" s="183" t="s">
        <v>2158</v>
      </c>
      <c r="T149" s="184" t="s">
        <v>2426</v>
      </c>
      <c r="U149" s="160">
        <v>0</v>
      </c>
      <c r="V149" s="160">
        <f>ROUND(E149*U149,2)</f>
        <v>0</v>
      </c>
      <c r="W149" s="160"/>
      <c r="X149" s="160" t="s">
        <v>2095</v>
      </c>
      <c r="Y149" s="151"/>
      <c r="Z149" s="151"/>
      <c r="AA149" s="151"/>
      <c r="AB149" s="151"/>
      <c r="AC149" s="151"/>
      <c r="AD149" s="151"/>
      <c r="AE149" s="151"/>
      <c r="AF149" s="151"/>
      <c r="AG149" s="151" t="s">
        <v>2096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>
      <c r="A150" s="164" t="s">
        <v>2013</v>
      </c>
      <c r="B150" s="165" t="s">
        <v>1940</v>
      </c>
      <c r="C150" s="186" t="s">
        <v>1941</v>
      </c>
      <c r="D150" s="166"/>
      <c r="E150" s="167"/>
      <c r="F150" s="168"/>
      <c r="G150" s="168">
        <f>SUMIF(AG151:AG154,"&lt;&gt;NOR",G151:G154)</f>
        <v>0</v>
      </c>
      <c r="H150" s="168"/>
      <c r="I150" s="168">
        <f>SUM(I151:I154)</f>
        <v>0</v>
      </c>
      <c r="J150" s="168"/>
      <c r="K150" s="168">
        <f>SUM(K151:K154)</f>
        <v>0</v>
      </c>
      <c r="L150" s="168"/>
      <c r="M150" s="168">
        <f>SUM(M151:M154)</f>
        <v>0</v>
      </c>
      <c r="N150" s="168"/>
      <c r="O150" s="168">
        <f>SUM(O151:O154)</f>
        <v>0</v>
      </c>
      <c r="P150" s="168"/>
      <c r="Q150" s="168">
        <f>SUM(Q151:Q154)</f>
        <v>0</v>
      </c>
      <c r="R150" s="168"/>
      <c r="S150" s="168"/>
      <c r="T150" s="169"/>
      <c r="U150" s="163"/>
      <c r="V150" s="163">
        <f>SUM(V151:V154)</f>
        <v>83.27</v>
      </c>
      <c r="W150" s="163"/>
      <c r="X150" s="163"/>
      <c r="AG150" t="s">
        <v>2014</v>
      </c>
    </row>
    <row r="151" spans="1:60" outlineLevel="1">
      <c r="A151" s="170">
        <v>39</v>
      </c>
      <c r="B151" s="171" t="s">
        <v>556</v>
      </c>
      <c r="C151" s="187" t="s">
        <v>557</v>
      </c>
      <c r="D151" s="172" t="s">
        <v>2111</v>
      </c>
      <c r="E151" s="173">
        <v>200.15842000000001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</v>
      </c>
      <c r="O151" s="175">
        <f>ROUND(E151*N151,2)</f>
        <v>0</v>
      </c>
      <c r="P151" s="175">
        <v>0</v>
      </c>
      <c r="Q151" s="175">
        <f>ROUND(E151*P151,2)</f>
        <v>0</v>
      </c>
      <c r="R151" s="175" t="s">
        <v>2217</v>
      </c>
      <c r="S151" s="175" t="s">
        <v>2019</v>
      </c>
      <c r="T151" s="176" t="s">
        <v>2020</v>
      </c>
      <c r="U151" s="160">
        <v>0.41599999999999998</v>
      </c>
      <c r="V151" s="160">
        <f>ROUND(E151*U151,2)</f>
        <v>83.27</v>
      </c>
      <c r="W151" s="160"/>
      <c r="X151" s="160" t="s">
        <v>2021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2022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248" t="s">
        <v>558</v>
      </c>
      <c r="D152" s="249"/>
      <c r="E152" s="249"/>
      <c r="F152" s="249"/>
      <c r="G152" s="249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2024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254" t="s">
        <v>559</v>
      </c>
      <c r="D153" s="255"/>
      <c r="E153" s="255"/>
      <c r="F153" s="255"/>
      <c r="G153" s="255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2115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77" t="str">
        <f>C153</f>
        <v>zemědělství (814 3 JKSO) se svislou nosnou konstrukcí monolitickou betonovou tyčovou nebo plošnou (KMCH 2 a 3 - JKSO šesté místo)</v>
      </c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254" t="s">
        <v>560</v>
      </c>
      <c r="D154" s="255"/>
      <c r="E154" s="255"/>
      <c r="F154" s="255"/>
      <c r="G154" s="255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2115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>
      <c r="A155" s="164" t="s">
        <v>2013</v>
      </c>
      <c r="B155" s="165" t="s">
        <v>1982</v>
      </c>
      <c r="C155" s="186" t="s">
        <v>1983</v>
      </c>
      <c r="D155" s="166"/>
      <c r="E155" s="167"/>
      <c r="F155" s="168"/>
      <c r="G155" s="168">
        <f>SUMIF(AG156:AG164,"&lt;&gt;NOR",G156:G164)</f>
        <v>0</v>
      </c>
      <c r="H155" s="168"/>
      <c r="I155" s="168">
        <f>SUM(I156:I164)</f>
        <v>0</v>
      </c>
      <c r="J155" s="168"/>
      <c r="K155" s="168">
        <f>SUM(K156:K164)</f>
        <v>0</v>
      </c>
      <c r="L155" s="168"/>
      <c r="M155" s="168">
        <f>SUM(M156:M164)</f>
        <v>0</v>
      </c>
      <c r="N155" s="168"/>
      <c r="O155" s="168">
        <f>SUM(O156:O164)</f>
        <v>0</v>
      </c>
      <c r="P155" s="168"/>
      <c r="Q155" s="168">
        <f>SUM(Q156:Q164)</f>
        <v>0</v>
      </c>
      <c r="R155" s="168"/>
      <c r="S155" s="168"/>
      <c r="T155" s="169"/>
      <c r="U155" s="163"/>
      <c r="V155" s="163">
        <f>SUM(V156:V164)</f>
        <v>2.35</v>
      </c>
      <c r="W155" s="163"/>
      <c r="X155" s="163"/>
      <c r="AG155" t="s">
        <v>2014</v>
      </c>
    </row>
    <row r="156" spans="1:60" ht="33.75" outlineLevel="1">
      <c r="A156" s="170">
        <v>40</v>
      </c>
      <c r="B156" s="171" t="s">
        <v>1502</v>
      </c>
      <c r="C156" s="187" t="s">
        <v>1503</v>
      </c>
      <c r="D156" s="172" t="s">
        <v>2111</v>
      </c>
      <c r="E156" s="173">
        <v>13.86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0</v>
      </c>
      <c r="O156" s="175">
        <f>ROUND(E156*N156,2)</f>
        <v>0</v>
      </c>
      <c r="P156" s="175">
        <v>0</v>
      </c>
      <c r="Q156" s="175">
        <f>ROUND(E156*P156,2)</f>
        <v>0</v>
      </c>
      <c r="R156" s="175" t="s">
        <v>1504</v>
      </c>
      <c r="S156" s="175" t="s">
        <v>2019</v>
      </c>
      <c r="T156" s="176" t="s">
        <v>2020</v>
      </c>
      <c r="U156" s="160">
        <v>0</v>
      </c>
      <c r="V156" s="160">
        <f>ROUND(E156*U156,2)</f>
        <v>0</v>
      </c>
      <c r="W156" s="160"/>
      <c r="X156" s="160" t="s">
        <v>2021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2022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248" t="s">
        <v>1505</v>
      </c>
      <c r="D157" s="249"/>
      <c r="E157" s="249"/>
      <c r="F157" s="249"/>
      <c r="G157" s="249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2024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33.75" outlineLevel="1">
      <c r="A158" s="170">
        <v>41</v>
      </c>
      <c r="B158" s="171" t="s">
        <v>1508</v>
      </c>
      <c r="C158" s="187" t="s">
        <v>1509</v>
      </c>
      <c r="D158" s="172" t="s">
        <v>2111</v>
      </c>
      <c r="E158" s="173">
        <v>623.70000000000005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0</v>
      </c>
      <c r="O158" s="175">
        <f>ROUND(E158*N158,2)</f>
        <v>0</v>
      </c>
      <c r="P158" s="175">
        <v>0</v>
      </c>
      <c r="Q158" s="175">
        <f>ROUND(E158*P158,2)</f>
        <v>0</v>
      </c>
      <c r="R158" s="175" t="s">
        <v>1504</v>
      </c>
      <c r="S158" s="175" t="s">
        <v>2019</v>
      </c>
      <c r="T158" s="176" t="s">
        <v>2020</v>
      </c>
      <c r="U158" s="160">
        <v>0</v>
      </c>
      <c r="V158" s="160">
        <f>ROUND(E158*U158,2)</f>
        <v>0</v>
      </c>
      <c r="W158" s="160"/>
      <c r="X158" s="160" t="s">
        <v>2021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2022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248" t="s">
        <v>1505</v>
      </c>
      <c r="D159" s="249"/>
      <c r="E159" s="249"/>
      <c r="F159" s="249"/>
      <c r="G159" s="249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2024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70">
        <v>42</v>
      </c>
      <c r="B160" s="171" t="s">
        <v>1511</v>
      </c>
      <c r="C160" s="187" t="s">
        <v>1512</v>
      </c>
      <c r="D160" s="172" t="s">
        <v>2111</v>
      </c>
      <c r="E160" s="173">
        <v>13.86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5">
        <v>0</v>
      </c>
      <c r="O160" s="175">
        <f>ROUND(E160*N160,2)</f>
        <v>0</v>
      </c>
      <c r="P160" s="175">
        <v>0</v>
      </c>
      <c r="Q160" s="175">
        <f>ROUND(E160*P160,2)</f>
        <v>0</v>
      </c>
      <c r="R160" s="175" t="s">
        <v>1513</v>
      </c>
      <c r="S160" s="175" t="s">
        <v>2019</v>
      </c>
      <c r="T160" s="176" t="s">
        <v>2020</v>
      </c>
      <c r="U160" s="160">
        <v>0.16400000000000001</v>
      </c>
      <c r="V160" s="160">
        <f>ROUND(E160*U160,2)</f>
        <v>2.27</v>
      </c>
      <c r="W160" s="160"/>
      <c r="X160" s="160" t="s">
        <v>2021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2022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58"/>
      <c r="B161" s="159"/>
      <c r="C161" s="248" t="s">
        <v>1514</v>
      </c>
      <c r="D161" s="249"/>
      <c r="E161" s="249"/>
      <c r="F161" s="249"/>
      <c r="G161" s="249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2024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77" t="str">
        <f>C161</f>
        <v>se složením a hrubým urovnáním nebo s přeložením na jiný dopravní prostředek kromě lodi, vč. příplatku za každých dalších i započatých 1000 m přes 1000 m,</v>
      </c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78">
        <v>43</v>
      </c>
      <c r="B162" s="179" t="s">
        <v>1487</v>
      </c>
      <c r="C162" s="189" t="s">
        <v>1488</v>
      </c>
      <c r="D162" s="180" t="s">
        <v>2111</v>
      </c>
      <c r="E162" s="181">
        <v>13.86</v>
      </c>
      <c r="F162" s="182"/>
      <c r="G162" s="183">
        <f>ROUND(E162*F162,2)</f>
        <v>0</v>
      </c>
      <c r="H162" s="182"/>
      <c r="I162" s="183">
        <f>ROUND(E162*H162,2)</f>
        <v>0</v>
      </c>
      <c r="J162" s="182"/>
      <c r="K162" s="183">
        <f>ROUND(E162*J162,2)</f>
        <v>0</v>
      </c>
      <c r="L162" s="183">
        <v>21</v>
      </c>
      <c r="M162" s="183">
        <f>G162*(1+L162/100)</f>
        <v>0</v>
      </c>
      <c r="N162" s="183">
        <v>0</v>
      </c>
      <c r="O162" s="183">
        <f>ROUND(E162*N162,2)</f>
        <v>0</v>
      </c>
      <c r="P162" s="183">
        <v>0</v>
      </c>
      <c r="Q162" s="183">
        <f>ROUND(E162*P162,2)</f>
        <v>0</v>
      </c>
      <c r="R162" s="183" t="s">
        <v>1489</v>
      </c>
      <c r="S162" s="183" t="s">
        <v>1490</v>
      </c>
      <c r="T162" s="184" t="s">
        <v>1490</v>
      </c>
      <c r="U162" s="160">
        <v>0</v>
      </c>
      <c r="V162" s="160">
        <f>ROUND(E162*U162,2)</f>
        <v>0</v>
      </c>
      <c r="W162" s="160"/>
      <c r="X162" s="160" t="s">
        <v>2021</v>
      </c>
      <c r="Y162" s="151"/>
      <c r="Z162" s="151"/>
      <c r="AA162" s="151"/>
      <c r="AB162" s="151"/>
      <c r="AC162" s="151"/>
      <c r="AD162" s="151"/>
      <c r="AE162" s="151"/>
      <c r="AF162" s="151"/>
      <c r="AG162" s="151" t="s">
        <v>2022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70">
        <v>44</v>
      </c>
      <c r="B163" s="171" t="s">
        <v>1516</v>
      </c>
      <c r="C163" s="187" t="s">
        <v>1517</v>
      </c>
      <c r="D163" s="172" t="s">
        <v>2111</v>
      </c>
      <c r="E163" s="173">
        <v>13.86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5">
        <v>0</v>
      </c>
      <c r="O163" s="175">
        <f>ROUND(E163*N163,2)</f>
        <v>0</v>
      </c>
      <c r="P163" s="175">
        <v>0</v>
      </c>
      <c r="Q163" s="175">
        <f>ROUND(E163*P163,2)</f>
        <v>0</v>
      </c>
      <c r="R163" s="175" t="s">
        <v>1518</v>
      </c>
      <c r="S163" s="175" t="s">
        <v>2019</v>
      </c>
      <c r="T163" s="176" t="s">
        <v>2020</v>
      </c>
      <c r="U163" s="160">
        <v>6.0000000000000001E-3</v>
      </c>
      <c r="V163" s="160">
        <f>ROUND(E163*U163,2)</f>
        <v>0.08</v>
      </c>
      <c r="W163" s="160"/>
      <c r="X163" s="160" t="s">
        <v>2021</v>
      </c>
      <c r="Y163" s="151"/>
      <c r="Z163" s="151"/>
      <c r="AA163" s="151"/>
      <c r="AB163" s="151"/>
      <c r="AC163" s="151"/>
      <c r="AD163" s="151"/>
      <c r="AE163" s="151"/>
      <c r="AF163" s="151"/>
      <c r="AG163" s="151" t="s">
        <v>2022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248" t="s">
        <v>1519</v>
      </c>
      <c r="D164" s="249"/>
      <c r="E164" s="249"/>
      <c r="F164" s="249"/>
      <c r="G164" s="249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2024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>
      <c r="A165" s="3"/>
      <c r="B165" s="4"/>
      <c r="C165" s="190"/>
      <c r="D165" s="6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AE165">
        <v>15</v>
      </c>
      <c r="AF165">
        <v>21</v>
      </c>
      <c r="AG165" t="s">
        <v>2000</v>
      </c>
    </row>
    <row r="166" spans="1:60">
      <c r="A166" s="154"/>
      <c r="B166" s="155" t="s">
        <v>1841</v>
      </c>
      <c r="C166" s="191"/>
      <c r="D166" s="156"/>
      <c r="E166" s="157"/>
      <c r="F166" s="157"/>
      <c r="G166" s="185">
        <f>G8+G87+G140+G147+G150+G155</f>
        <v>0</v>
      </c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AE166">
        <f>SUMIF(L7:L164,AE165,G7:G164)</f>
        <v>0</v>
      </c>
      <c r="AF166">
        <f>SUMIF(L7:L164,AF165,G7:G164)</f>
        <v>0</v>
      </c>
      <c r="AG166" t="s">
        <v>1074</v>
      </c>
    </row>
    <row r="167" spans="1:60">
      <c r="C167" s="192"/>
      <c r="D167" s="10"/>
      <c r="AG167" t="s">
        <v>1075</v>
      </c>
    </row>
    <row r="168" spans="1:60">
      <c r="D168" s="10"/>
    </row>
    <row r="169" spans="1:60">
      <c r="D169" s="10"/>
    </row>
    <row r="170" spans="1:60">
      <c r="D170" s="10"/>
    </row>
    <row r="171" spans="1:60">
      <c r="D171" s="10"/>
    </row>
    <row r="172" spans="1:60">
      <c r="D172" s="10"/>
    </row>
    <row r="173" spans="1:60">
      <c r="D173" s="10"/>
    </row>
    <row r="174" spans="1:60">
      <c r="D174" s="10"/>
    </row>
    <row r="175" spans="1:60">
      <c r="D175" s="10"/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31">
    <mergeCell ref="C19:G19"/>
    <mergeCell ref="C23:G23"/>
    <mergeCell ref="C27:G27"/>
    <mergeCell ref="A1:G1"/>
    <mergeCell ref="C2:G2"/>
    <mergeCell ref="C3:G3"/>
    <mergeCell ref="C4:G4"/>
    <mergeCell ref="C11:G11"/>
    <mergeCell ref="C15:G15"/>
    <mergeCell ref="C142:G142"/>
    <mergeCell ref="C44:G44"/>
    <mergeCell ref="C50:G50"/>
    <mergeCell ref="C60:G60"/>
    <mergeCell ref="C70:G70"/>
    <mergeCell ref="C74:G74"/>
    <mergeCell ref="C89:G89"/>
    <mergeCell ref="C93:G93"/>
    <mergeCell ref="C97:G97"/>
    <mergeCell ref="C102:G102"/>
    <mergeCell ref="C106:G106"/>
    <mergeCell ref="C122:G122"/>
    <mergeCell ref="C31:G31"/>
    <mergeCell ref="C35:G35"/>
    <mergeCell ref="C39:G39"/>
    <mergeCell ref="C164:G164"/>
    <mergeCell ref="C152:G152"/>
    <mergeCell ref="C153:G153"/>
    <mergeCell ref="C154:G154"/>
    <mergeCell ref="C157:G157"/>
    <mergeCell ref="C159:G159"/>
    <mergeCell ref="C161:G161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1895</v>
      </c>
      <c r="C4" s="260" t="s">
        <v>1896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SUMIF(AG9:AG69,"&lt;&gt;NOR",G9:G69)</f>
        <v>0</v>
      </c>
      <c r="H8" s="168"/>
      <c r="I8" s="168">
        <f>SUM(I9:I69)</f>
        <v>0</v>
      </c>
      <c r="J8" s="168"/>
      <c r="K8" s="168">
        <f>SUM(K9:K69)</f>
        <v>0</v>
      </c>
      <c r="L8" s="168"/>
      <c r="M8" s="168">
        <f>SUM(M9:M69)</f>
        <v>0</v>
      </c>
      <c r="N8" s="168"/>
      <c r="O8" s="168">
        <f>SUM(O9:O69)</f>
        <v>8.82</v>
      </c>
      <c r="P8" s="168"/>
      <c r="Q8" s="168">
        <f>SUM(Q9:Q69)</f>
        <v>0</v>
      </c>
      <c r="R8" s="168"/>
      <c r="S8" s="168"/>
      <c r="T8" s="169"/>
      <c r="U8" s="163"/>
      <c r="V8" s="163">
        <f>SUM(V9:V69)</f>
        <v>19.590000000000003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2015</v>
      </c>
      <c r="C9" s="187" t="s">
        <v>2016</v>
      </c>
      <c r="D9" s="172" t="s">
        <v>2017</v>
      </c>
      <c r="E9" s="173">
        <v>24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0.20300000000000001</v>
      </c>
      <c r="V9" s="160">
        <f>ROUND(E9*U9,2)</f>
        <v>4.87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8" t="s">
        <v>2023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na vzdálenost od hladiny vody v jímce po výšku roviny proložené osou nejvyššího bodu výtlačného potrubí. Včetně odpadní potrubí v délce do 20 m.</v>
      </c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70">
        <v>2</v>
      </c>
      <c r="B11" s="171" t="s">
        <v>2025</v>
      </c>
      <c r="C11" s="187" t="s">
        <v>2026</v>
      </c>
      <c r="D11" s="172" t="s">
        <v>2027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 t="s">
        <v>2018</v>
      </c>
      <c r="S11" s="175" t="s">
        <v>2019</v>
      </c>
      <c r="T11" s="176" t="s">
        <v>2020</v>
      </c>
      <c r="U11" s="160">
        <v>0</v>
      </c>
      <c r="V11" s="160">
        <f>ROUND(E11*U11,2)</f>
        <v>0</v>
      </c>
      <c r="W11" s="160"/>
      <c r="X11" s="160" t="s">
        <v>2021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48" t="s">
        <v>2028</v>
      </c>
      <c r="D12" s="249"/>
      <c r="E12" s="249"/>
      <c r="F12" s="249"/>
      <c r="G12" s="249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2024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1076</v>
      </c>
      <c r="C13" s="187" t="s">
        <v>1077</v>
      </c>
      <c r="D13" s="172" t="s">
        <v>2031</v>
      </c>
      <c r="E13" s="173">
        <v>5.28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0.36499999999999999</v>
      </c>
      <c r="V13" s="160">
        <f>ROUND(E13*U13,2)</f>
        <v>1.93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33.75" outlineLevel="1">
      <c r="A14" s="158"/>
      <c r="B14" s="159"/>
      <c r="C14" s="248" t="s">
        <v>1078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628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629</v>
      </c>
      <c r="D16" s="161"/>
      <c r="E16" s="162">
        <v>5.28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4</v>
      </c>
      <c r="B17" s="171" t="s">
        <v>1081</v>
      </c>
      <c r="C17" s="187" t="s">
        <v>1082</v>
      </c>
      <c r="D17" s="172" t="s">
        <v>2031</v>
      </c>
      <c r="E17" s="173">
        <v>1.5840000000000001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8.4000000000000005E-2</v>
      </c>
      <c r="V17" s="160">
        <f>ROUND(E17*U17,2)</f>
        <v>0.13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3.75" outlineLevel="1">
      <c r="A18" s="158"/>
      <c r="B18" s="159"/>
      <c r="C18" s="248" t="s">
        <v>1078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630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631</v>
      </c>
      <c r="D20" s="161"/>
      <c r="E20" s="162">
        <v>1.5840000000000001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5</v>
      </c>
      <c r="B21" s="171" t="s">
        <v>273</v>
      </c>
      <c r="C21" s="187" t="s">
        <v>274</v>
      </c>
      <c r="D21" s="172" t="s">
        <v>2031</v>
      </c>
      <c r="E21" s="173">
        <v>3.52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2018</v>
      </c>
      <c r="S21" s="175" t="s">
        <v>2019</v>
      </c>
      <c r="T21" s="176" t="s">
        <v>2020</v>
      </c>
      <c r="U21" s="160">
        <v>0.48499999999999999</v>
      </c>
      <c r="V21" s="160">
        <f>ROUND(E21*U21,2)</f>
        <v>1.71</v>
      </c>
      <c r="W21" s="160"/>
      <c r="X21" s="160" t="s">
        <v>2021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2022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33.75" outlineLevel="1">
      <c r="A22" s="158"/>
      <c r="B22" s="159"/>
      <c r="C22" s="248" t="s">
        <v>1078</v>
      </c>
      <c r="D22" s="249"/>
      <c r="E22" s="249"/>
      <c r="F22" s="249"/>
      <c r="G22" s="249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2024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7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632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633</v>
      </c>
      <c r="D24" s="161"/>
      <c r="E24" s="162">
        <v>3.52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70">
        <v>6</v>
      </c>
      <c r="B25" s="171" t="s">
        <v>1311</v>
      </c>
      <c r="C25" s="187" t="s">
        <v>1312</v>
      </c>
      <c r="D25" s="172" t="s">
        <v>2031</v>
      </c>
      <c r="E25" s="173">
        <v>1.056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2018</v>
      </c>
      <c r="S25" s="175" t="s">
        <v>2019</v>
      </c>
      <c r="T25" s="176" t="s">
        <v>2020</v>
      </c>
      <c r="U25" s="160">
        <v>0.14829999999999999</v>
      </c>
      <c r="V25" s="160">
        <f>ROUND(E25*U25,2)</f>
        <v>0.16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33.75" outlineLevel="1">
      <c r="A26" s="158"/>
      <c r="B26" s="159"/>
      <c r="C26" s="248" t="s">
        <v>1078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634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635</v>
      </c>
      <c r="D28" s="161"/>
      <c r="E28" s="162">
        <v>1.056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>
      <c r="A29" s="170">
        <v>7</v>
      </c>
      <c r="B29" s="171" t="s">
        <v>2056</v>
      </c>
      <c r="C29" s="187" t="s">
        <v>2057</v>
      </c>
      <c r="D29" s="172" t="s">
        <v>2031</v>
      </c>
      <c r="E29" s="173">
        <v>8.8000000000000007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2018</v>
      </c>
      <c r="S29" s="175" t="s">
        <v>2019</v>
      </c>
      <c r="T29" s="176" t="s">
        <v>2020</v>
      </c>
      <c r="U29" s="160">
        <v>1.0999999999999999E-2</v>
      </c>
      <c r="V29" s="160">
        <f>ROUND(E29*U29,2)</f>
        <v>0.1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248" t="s">
        <v>2058</v>
      </c>
      <c r="D30" s="249"/>
      <c r="E30" s="249"/>
      <c r="F30" s="249"/>
      <c r="G30" s="249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2024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88" t="s">
        <v>2059</v>
      </c>
      <c r="D31" s="161"/>
      <c r="E31" s="162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2034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636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637</v>
      </c>
      <c r="D33" s="161"/>
      <c r="E33" s="162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88" t="s">
        <v>638</v>
      </c>
      <c r="D34" s="161"/>
      <c r="E34" s="162"/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2034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2279</v>
      </c>
      <c r="D35" s="161"/>
      <c r="E35" s="162">
        <v>8.8000000000000007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33.75" outlineLevel="1">
      <c r="A36" s="170">
        <v>8</v>
      </c>
      <c r="B36" s="171" t="s">
        <v>1202</v>
      </c>
      <c r="C36" s="187" t="s">
        <v>1203</v>
      </c>
      <c r="D36" s="172" t="s">
        <v>2031</v>
      </c>
      <c r="E36" s="173">
        <v>246.4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2018</v>
      </c>
      <c r="S36" s="175" t="s">
        <v>2019</v>
      </c>
      <c r="T36" s="176" t="s">
        <v>2020</v>
      </c>
      <c r="U36" s="160">
        <v>0</v>
      </c>
      <c r="V36" s="160">
        <f>ROUND(E36*U36,2)</f>
        <v>0</v>
      </c>
      <c r="W36" s="160"/>
      <c r="X36" s="160" t="s">
        <v>2021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2022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248" t="s">
        <v>2058</v>
      </c>
      <c r="D37" s="249"/>
      <c r="E37" s="249"/>
      <c r="F37" s="249"/>
      <c r="G37" s="249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2024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88" t="s">
        <v>1332</v>
      </c>
      <c r="D38" s="161"/>
      <c r="E38" s="162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2034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639</v>
      </c>
      <c r="D39" s="161"/>
      <c r="E39" s="162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640</v>
      </c>
      <c r="D40" s="161"/>
      <c r="E40" s="162">
        <v>246.4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>
      <c r="A41" s="170">
        <v>9</v>
      </c>
      <c r="B41" s="171" t="s">
        <v>220</v>
      </c>
      <c r="C41" s="187" t="s">
        <v>221</v>
      </c>
      <c r="D41" s="172" t="s">
        <v>2031</v>
      </c>
      <c r="E41" s="173">
        <v>2.64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 t="s">
        <v>2018</v>
      </c>
      <c r="S41" s="175" t="s">
        <v>2019</v>
      </c>
      <c r="T41" s="176" t="s">
        <v>2020</v>
      </c>
      <c r="U41" s="160">
        <v>0.65200000000000002</v>
      </c>
      <c r="V41" s="160">
        <f>ROUND(E41*U41,2)</f>
        <v>1.72</v>
      </c>
      <c r="W41" s="160"/>
      <c r="X41" s="160" t="s">
        <v>2021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641</v>
      </c>
      <c r="D42" s="161"/>
      <c r="E42" s="162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88" t="s">
        <v>636</v>
      </c>
      <c r="D43" s="161"/>
      <c r="E43" s="162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2034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642</v>
      </c>
      <c r="D44" s="161"/>
      <c r="E44" s="162">
        <v>2.64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22.5" outlineLevel="1">
      <c r="A45" s="170">
        <v>10</v>
      </c>
      <c r="B45" s="171" t="s">
        <v>1207</v>
      </c>
      <c r="C45" s="187" t="s">
        <v>1208</v>
      </c>
      <c r="D45" s="172" t="s">
        <v>2031</v>
      </c>
      <c r="E45" s="173">
        <v>6.16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0</v>
      </c>
      <c r="O45" s="175">
        <f>ROUND(E45*N45,2)</f>
        <v>0</v>
      </c>
      <c r="P45" s="175">
        <v>0</v>
      </c>
      <c r="Q45" s="175">
        <f>ROUND(E45*P45,2)</f>
        <v>0</v>
      </c>
      <c r="R45" s="175" t="s">
        <v>2018</v>
      </c>
      <c r="S45" s="175" t="s">
        <v>2019</v>
      </c>
      <c r="T45" s="176" t="s">
        <v>2020</v>
      </c>
      <c r="U45" s="160">
        <v>8.9999999999999993E-3</v>
      </c>
      <c r="V45" s="160">
        <f>ROUND(E45*U45,2)</f>
        <v>0.06</v>
      </c>
      <c r="W45" s="160"/>
      <c r="X45" s="160" t="s">
        <v>2021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643</v>
      </c>
      <c r="D46" s="161"/>
      <c r="E46" s="162"/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644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1018</v>
      </c>
      <c r="D48" s="161"/>
      <c r="E48" s="162">
        <v>6.16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>
      <c r="A49" s="170">
        <v>11</v>
      </c>
      <c r="B49" s="171" t="s">
        <v>2069</v>
      </c>
      <c r="C49" s="187" t="s">
        <v>2070</v>
      </c>
      <c r="D49" s="172" t="s">
        <v>2031</v>
      </c>
      <c r="E49" s="173">
        <v>2.64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2018</v>
      </c>
      <c r="S49" s="175" t="s">
        <v>2019</v>
      </c>
      <c r="T49" s="176" t="s">
        <v>2020</v>
      </c>
      <c r="U49" s="160">
        <v>0.20200000000000001</v>
      </c>
      <c r="V49" s="160">
        <f>ROUND(E49*U49,2)</f>
        <v>0.53</v>
      </c>
      <c r="W49" s="160"/>
      <c r="X49" s="160" t="s">
        <v>2021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248" t="s">
        <v>2071</v>
      </c>
      <c r="D50" s="249"/>
      <c r="E50" s="249"/>
      <c r="F50" s="249"/>
      <c r="G50" s="249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2024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254" t="s">
        <v>1089</v>
      </c>
      <c r="D51" s="255"/>
      <c r="E51" s="255"/>
      <c r="F51" s="255"/>
      <c r="G51" s="255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2115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510</v>
      </c>
      <c r="D52" s="161"/>
      <c r="E52" s="162"/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645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646</v>
      </c>
      <c r="D54" s="161"/>
      <c r="E54" s="162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647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648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649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642</v>
      </c>
      <c r="D58" s="161"/>
      <c r="E58" s="162">
        <v>2.64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12</v>
      </c>
      <c r="B59" s="171" t="s">
        <v>1092</v>
      </c>
      <c r="C59" s="187" t="s">
        <v>1093</v>
      </c>
      <c r="D59" s="172" t="s">
        <v>2031</v>
      </c>
      <c r="E59" s="173">
        <v>5.28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 t="s">
        <v>2018</v>
      </c>
      <c r="S59" s="175" t="s">
        <v>2019</v>
      </c>
      <c r="T59" s="176" t="s">
        <v>2020</v>
      </c>
      <c r="U59" s="160">
        <v>1.587</v>
      </c>
      <c r="V59" s="160">
        <f>ROUND(E59*U59,2)</f>
        <v>8.3800000000000008</v>
      </c>
      <c r="W59" s="160"/>
      <c r="X59" s="160" t="s">
        <v>2021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2022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>
      <c r="A60" s="158"/>
      <c r="B60" s="159"/>
      <c r="C60" s="248" t="s">
        <v>1094</v>
      </c>
      <c r="D60" s="249"/>
      <c r="E60" s="249"/>
      <c r="F60" s="249"/>
      <c r="G60" s="249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2024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77" t="str">
        <f>C60</f>
        <v>sypaninou z vhodných hornin tř. 1 - 4 nebo materiálem připraveným podél výkopu ve vzdálenosti do 3 m od jeho kraje, pro jakoukoliv hloubku výkopu a jakoukoliv míru zhutnění,</v>
      </c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650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629</v>
      </c>
      <c r="D62" s="161"/>
      <c r="E62" s="162">
        <v>5.28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70">
        <v>13</v>
      </c>
      <c r="B63" s="171" t="s">
        <v>1209</v>
      </c>
      <c r="C63" s="187" t="s">
        <v>1210</v>
      </c>
      <c r="D63" s="172" t="s">
        <v>2031</v>
      </c>
      <c r="E63" s="173">
        <v>6.16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2018</v>
      </c>
      <c r="S63" s="175" t="s">
        <v>2019</v>
      </c>
      <c r="T63" s="176" t="s">
        <v>2020</v>
      </c>
      <c r="U63" s="160">
        <v>0</v>
      </c>
      <c r="V63" s="160">
        <f>ROUND(E63*U63,2)</f>
        <v>0</v>
      </c>
      <c r="W63" s="160"/>
      <c r="X63" s="160" t="s">
        <v>2021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2022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638</v>
      </c>
      <c r="D64" s="161"/>
      <c r="E64" s="162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1018</v>
      </c>
      <c r="D65" s="161"/>
      <c r="E65" s="162">
        <v>6.16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70">
        <v>14</v>
      </c>
      <c r="B66" s="171" t="s">
        <v>1356</v>
      </c>
      <c r="C66" s="187" t="s">
        <v>1357</v>
      </c>
      <c r="D66" s="172" t="s">
        <v>2111</v>
      </c>
      <c r="E66" s="173">
        <v>8.8176000000000005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1</v>
      </c>
      <c r="O66" s="175">
        <f>ROUND(E66*N66,2)</f>
        <v>8.82</v>
      </c>
      <c r="P66" s="175">
        <v>0</v>
      </c>
      <c r="Q66" s="175">
        <f>ROUND(E66*P66,2)</f>
        <v>0</v>
      </c>
      <c r="R66" s="175" t="s">
        <v>2094</v>
      </c>
      <c r="S66" s="175" t="s">
        <v>2019</v>
      </c>
      <c r="T66" s="176" t="s">
        <v>2020</v>
      </c>
      <c r="U66" s="160">
        <v>0</v>
      </c>
      <c r="V66" s="160">
        <f>ROUND(E66*U66,2)</f>
        <v>0</v>
      </c>
      <c r="W66" s="160"/>
      <c r="X66" s="160" t="s">
        <v>2095</v>
      </c>
      <c r="Y66" s="151"/>
      <c r="Z66" s="151"/>
      <c r="AA66" s="151"/>
      <c r="AB66" s="151"/>
      <c r="AC66" s="151"/>
      <c r="AD66" s="151"/>
      <c r="AE66" s="151"/>
      <c r="AF66" s="151"/>
      <c r="AG66" s="151" t="s">
        <v>2096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1358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651</v>
      </c>
      <c r="D68" s="161"/>
      <c r="E68" s="162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652</v>
      </c>
      <c r="D69" s="161"/>
      <c r="E69" s="162">
        <v>8.8176000000000005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>
      <c r="A70" s="164" t="s">
        <v>2013</v>
      </c>
      <c r="B70" s="165" t="s">
        <v>1903</v>
      </c>
      <c r="C70" s="186" t="s">
        <v>1920</v>
      </c>
      <c r="D70" s="166"/>
      <c r="E70" s="167"/>
      <c r="F70" s="168"/>
      <c r="G70" s="168">
        <f>SUMIF(AG71:AG74,"&lt;&gt;NOR",G71:G74)</f>
        <v>0</v>
      </c>
      <c r="H70" s="168"/>
      <c r="I70" s="168">
        <f>SUM(I71:I74)</f>
        <v>0</v>
      </c>
      <c r="J70" s="168"/>
      <c r="K70" s="168">
        <f>SUM(K71:K74)</f>
        <v>0</v>
      </c>
      <c r="L70" s="168"/>
      <c r="M70" s="168">
        <f>SUM(M71:M74)</f>
        <v>0</v>
      </c>
      <c r="N70" s="168"/>
      <c r="O70" s="168">
        <f>SUM(O71:O74)</f>
        <v>1.66</v>
      </c>
      <c r="P70" s="168"/>
      <c r="Q70" s="168">
        <f>SUM(Q71:Q74)</f>
        <v>0</v>
      </c>
      <c r="R70" s="168"/>
      <c r="S70" s="168"/>
      <c r="T70" s="169"/>
      <c r="U70" s="163"/>
      <c r="V70" s="163">
        <f>SUM(V71:V74)</f>
        <v>1.1599999999999999</v>
      </c>
      <c r="W70" s="163"/>
      <c r="X70" s="163"/>
      <c r="AG70" t="s">
        <v>2014</v>
      </c>
    </row>
    <row r="71" spans="1:60" outlineLevel="1">
      <c r="A71" s="170">
        <v>15</v>
      </c>
      <c r="B71" s="171" t="s">
        <v>1101</v>
      </c>
      <c r="C71" s="187" t="s">
        <v>1102</v>
      </c>
      <c r="D71" s="172" t="s">
        <v>2031</v>
      </c>
      <c r="E71" s="173">
        <v>0.88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1.8907700000000001</v>
      </c>
      <c r="O71" s="175">
        <f>ROUND(E71*N71,2)</f>
        <v>1.66</v>
      </c>
      <c r="P71" s="175">
        <v>0</v>
      </c>
      <c r="Q71" s="175">
        <f>ROUND(E71*P71,2)</f>
        <v>0</v>
      </c>
      <c r="R71" s="175" t="s">
        <v>2100</v>
      </c>
      <c r="S71" s="175" t="s">
        <v>2019</v>
      </c>
      <c r="T71" s="176" t="s">
        <v>2020</v>
      </c>
      <c r="U71" s="160">
        <v>1.3169999999999999</v>
      </c>
      <c r="V71" s="160">
        <f>ROUND(E71*U71,2)</f>
        <v>1.1599999999999999</v>
      </c>
      <c r="W71" s="160"/>
      <c r="X71" s="160" t="s">
        <v>2021</v>
      </c>
      <c r="Y71" s="151"/>
      <c r="Z71" s="151"/>
      <c r="AA71" s="151"/>
      <c r="AB71" s="151"/>
      <c r="AC71" s="151"/>
      <c r="AD71" s="151"/>
      <c r="AE71" s="151"/>
      <c r="AF71" s="151"/>
      <c r="AG71" s="151" t="s">
        <v>2022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248" t="s">
        <v>1103</v>
      </c>
      <c r="D72" s="249"/>
      <c r="E72" s="249"/>
      <c r="F72" s="249"/>
      <c r="G72" s="249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2024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653</v>
      </c>
      <c r="D73" s="161"/>
      <c r="E73" s="162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654</v>
      </c>
      <c r="D74" s="161"/>
      <c r="E74" s="162">
        <v>0.88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>
      <c r="A75" s="164" t="s">
        <v>2013</v>
      </c>
      <c r="B75" s="165" t="s">
        <v>1928</v>
      </c>
      <c r="C75" s="186" t="s">
        <v>1929</v>
      </c>
      <c r="D75" s="166"/>
      <c r="E75" s="167"/>
      <c r="F75" s="168"/>
      <c r="G75" s="168">
        <f>SUMIF(AG76:AG84,"&lt;&gt;NOR",G76:G84)</f>
        <v>0</v>
      </c>
      <c r="H75" s="168"/>
      <c r="I75" s="168">
        <f>SUM(I76:I84)</f>
        <v>0</v>
      </c>
      <c r="J75" s="168"/>
      <c r="K75" s="168">
        <f>SUM(K76:K84)</f>
        <v>0</v>
      </c>
      <c r="L75" s="168"/>
      <c r="M75" s="168">
        <f>SUM(M76:M84)</f>
        <v>0</v>
      </c>
      <c r="N75" s="168"/>
      <c r="O75" s="168">
        <f>SUM(O76:O84)</f>
        <v>7.0000000000000007E-2</v>
      </c>
      <c r="P75" s="168"/>
      <c r="Q75" s="168">
        <f>SUM(Q76:Q84)</f>
        <v>0</v>
      </c>
      <c r="R75" s="168"/>
      <c r="S75" s="168"/>
      <c r="T75" s="169"/>
      <c r="U75" s="163"/>
      <c r="V75" s="163">
        <f>SUM(V76:V84)</f>
        <v>9.39</v>
      </c>
      <c r="W75" s="163"/>
      <c r="X75" s="163"/>
      <c r="AG75" t="s">
        <v>2014</v>
      </c>
    </row>
    <row r="76" spans="1:60" outlineLevel="1">
      <c r="A76" s="170">
        <v>16</v>
      </c>
      <c r="B76" s="171" t="s">
        <v>1401</v>
      </c>
      <c r="C76" s="187" t="s">
        <v>1402</v>
      </c>
      <c r="D76" s="172" t="s">
        <v>2099</v>
      </c>
      <c r="E76" s="173">
        <v>8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1.0000000000000001E-5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2100</v>
      </c>
      <c r="S76" s="175" t="s">
        <v>2019</v>
      </c>
      <c r="T76" s="176" t="s">
        <v>2020</v>
      </c>
      <c r="U76" s="160">
        <v>9.7000000000000003E-2</v>
      </c>
      <c r="V76" s="160">
        <f>ROUND(E76*U76,2)</f>
        <v>0.78</v>
      </c>
      <c r="W76" s="160"/>
      <c r="X76" s="160" t="s">
        <v>2021</v>
      </c>
      <c r="Y76" s="151"/>
      <c r="Z76" s="151"/>
      <c r="AA76" s="151"/>
      <c r="AB76" s="151"/>
      <c r="AC76" s="151"/>
      <c r="AD76" s="151"/>
      <c r="AE76" s="151"/>
      <c r="AF76" s="151"/>
      <c r="AG76" s="151" t="s">
        <v>2022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248" t="s">
        <v>1403</v>
      </c>
      <c r="D77" s="249"/>
      <c r="E77" s="249"/>
      <c r="F77" s="249"/>
      <c r="G77" s="249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2024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33.75" outlineLevel="1">
      <c r="A78" s="170">
        <v>17</v>
      </c>
      <c r="B78" s="171" t="s">
        <v>1408</v>
      </c>
      <c r="C78" s="187" t="s">
        <v>1409</v>
      </c>
      <c r="D78" s="172" t="s">
        <v>1114</v>
      </c>
      <c r="E78" s="173">
        <v>1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1.2999999999999999E-4</v>
      </c>
      <c r="O78" s="175">
        <f>ROUND(E78*N78,2)</f>
        <v>0</v>
      </c>
      <c r="P78" s="175">
        <v>0</v>
      </c>
      <c r="Q78" s="175">
        <f>ROUND(E78*P78,2)</f>
        <v>0</v>
      </c>
      <c r="R78" s="175" t="s">
        <v>2100</v>
      </c>
      <c r="S78" s="175" t="s">
        <v>2019</v>
      </c>
      <c r="T78" s="176" t="s">
        <v>2020</v>
      </c>
      <c r="U78" s="160">
        <v>7.5</v>
      </c>
      <c r="V78" s="160">
        <f>ROUND(E78*U78,2)</f>
        <v>7.5</v>
      </c>
      <c r="W78" s="160"/>
      <c r="X78" s="160" t="s">
        <v>2021</v>
      </c>
      <c r="Y78" s="151"/>
      <c r="Z78" s="151"/>
      <c r="AA78" s="151"/>
      <c r="AB78" s="151"/>
      <c r="AC78" s="151"/>
      <c r="AD78" s="151"/>
      <c r="AE78" s="151"/>
      <c r="AF78" s="151"/>
      <c r="AG78" s="151" t="s">
        <v>2022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248" t="s">
        <v>1115</v>
      </c>
      <c r="D79" s="249"/>
      <c r="E79" s="249"/>
      <c r="F79" s="249"/>
      <c r="G79" s="249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2024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78">
        <v>18</v>
      </c>
      <c r="B80" s="179" t="s">
        <v>655</v>
      </c>
      <c r="C80" s="189" t="s">
        <v>656</v>
      </c>
      <c r="D80" s="180" t="s">
        <v>1114</v>
      </c>
      <c r="E80" s="181">
        <v>1</v>
      </c>
      <c r="F80" s="182"/>
      <c r="G80" s="183">
        <f>ROUND(E80*F80,2)</f>
        <v>0</v>
      </c>
      <c r="H80" s="182"/>
      <c r="I80" s="183">
        <f>ROUND(E80*H80,2)</f>
        <v>0</v>
      </c>
      <c r="J80" s="182"/>
      <c r="K80" s="183">
        <f>ROUND(E80*J80,2)</f>
        <v>0</v>
      </c>
      <c r="L80" s="183">
        <v>21</v>
      </c>
      <c r="M80" s="183">
        <f>G80*(1+L80/100)</f>
        <v>0</v>
      </c>
      <c r="N80" s="183">
        <v>0</v>
      </c>
      <c r="O80" s="183">
        <f>ROUND(E80*N80,2)</f>
        <v>0</v>
      </c>
      <c r="P80" s="183">
        <v>0</v>
      </c>
      <c r="Q80" s="183">
        <f>ROUND(E80*P80,2)</f>
        <v>0</v>
      </c>
      <c r="R80" s="183" t="s">
        <v>2100</v>
      </c>
      <c r="S80" s="183" t="s">
        <v>2019</v>
      </c>
      <c r="T80" s="184" t="s">
        <v>2020</v>
      </c>
      <c r="U80" s="160">
        <v>0.9</v>
      </c>
      <c r="V80" s="160">
        <f>ROUND(E80*U80,2)</f>
        <v>0.9</v>
      </c>
      <c r="W80" s="160"/>
      <c r="X80" s="160" t="s">
        <v>2021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78">
        <v>19</v>
      </c>
      <c r="B81" s="179" t="s">
        <v>1116</v>
      </c>
      <c r="C81" s="189" t="s">
        <v>1117</v>
      </c>
      <c r="D81" s="180" t="s">
        <v>2099</v>
      </c>
      <c r="E81" s="181">
        <v>8</v>
      </c>
      <c r="F81" s="182"/>
      <c r="G81" s="183">
        <f>ROUND(E81*F81,2)</f>
        <v>0</v>
      </c>
      <c r="H81" s="182"/>
      <c r="I81" s="183">
        <f>ROUND(E81*H81,2)</f>
        <v>0</v>
      </c>
      <c r="J81" s="182"/>
      <c r="K81" s="183">
        <f>ROUND(E81*J81,2)</f>
        <v>0</v>
      </c>
      <c r="L81" s="183">
        <v>21</v>
      </c>
      <c r="M81" s="183">
        <f>G81*(1+L81/100)</f>
        <v>0</v>
      </c>
      <c r="N81" s="183">
        <v>0</v>
      </c>
      <c r="O81" s="183">
        <f>ROUND(E81*N81,2)</f>
        <v>0</v>
      </c>
      <c r="P81" s="183">
        <v>0</v>
      </c>
      <c r="Q81" s="183">
        <f>ROUND(E81*P81,2)</f>
        <v>0</v>
      </c>
      <c r="R81" s="183" t="s">
        <v>2100</v>
      </c>
      <c r="S81" s="183" t="s">
        <v>2019</v>
      </c>
      <c r="T81" s="184" t="s">
        <v>2020</v>
      </c>
      <c r="U81" s="160">
        <v>2.5999999999999999E-2</v>
      </c>
      <c r="V81" s="160">
        <f>ROUND(E81*U81,2)</f>
        <v>0.21</v>
      </c>
      <c r="W81" s="160"/>
      <c r="X81" s="160" t="s">
        <v>2021</v>
      </c>
      <c r="Y81" s="151"/>
      <c r="Z81" s="151"/>
      <c r="AA81" s="151"/>
      <c r="AB81" s="151"/>
      <c r="AC81" s="151"/>
      <c r="AD81" s="151"/>
      <c r="AE81" s="151"/>
      <c r="AF81" s="151"/>
      <c r="AG81" s="151" t="s">
        <v>2022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>
      <c r="A82" s="170">
        <v>20</v>
      </c>
      <c r="B82" s="171" t="s">
        <v>1431</v>
      </c>
      <c r="C82" s="187" t="s">
        <v>1432</v>
      </c>
      <c r="D82" s="172" t="s">
        <v>2196</v>
      </c>
      <c r="E82" s="173">
        <v>1.7487999999999999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4.2000000000000003E-2</v>
      </c>
      <c r="O82" s="175">
        <f>ROUND(E82*N82,2)</f>
        <v>7.0000000000000007E-2</v>
      </c>
      <c r="P82" s="175">
        <v>0</v>
      </c>
      <c r="Q82" s="175">
        <f>ROUND(E82*P82,2)</f>
        <v>0</v>
      </c>
      <c r="R82" s="175" t="s">
        <v>2094</v>
      </c>
      <c r="S82" s="175" t="s">
        <v>2019</v>
      </c>
      <c r="T82" s="176" t="s">
        <v>2020</v>
      </c>
      <c r="U82" s="160">
        <v>0</v>
      </c>
      <c r="V82" s="160">
        <f>ROUND(E82*U82,2)</f>
        <v>0</v>
      </c>
      <c r="W82" s="160"/>
      <c r="X82" s="160" t="s">
        <v>2095</v>
      </c>
      <c r="Y82" s="151"/>
      <c r="Z82" s="151"/>
      <c r="AA82" s="151"/>
      <c r="AB82" s="151"/>
      <c r="AC82" s="151"/>
      <c r="AD82" s="151"/>
      <c r="AE82" s="151"/>
      <c r="AF82" s="151"/>
      <c r="AG82" s="151" t="s">
        <v>2096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657</v>
      </c>
      <c r="D83" s="161"/>
      <c r="E83" s="162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658</v>
      </c>
      <c r="D84" s="161"/>
      <c r="E84" s="162">
        <v>1.7487999999999999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>
      <c r="A85" s="164" t="s">
        <v>2013</v>
      </c>
      <c r="B85" s="165" t="s">
        <v>1940</v>
      </c>
      <c r="C85" s="186" t="s">
        <v>1941</v>
      </c>
      <c r="D85" s="166"/>
      <c r="E85" s="167"/>
      <c r="F85" s="168"/>
      <c r="G85" s="168">
        <f>SUMIF(AG86:AG87,"&lt;&gt;NOR",G86:G87)</f>
        <v>0</v>
      </c>
      <c r="H85" s="168"/>
      <c r="I85" s="168">
        <f>SUM(I86:I87)</f>
        <v>0</v>
      </c>
      <c r="J85" s="168"/>
      <c r="K85" s="168">
        <f>SUM(K86:K87)</f>
        <v>0</v>
      </c>
      <c r="L85" s="168"/>
      <c r="M85" s="168">
        <f>SUM(M86:M87)</f>
        <v>0</v>
      </c>
      <c r="N85" s="168"/>
      <c r="O85" s="168">
        <f>SUM(O86:O87)</f>
        <v>0</v>
      </c>
      <c r="P85" s="168"/>
      <c r="Q85" s="168">
        <f>SUM(Q86:Q87)</f>
        <v>0</v>
      </c>
      <c r="R85" s="168"/>
      <c r="S85" s="168"/>
      <c r="T85" s="169"/>
      <c r="U85" s="163"/>
      <c r="V85" s="163">
        <f>SUM(V86:V87)</f>
        <v>2.23</v>
      </c>
      <c r="W85" s="163"/>
      <c r="X85" s="163"/>
      <c r="AG85" t="s">
        <v>2014</v>
      </c>
    </row>
    <row r="86" spans="1:60" ht="22.5" outlineLevel="1">
      <c r="A86" s="170">
        <v>21</v>
      </c>
      <c r="B86" s="171" t="s">
        <v>1136</v>
      </c>
      <c r="C86" s="187" t="s">
        <v>1137</v>
      </c>
      <c r="D86" s="172" t="s">
        <v>2111</v>
      </c>
      <c r="E86" s="173">
        <v>10.55514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0</v>
      </c>
      <c r="O86" s="175">
        <f>ROUND(E86*N86,2)</f>
        <v>0</v>
      </c>
      <c r="P86" s="175">
        <v>0</v>
      </c>
      <c r="Q86" s="175">
        <f>ROUND(E86*P86,2)</f>
        <v>0</v>
      </c>
      <c r="R86" s="175" t="s">
        <v>2100</v>
      </c>
      <c r="S86" s="175" t="s">
        <v>2019</v>
      </c>
      <c r="T86" s="176" t="s">
        <v>2020</v>
      </c>
      <c r="U86" s="160">
        <v>0.21149999999999999</v>
      </c>
      <c r="V86" s="160">
        <f>ROUND(E86*U86,2)</f>
        <v>2.23</v>
      </c>
      <c r="W86" s="160"/>
      <c r="X86" s="160" t="s">
        <v>2021</v>
      </c>
      <c r="Y86" s="151"/>
      <c r="Z86" s="151"/>
      <c r="AA86" s="151"/>
      <c r="AB86" s="151"/>
      <c r="AC86" s="151"/>
      <c r="AD86" s="151"/>
      <c r="AE86" s="151"/>
      <c r="AF86" s="151"/>
      <c r="AG86" s="151" t="s">
        <v>2022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248" t="s">
        <v>1138</v>
      </c>
      <c r="D87" s="249"/>
      <c r="E87" s="249"/>
      <c r="F87" s="249"/>
      <c r="G87" s="249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2024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>
      <c r="A88" s="3"/>
      <c r="B88" s="4"/>
      <c r="C88" s="190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AE88">
        <v>15</v>
      </c>
      <c r="AF88">
        <v>21</v>
      </c>
      <c r="AG88" t="s">
        <v>2000</v>
      </c>
    </row>
    <row r="89" spans="1:60">
      <c r="A89" s="154"/>
      <c r="B89" s="155" t="s">
        <v>1841</v>
      </c>
      <c r="C89" s="191"/>
      <c r="D89" s="156"/>
      <c r="E89" s="157"/>
      <c r="F89" s="157"/>
      <c r="G89" s="185">
        <f>G8+G70+G75+G85</f>
        <v>0</v>
      </c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f>SUMIF(L7:L87,AE88,G7:G87)</f>
        <v>0</v>
      </c>
      <c r="AF89">
        <f>SUMIF(L7:L87,AF88,G7:G87)</f>
        <v>0</v>
      </c>
      <c r="AG89" t="s">
        <v>1074</v>
      </c>
    </row>
    <row r="90" spans="1:60">
      <c r="C90" s="192"/>
      <c r="D90" s="10"/>
      <c r="AG90" t="s">
        <v>1075</v>
      </c>
    </row>
    <row r="91" spans="1:60">
      <c r="D91" s="10"/>
    </row>
    <row r="92" spans="1:60">
      <c r="D92" s="10"/>
    </row>
    <row r="93" spans="1:60">
      <c r="D93" s="10"/>
    </row>
    <row r="94" spans="1:60">
      <c r="D94" s="10"/>
    </row>
    <row r="95" spans="1:60">
      <c r="D95" s="10"/>
    </row>
    <row r="96" spans="1:60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19">
    <mergeCell ref="C14:G14"/>
    <mergeCell ref="C18:G18"/>
    <mergeCell ref="C22:G22"/>
    <mergeCell ref="A1:G1"/>
    <mergeCell ref="C2:G2"/>
    <mergeCell ref="C3:G3"/>
    <mergeCell ref="C4:G4"/>
    <mergeCell ref="C10:G10"/>
    <mergeCell ref="C12:G12"/>
    <mergeCell ref="C26:G26"/>
    <mergeCell ref="C30:G30"/>
    <mergeCell ref="C87:G87"/>
    <mergeCell ref="C50:G50"/>
    <mergeCell ref="C51:G51"/>
    <mergeCell ref="C60:G60"/>
    <mergeCell ref="C72:G72"/>
    <mergeCell ref="C77:G77"/>
    <mergeCell ref="C79:G79"/>
    <mergeCell ref="C37:G37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1862</v>
      </c>
      <c r="C3" s="257" t="s">
        <v>1866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1897</v>
      </c>
      <c r="C4" s="260" t="s">
        <v>1898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SUMIF(AG9:AG70,"&lt;&gt;NOR",G9:G70)</f>
        <v>0</v>
      </c>
      <c r="H8" s="168"/>
      <c r="I8" s="168">
        <f>SUM(I9:I70)</f>
        <v>0</v>
      </c>
      <c r="J8" s="168"/>
      <c r="K8" s="168">
        <f>SUM(K9:K70)</f>
        <v>0</v>
      </c>
      <c r="L8" s="168"/>
      <c r="M8" s="168">
        <f>SUM(M9:M70)</f>
        <v>0</v>
      </c>
      <c r="N8" s="168"/>
      <c r="O8" s="168">
        <f>SUM(O9:O70)</f>
        <v>26.28</v>
      </c>
      <c r="P8" s="168"/>
      <c r="Q8" s="168">
        <f>SUM(Q9:Q70)</f>
        <v>0</v>
      </c>
      <c r="R8" s="168"/>
      <c r="S8" s="168"/>
      <c r="T8" s="169"/>
      <c r="U8" s="163"/>
      <c r="V8" s="163">
        <f>SUM(V9:V70)</f>
        <v>71.65000000000002</v>
      </c>
      <c r="W8" s="163"/>
      <c r="X8" s="163"/>
      <c r="AG8" t="s">
        <v>2014</v>
      </c>
    </row>
    <row r="9" spans="1:60" outlineLevel="1">
      <c r="A9" s="170">
        <v>1</v>
      </c>
      <c r="B9" s="171" t="s">
        <v>491</v>
      </c>
      <c r="C9" s="187" t="s">
        <v>492</v>
      </c>
      <c r="D9" s="172" t="s">
        <v>2031</v>
      </c>
      <c r="E9" s="173">
        <v>12.494999999999999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2.2490000000000001</v>
      </c>
      <c r="V9" s="160">
        <f>ROUND(E9*U9,2)</f>
        <v>28.1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8" t="s">
        <v>2038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659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660</v>
      </c>
      <c r="D12" s="161"/>
      <c r="E12" s="162">
        <v>12.494999999999999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2</v>
      </c>
      <c r="B13" s="171" t="s">
        <v>2041</v>
      </c>
      <c r="C13" s="187" t="s">
        <v>2042</v>
      </c>
      <c r="D13" s="172" t="s">
        <v>2031</v>
      </c>
      <c r="E13" s="173">
        <v>3.7484999999999999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0.107</v>
      </c>
      <c r="V13" s="160">
        <f>ROUND(E13*U13,2)</f>
        <v>0.4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>
      <c r="A14" s="158"/>
      <c r="B14" s="159"/>
      <c r="C14" s="248" t="s">
        <v>2038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661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662</v>
      </c>
      <c r="D16" s="161"/>
      <c r="E16" s="162">
        <v>3.7484999999999999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3</v>
      </c>
      <c r="B17" s="171" t="s">
        <v>2045</v>
      </c>
      <c r="C17" s="187" t="s">
        <v>2046</v>
      </c>
      <c r="D17" s="172" t="s">
        <v>2031</v>
      </c>
      <c r="E17" s="173">
        <v>8.33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2.9649999999999999</v>
      </c>
      <c r="V17" s="160">
        <f>ROUND(E17*U17,2)</f>
        <v>24.7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58"/>
      <c r="B18" s="159"/>
      <c r="C18" s="248" t="s">
        <v>2038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663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664</v>
      </c>
      <c r="D20" s="161"/>
      <c r="E20" s="162">
        <v>8.33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4</v>
      </c>
      <c r="B21" s="171" t="s">
        <v>2049</v>
      </c>
      <c r="C21" s="187" t="s">
        <v>2050</v>
      </c>
      <c r="D21" s="172" t="s">
        <v>2031</v>
      </c>
      <c r="E21" s="173">
        <v>2.4990000000000001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2018</v>
      </c>
      <c r="S21" s="175" t="s">
        <v>2019</v>
      </c>
      <c r="T21" s="176" t="s">
        <v>2020</v>
      </c>
      <c r="U21" s="160">
        <v>0.154</v>
      </c>
      <c r="V21" s="160">
        <f>ROUND(E21*U21,2)</f>
        <v>0.38</v>
      </c>
      <c r="W21" s="160"/>
      <c r="X21" s="160" t="s">
        <v>2021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2022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58"/>
      <c r="B22" s="159"/>
      <c r="C22" s="248" t="s">
        <v>2038</v>
      </c>
      <c r="D22" s="249"/>
      <c r="E22" s="249"/>
      <c r="F22" s="249"/>
      <c r="G22" s="249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2024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665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666</v>
      </c>
      <c r="D24" s="161"/>
      <c r="E24" s="162">
        <v>2.4990000000000001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>
      <c r="A25" s="170">
        <v>5</v>
      </c>
      <c r="B25" s="171" t="s">
        <v>667</v>
      </c>
      <c r="C25" s="187" t="s">
        <v>668</v>
      </c>
      <c r="D25" s="172" t="s">
        <v>2080</v>
      </c>
      <c r="E25" s="173">
        <v>23.8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9.8999999999999999E-4</v>
      </c>
      <c r="O25" s="175">
        <f>ROUND(E25*N25,2)</f>
        <v>0.02</v>
      </c>
      <c r="P25" s="175">
        <v>0</v>
      </c>
      <c r="Q25" s="175">
        <f>ROUND(E25*P25,2)</f>
        <v>0</v>
      </c>
      <c r="R25" s="175" t="s">
        <v>2018</v>
      </c>
      <c r="S25" s="175" t="s">
        <v>2019</v>
      </c>
      <c r="T25" s="176" t="s">
        <v>2020</v>
      </c>
      <c r="U25" s="160">
        <v>0.23599999999999999</v>
      </c>
      <c r="V25" s="160">
        <f>ROUND(E25*U25,2)</f>
        <v>5.62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248" t="s">
        <v>1317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669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670</v>
      </c>
      <c r="D28" s="161"/>
      <c r="E28" s="162">
        <v>23.8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70">
        <v>6</v>
      </c>
      <c r="B29" s="171" t="s">
        <v>671</v>
      </c>
      <c r="C29" s="187" t="s">
        <v>672</v>
      </c>
      <c r="D29" s="172" t="s">
        <v>2080</v>
      </c>
      <c r="E29" s="173">
        <v>23.8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2018</v>
      </c>
      <c r="S29" s="175" t="s">
        <v>2019</v>
      </c>
      <c r="T29" s="176" t="s">
        <v>2020</v>
      </c>
      <c r="U29" s="160">
        <v>7.0000000000000007E-2</v>
      </c>
      <c r="V29" s="160">
        <f>ROUND(E29*U29,2)</f>
        <v>1.67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248" t="s">
        <v>1322</v>
      </c>
      <c r="D30" s="249"/>
      <c r="E30" s="249"/>
      <c r="F30" s="249"/>
      <c r="G30" s="249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2024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88" t="s">
        <v>673</v>
      </c>
      <c r="D31" s="161"/>
      <c r="E31" s="162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2034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670</v>
      </c>
      <c r="D32" s="161"/>
      <c r="E32" s="162">
        <v>23.8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70">
        <v>7</v>
      </c>
      <c r="B33" s="171" t="s">
        <v>2051</v>
      </c>
      <c r="C33" s="187" t="s">
        <v>2052</v>
      </c>
      <c r="D33" s="172" t="s">
        <v>2031</v>
      </c>
      <c r="E33" s="173">
        <v>20.824999999999999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 t="s">
        <v>2018</v>
      </c>
      <c r="S33" s="175" t="s">
        <v>2019</v>
      </c>
      <c r="T33" s="176" t="s">
        <v>2020</v>
      </c>
      <c r="U33" s="160">
        <v>0.34499999999999997</v>
      </c>
      <c r="V33" s="160">
        <f>ROUND(E33*U33,2)</f>
        <v>7.18</v>
      </c>
      <c r="W33" s="160"/>
      <c r="X33" s="160" t="s">
        <v>2021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2022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248" t="s">
        <v>2053</v>
      </c>
      <c r="D34" s="249"/>
      <c r="E34" s="249"/>
      <c r="F34" s="249"/>
      <c r="G34" s="249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51"/>
      <c r="Z34" s="151"/>
      <c r="AA34" s="151"/>
      <c r="AB34" s="151"/>
      <c r="AC34" s="151"/>
      <c r="AD34" s="151"/>
      <c r="AE34" s="151"/>
      <c r="AF34" s="151"/>
      <c r="AG34" s="151" t="s">
        <v>2024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7" t="str">
        <f>C34</f>
        <v>bez naložení do dopravní nádoby, ale s vyprázdněním dopravní nádoby na hromadu nebo na dopravní prostředek,</v>
      </c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674</v>
      </c>
      <c r="D35" s="161"/>
      <c r="E35" s="162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675</v>
      </c>
      <c r="D36" s="161"/>
      <c r="E36" s="162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88" t="s">
        <v>676</v>
      </c>
      <c r="D37" s="161"/>
      <c r="E37" s="162">
        <v>20.824999999999999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2034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0">
        <v>8</v>
      </c>
      <c r="B38" s="171" t="s">
        <v>2056</v>
      </c>
      <c r="C38" s="187" t="s">
        <v>2057</v>
      </c>
      <c r="D38" s="172" t="s">
        <v>2031</v>
      </c>
      <c r="E38" s="173">
        <v>20.824999999999999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 t="s">
        <v>2018</v>
      </c>
      <c r="S38" s="175" t="s">
        <v>2019</v>
      </c>
      <c r="T38" s="176" t="s">
        <v>2020</v>
      </c>
      <c r="U38" s="160">
        <v>1.0999999999999999E-2</v>
      </c>
      <c r="V38" s="160">
        <f>ROUND(E38*U38,2)</f>
        <v>0.23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48" t="s">
        <v>2058</v>
      </c>
      <c r="D39" s="249"/>
      <c r="E39" s="249"/>
      <c r="F39" s="249"/>
      <c r="G39" s="249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2024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506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675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674</v>
      </c>
      <c r="D42" s="161"/>
      <c r="E42" s="162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88" t="s">
        <v>676</v>
      </c>
      <c r="D43" s="161"/>
      <c r="E43" s="162">
        <v>20.824999999999999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2034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>
      <c r="A44" s="170">
        <v>9</v>
      </c>
      <c r="B44" s="171" t="s">
        <v>1202</v>
      </c>
      <c r="C44" s="187" t="s">
        <v>1203</v>
      </c>
      <c r="D44" s="172" t="s">
        <v>2031</v>
      </c>
      <c r="E44" s="173">
        <v>833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 t="s">
        <v>2018</v>
      </c>
      <c r="S44" s="175" t="s">
        <v>2019</v>
      </c>
      <c r="T44" s="176" t="s">
        <v>2020</v>
      </c>
      <c r="U44" s="160">
        <v>0</v>
      </c>
      <c r="V44" s="160">
        <f>ROUND(E44*U44,2)</f>
        <v>0</v>
      </c>
      <c r="W44" s="160"/>
      <c r="X44" s="160" t="s">
        <v>2021</v>
      </c>
      <c r="Y44" s="151"/>
      <c r="Z44" s="151"/>
      <c r="AA44" s="151"/>
      <c r="AB44" s="151"/>
      <c r="AC44" s="151"/>
      <c r="AD44" s="151"/>
      <c r="AE44" s="151"/>
      <c r="AF44" s="151"/>
      <c r="AG44" s="151" t="s">
        <v>2022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248" t="s">
        <v>2058</v>
      </c>
      <c r="D45" s="249"/>
      <c r="E45" s="249"/>
      <c r="F45" s="249"/>
      <c r="G45" s="249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2024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1332</v>
      </c>
      <c r="D46" s="161"/>
      <c r="E46" s="162"/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677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678</v>
      </c>
      <c r="D48" s="161"/>
      <c r="E48" s="162">
        <v>833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>
      <c r="A49" s="170">
        <v>10</v>
      </c>
      <c r="B49" s="171" t="s">
        <v>1207</v>
      </c>
      <c r="C49" s="187" t="s">
        <v>1208</v>
      </c>
      <c r="D49" s="172" t="s">
        <v>2031</v>
      </c>
      <c r="E49" s="173">
        <v>20.824999999999999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2018</v>
      </c>
      <c r="S49" s="175" t="s">
        <v>2019</v>
      </c>
      <c r="T49" s="176" t="s">
        <v>2020</v>
      </c>
      <c r="U49" s="160">
        <v>8.9999999999999993E-3</v>
      </c>
      <c r="V49" s="160">
        <f>ROUND(E49*U49,2)</f>
        <v>0.19</v>
      </c>
      <c r="W49" s="160"/>
      <c r="X49" s="160" t="s">
        <v>2021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509</v>
      </c>
      <c r="D50" s="161"/>
      <c r="E50" s="162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675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674</v>
      </c>
      <c r="D52" s="161"/>
      <c r="E52" s="162"/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676</v>
      </c>
      <c r="D53" s="161"/>
      <c r="E53" s="162">
        <v>20.824999999999999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>
      <c r="A54" s="170">
        <v>11</v>
      </c>
      <c r="B54" s="171" t="s">
        <v>2069</v>
      </c>
      <c r="C54" s="187" t="s">
        <v>2070</v>
      </c>
      <c r="D54" s="172" t="s">
        <v>2031</v>
      </c>
      <c r="E54" s="173">
        <v>15.725630000000001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2018</v>
      </c>
      <c r="S54" s="175" t="s">
        <v>2019</v>
      </c>
      <c r="T54" s="176" t="s">
        <v>2020</v>
      </c>
      <c r="U54" s="160">
        <v>0.20200000000000001</v>
      </c>
      <c r="V54" s="160">
        <f>ROUND(E54*U54,2)</f>
        <v>3.18</v>
      </c>
      <c r="W54" s="160"/>
      <c r="X54" s="160" t="s">
        <v>2021</v>
      </c>
      <c r="Y54" s="151"/>
      <c r="Z54" s="151"/>
      <c r="AA54" s="151"/>
      <c r="AB54" s="151"/>
      <c r="AC54" s="151"/>
      <c r="AD54" s="151"/>
      <c r="AE54" s="151"/>
      <c r="AF54" s="151"/>
      <c r="AG54" s="151" t="s">
        <v>2022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248" t="s">
        <v>2071</v>
      </c>
      <c r="D55" s="249"/>
      <c r="E55" s="249"/>
      <c r="F55" s="249"/>
      <c r="G55" s="249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2024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510</v>
      </c>
      <c r="D56" s="161"/>
      <c r="E56" s="162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675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674</v>
      </c>
      <c r="D58" s="161"/>
      <c r="E58" s="162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511</v>
      </c>
      <c r="D59" s="161"/>
      <c r="E59" s="162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88" t="s">
        <v>679</v>
      </c>
      <c r="D60" s="161"/>
      <c r="E60" s="162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2034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680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681</v>
      </c>
      <c r="D62" s="161"/>
      <c r="E62" s="162"/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682</v>
      </c>
      <c r="D63" s="161"/>
      <c r="E63" s="162">
        <v>15.725630000000001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70">
        <v>12</v>
      </c>
      <c r="B64" s="171" t="s">
        <v>1209</v>
      </c>
      <c r="C64" s="187" t="s">
        <v>1210</v>
      </c>
      <c r="D64" s="172" t="s">
        <v>2031</v>
      </c>
      <c r="E64" s="173">
        <v>20.824999999999999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5" t="s">
        <v>2018</v>
      </c>
      <c r="S64" s="175" t="s">
        <v>2019</v>
      </c>
      <c r="T64" s="176" t="s">
        <v>2020</v>
      </c>
      <c r="U64" s="160">
        <v>0</v>
      </c>
      <c r="V64" s="160">
        <f>ROUND(E64*U64,2)</f>
        <v>0</v>
      </c>
      <c r="W64" s="160"/>
      <c r="X64" s="160" t="s">
        <v>2021</v>
      </c>
      <c r="Y64" s="151"/>
      <c r="Z64" s="151"/>
      <c r="AA64" s="151"/>
      <c r="AB64" s="151"/>
      <c r="AC64" s="151"/>
      <c r="AD64" s="151"/>
      <c r="AE64" s="151"/>
      <c r="AF64" s="151"/>
      <c r="AG64" s="151" t="s">
        <v>2022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683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676</v>
      </c>
      <c r="D66" s="161"/>
      <c r="E66" s="162">
        <v>20.824999999999999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70">
        <v>13</v>
      </c>
      <c r="B67" s="171" t="s">
        <v>1361</v>
      </c>
      <c r="C67" s="187" t="s">
        <v>1362</v>
      </c>
      <c r="D67" s="172" t="s">
        <v>2111</v>
      </c>
      <c r="E67" s="173">
        <v>26.261790000000001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5">
        <v>1</v>
      </c>
      <c r="O67" s="175">
        <f>ROUND(E67*N67,2)</f>
        <v>26.26</v>
      </c>
      <c r="P67" s="175">
        <v>0</v>
      </c>
      <c r="Q67" s="175">
        <f>ROUND(E67*P67,2)</f>
        <v>0</v>
      </c>
      <c r="R67" s="175" t="s">
        <v>2094</v>
      </c>
      <c r="S67" s="175" t="s">
        <v>2019</v>
      </c>
      <c r="T67" s="176" t="s">
        <v>2020</v>
      </c>
      <c r="U67" s="160">
        <v>0</v>
      </c>
      <c r="V67" s="160">
        <f>ROUND(E67*U67,2)</f>
        <v>0</v>
      </c>
      <c r="W67" s="160"/>
      <c r="X67" s="160" t="s">
        <v>2095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2096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506</v>
      </c>
      <c r="D68" s="161"/>
      <c r="E68" s="162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684</v>
      </c>
      <c r="D69" s="161"/>
      <c r="E69" s="162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685</v>
      </c>
      <c r="D70" s="161"/>
      <c r="E70" s="162">
        <v>26.261790000000001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>
      <c r="A71" s="164" t="s">
        <v>2013</v>
      </c>
      <c r="B71" s="165" t="s">
        <v>1862</v>
      </c>
      <c r="C71" s="186" t="s">
        <v>1918</v>
      </c>
      <c r="D71" s="166"/>
      <c r="E71" s="167"/>
      <c r="F71" s="168"/>
      <c r="G71" s="168">
        <f>SUMIF(AG72:AG78,"&lt;&gt;NOR",G72:G78)</f>
        <v>0</v>
      </c>
      <c r="H71" s="168"/>
      <c r="I71" s="168">
        <f>SUM(I72:I78)</f>
        <v>0</v>
      </c>
      <c r="J71" s="168"/>
      <c r="K71" s="168">
        <f>SUM(K72:K78)</f>
        <v>0</v>
      </c>
      <c r="L71" s="168"/>
      <c r="M71" s="168">
        <f>SUM(M72:M78)</f>
        <v>0</v>
      </c>
      <c r="N71" s="168"/>
      <c r="O71" s="168">
        <f>SUM(O72:O78)</f>
        <v>5.66</v>
      </c>
      <c r="P71" s="168"/>
      <c r="Q71" s="168">
        <f>SUM(Q72:Q78)</f>
        <v>0</v>
      </c>
      <c r="R71" s="168"/>
      <c r="S71" s="168"/>
      <c r="T71" s="169"/>
      <c r="U71" s="163"/>
      <c r="V71" s="163">
        <f>SUM(V72:V78)</f>
        <v>1.7599999999999998</v>
      </c>
      <c r="W71" s="163"/>
      <c r="X71" s="163"/>
      <c r="AG71" t="s">
        <v>2014</v>
      </c>
    </row>
    <row r="72" spans="1:60" outlineLevel="1">
      <c r="A72" s="170">
        <v>14</v>
      </c>
      <c r="B72" s="171" t="s">
        <v>535</v>
      </c>
      <c r="C72" s="187" t="s">
        <v>536</v>
      </c>
      <c r="D72" s="172" t="s">
        <v>2031</v>
      </c>
      <c r="E72" s="173">
        <v>1.2250000000000001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2.1</v>
      </c>
      <c r="O72" s="175">
        <f>ROUND(E72*N72,2)</f>
        <v>2.57</v>
      </c>
      <c r="P72" s="175">
        <v>0</v>
      </c>
      <c r="Q72" s="175">
        <f>ROUND(E72*P72,2)</f>
        <v>0</v>
      </c>
      <c r="R72" s="175" t="s">
        <v>2112</v>
      </c>
      <c r="S72" s="175" t="s">
        <v>2019</v>
      </c>
      <c r="T72" s="176" t="s">
        <v>2020</v>
      </c>
      <c r="U72" s="160">
        <v>0.96499999999999997</v>
      </c>
      <c r="V72" s="160">
        <f>ROUND(E72*U72,2)</f>
        <v>1.18</v>
      </c>
      <c r="W72" s="160"/>
      <c r="X72" s="160" t="s">
        <v>2021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686</v>
      </c>
      <c r="D73" s="161"/>
      <c r="E73" s="162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687</v>
      </c>
      <c r="D74" s="161"/>
      <c r="E74" s="162">
        <v>1.2250000000000001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70">
        <v>15</v>
      </c>
      <c r="B75" s="171" t="s">
        <v>539</v>
      </c>
      <c r="C75" s="187" t="s">
        <v>540</v>
      </c>
      <c r="D75" s="172" t="s">
        <v>2031</v>
      </c>
      <c r="E75" s="173">
        <v>1.2250000000000001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2.5249999999999999</v>
      </c>
      <c r="O75" s="175">
        <f>ROUND(E75*N75,2)</f>
        <v>3.09</v>
      </c>
      <c r="P75" s="175">
        <v>0</v>
      </c>
      <c r="Q75" s="175">
        <f>ROUND(E75*P75,2)</f>
        <v>0</v>
      </c>
      <c r="R75" s="175" t="s">
        <v>2139</v>
      </c>
      <c r="S75" s="175" t="s">
        <v>2019</v>
      </c>
      <c r="T75" s="176" t="s">
        <v>2020</v>
      </c>
      <c r="U75" s="160">
        <v>0.47699999999999998</v>
      </c>
      <c r="V75" s="160">
        <f>ROUND(E75*U75,2)</f>
        <v>0.57999999999999996</v>
      </c>
      <c r="W75" s="160"/>
      <c r="X75" s="160" t="s">
        <v>2021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2022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248" t="s">
        <v>2140</v>
      </c>
      <c r="D76" s="249"/>
      <c r="E76" s="249"/>
      <c r="F76" s="249"/>
      <c r="G76" s="249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2024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88" t="s">
        <v>686</v>
      </c>
      <c r="D77" s="161"/>
      <c r="E77" s="162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88" t="s">
        <v>687</v>
      </c>
      <c r="D78" s="161"/>
      <c r="E78" s="162">
        <v>1.2250000000000001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>
      <c r="A79" s="164" t="s">
        <v>2013</v>
      </c>
      <c r="B79" s="165" t="s">
        <v>1928</v>
      </c>
      <c r="C79" s="186" t="s">
        <v>1929</v>
      </c>
      <c r="D79" s="166"/>
      <c r="E79" s="167"/>
      <c r="F79" s="168"/>
      <c r="G79" s="168">
        <f>SUMIF(AG80:AG81,"&lt;&gt;NOR",G80:G81)</f>
        <v>0</v>
      </c>
      <c r="H79" s="168"/>
      <c r="I79" s="168">
        <f>SUM(I80:I81)</f>
        <v>0</v>
      </c>
      <c r="J79" s="168"/>
      <c r="K79" s="168">
        <f>SUM(K80:K81)</f>
        <v>0</v>
      </c>
      <c r="L79" s="168"/>
      <c r="M79" s="168">
        <f>SUM(M80:M81)</f>
        <v>0</v>
      </c>
      <c r="N79" s="168"/>
      <c r="O79" s="168">
        <f>SUM(O80:O81)</f>
        <v>5.21</v>
      </c>
      <c r="P79" s="168"/>
      <c r="Q79" s="168">
        <f>SUM(Q80:Q81)</f>
        <v>0</v>
      </c>
      <c r="R79" s="168"/>
      <c r="S79" s="168"/>
      <c r="T79" s="169"/>
      <c r="U79" s="163"/>
      <c r="V79" s="163">
        <f>SUM(V80:V81)</f>
        <v>0</v>
      </c>
      <c r="W79" s="163"/>
      <c r="X79" s="163"/>
      <c r="AG79" t="s">
        <v>2014</v>
      </c>
    </row>
    <row r="80" spans="1:60" outlineLevel="1">
      <c r="A80" s="178">
        <v>16</v>
      </c>
      <c r="B80" s="179" t="s">
        <v>688</v>
      </c>
      <c r="C80" s="189" t="s">
        <v>689</v>
      </c>
      <c r="D80" s="180" t="s">
        <v>2196</v>
      </c>
      <c r="E80" s="181">
        <v>1</v>
      </c>
      <c r="F80" s="182"/>
      <c r="G80" s="183">
        <f>ROUND(E80*F80,2)</f>
        <v>0</v>
      </c>
      <c r="H80" s="182"/>
      <c r="I80" s="183">
        <f>ROUND(E80*H80,2)</f>
        <v>0</v>
      </c>
      <c r="J80" s="182"/>
      <c r="K80" s="183">
        <f>ROUND(E80*J80,2)</f>
        <v>0</v>
      </c>
      <c r="L80" s="183">
        <v>21</v>
      </c>
      <c r="M80" s="183">
        <f>G80*(1+L80/100)</f>
        <v>0</v>
      </c>
      <c r="N80" s="183">
        <v>9.8600000000000007E-3</v>
      </c>
      <c r="O80" s="183">
        <f>ROUND(E80*N80,2)</f>
        <v>0.01</v>
      </c>
      <c r="P80" s="183">
        <v>0</v>
      </c>
      <c r="Q80" s="183">
        <f>ROUND(E80*P80,2)</f>
        <v>0</v>
      </c>
      <c r="R80" s="183"/>
      <c r="S80" s="183" t="s">
        <v>2158</v>
      </c>
      <c r="T80" s="184" t="s">
        <v>2426</v>
      </c>
      <c r="U80" s="160">
        <v>0</v>
      </c>
      <c r="V80" s="160">
        <f>ROUND(E80*U80,2)</f>
        <v>0</v>
      </c>
      <c r="W80" s="160"/>
      <c r="X80" s="160" t="s">
        <v>2021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2022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78">
        <v>17</v>
      </c>
      <c r="B81" s="179" t="s">
        <v>690</v>
      </c>
      <c r="C81" s="189" t="s">
        <v>691</v>
      </c>
      <c r="D81" s="180" t="s">
        <v>2196</v>
      </c>
      <c r="E81" s="181">
        <v>1</v>
      </c>
      <c r="F81" s="182"/>
      <c r="G81" s="183">
        <f>ROUND(E81*F81,2)</f>
        <v>0</v>
      </c>
      <c r="H81" s="182"/>
      <c r="I81" s="183">
        <f>ROUND(E81*H81,2)</f>
        <v>0</v>
      </c>
      <c r="J81" s="182"/>
      <c r="K81" s="183">
        <f>ROUND(E81*J81,2)</f>
        <v>0</v>
      </c>
      <c r="L81" s="183">
        <v>21</v>
      </c>
      <c r="M81" s="183">
        <f>G81*(1+L81/100)</f>
        <v>0</v>
      </c>
      <c r="N81" s="183">
        <v>5.2</v>
      </c>
      <c r="O81" s="183">
        <f>ROUND(E81*N81,2)</f>
        <v>5.2</v>
      </c>
      <c r="P81" s="183">
        <v>0</v>
      </c>
      <c r="Q81" s="183">
        <f>ROUND(E81*P81,2)</f>
        <v>0</v>
      </c>
      <c r="R81" s="183"/>
      <c r="S81" s="183" t="s">
        <v>2158</v>
      </c>
      <c r="T81" s="184" t="s">
        <v>2426</v>
      </c>
      <c r="U81" s="160">
        <v>0</v>
      </c>
      <c r="V81" s="160">
        <f>ROUND(E81*U81,2)</f>
        <v>0</v>
      </c>
      <c r="W81" s="160"/>
      <c r="X81" s="160" t="s">
        <v>2095</v>
      </c>
      <c r="Y81" s="151"/>
      <c r="Z81" s="151"/>
      <c r="AA81" s="151"/>
      <c r="AB81" s="151"/>
      <c r="AC81" s="151"/>
      <c r="AD81" s="151"/>
      <c r="AE81" s="151"/>
      <c r="AF81" s="151"/>
      <c r="AG81" s="151" t="s">
        <v>2096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>
      <c r="A82" s="164" t="s">
        <v>2013</v>
      </c>
      <c r="B82" s="165" t="s">
        <v>1940</v>
      </c>
      <c r="C82" s="186" t="s">
        <v>1941</v>
      </c>
      <c r="D82" s="166"/>
      <c r="E82" s="167"/>
      <c r="F82" s="168"/>
      <c r="G82" s="168">
        <f>SUMIF(AG83:AG86,"&lt;&gt;NOR",G83:G86)</f>
        <v>0</v>
      </c>
      <c r="H82" s="168"/>
      <c r="I82" s="168">
        <f>SUM(I83:I86)</f>
        <v>0</v>
      </c>
      <c r="J82" s="168"/>
      <c r="K82" s="168">
        <f>SUM(K83:K86)</f>
        <v>0</v>
      </c>
      <c r="L82" s="168"/>
      <c r="M82" s="168">
        <f>SUM(M83:M86)</f>
        <v>0</v>
      </c>
      <c r="N82" s="168"/>
      <c r="O82" s="168">
        <f>SUM(O83:O86)</f>
        <v>0</v>
      </c>
      <c r="P82" s="168"/>
      <c r="Q82" s="168">
        <f>SUM(Q83:Q86)</f>
        <v>0</v>
      </c>
      <c r="R82" s="168"/>
      <c r="S82" s="168"/>
      <c r="T82" s="169"/>
      <c r="U82" s="163"/>
      <c r="V82" s="163">
        <f>SUM(V83:V86)</f>
        <v>15.38</v>
      </c>
      <c r="W82" s="163"/>
      <c r="X82" s="163"/>
      <c r="AG82" t="s">
        <v>2014</v>
      </c>
    </row>
    <row r="83" spans="1:60" outlineLevel="1">
      <c r="A83" s="170">
        <v>18</v>
      </c>
      <c r="B83" s="171" t="s">
        <v>556</v>
      </c>
      <c r="C83" s="187" t="s">
        <v>557</v>
      </c>
      <c r="D83" s="172" t="s">
        <v>2111</v>
      </c>
      <c r="E83" s="173">
        <v>36.964480000000002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0</v>
      </c>
      <c r="O83" s="175">
        <f>ROUND(E83*N83,2)</f>
        <v>0</v>
      </c>
      <c r="P83" s="175">
        <v>0</v>
      </c>
      <c r="Q83" s="175">
        <f>ROUND(E83*P83,2)</f>
        <v>0</v>
      </c>
      <c r="R83" s="175" t="s">
        <v>2217</v>
      </c>
      <c r="S83" s="175" t="s">
        <v>2019</v>
      </c>
      <c r="T83" s="176" t="s">
        <v>2020</v>
      </c>
      <c r="U83" s="160">
        <v>0.41599999999999998</v>
      </c>
      <c r="V83" s="160">
        <f>ROUND(E83*U83,2)</f>
        <v>15.38</v>
      </c>
      <c r="W83" s="160"/>
      <c r="X83" s="160" t="s">
        <v>2021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2022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248" t="s">
        <v>558</v>
      </c>
      <c r="D84" s="249"/>
      <c r="E84" s="249"/>
      <c r="F84" s="249"/>
      <c r="G84" s="249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2024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54" t="s">
        <v>559</v>
      </c>
      <c r="D85" s="255"/>
      <c r="E85" s="255"/>
      <c r="F85" s="255"/>
      <c r="G85" s="255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2115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77" t="str">
        <f>C85</f>
        <v>zemědělství (814 3 JKSO) se svislou nosnou konstrukcí monolitickou betonovou tyčovou nebo plošnou (KMCH 2 a 3 - JKSO šesté místo)</v>
      </c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254" t="s">
        <v>560</v>
      </c>
      <c r="D86" s="255"/>
      <c r="E86" s="255"/>
      <c r="F86" s="255"/>
      <c r="G86" s="255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2115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>
      <c r="A87" s="3"/>
      <c r="B87" s="4"/>
      <c r="C87" s="190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AE87">
        <v>15</v>
      </c>
      <c r="AF87">
        <v>21</v>
      </c>
      <c r="AG87" t="s">
        <v>2000</v>
      </c>
    </row>
    <row r="88" spans="1:60">
      <c r="A88" s="154"/>
      <c r="B88" s="155" t="s">
        <v>1841</v>
      </c>
      <c r="C88" s="191"/>
      <c r="D88" s="156"/>
      <c r="E88" s="157"/>
      <c r="F88" s="157"/>
      <c r="G88" s="185">
        <f>G8+G71+G79+G82</f>
        <v>0</v>
      </c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AE88">
        <f>SUMIF(L7:L86,AE87,G7:G86)</f>
        <v>0</v>
      </c>
      <c r="AF88">
        <f>SUMIF(L7:L86,AF87,G7:G86)</f>
        <v>0</v>
      </c>
      <c r="AG88" t="s">
        <v>1074</v>
      </c>
    </row>
    <row r="89" spans="1:60">
      <c r="C89" s="192"/>
      <c r="D89" s="10"/>
      <c r="AG89" t="s">
        <v>1075</v>
      </c>
    </row>
    <row r="90" spans="1:60">
      <c r="D90" s="10"/>
    </row>
    <row r="91" spans="1:60">
      <c r="D91" s="10"/>
    </row>
    <row r="92" spans="1:60">
      <c r="D92" s="10"/>
    </row>
    <row r="93" spans="1:60">
      <c r="D93" s="10"/>
    </row>
    <row r="94" spans="1:60">
      <c r="D94" s="10"/>
    </row>
    <row r="95" spans="1:60">
      <c r="D95" s="10"/>
    </row>
    <row r="96" spans="1:60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18">
    <mergeCell ref="C55:G55"/>
    <mergeCell ref="C76:G76"/>
    <mergeCell ref="C14:G14"/>
    <mergeCell ref="A1:G1"/>
    <mergeCell ref="C2:G2"/>
    <mergeCell ref="C3:G3"/>
    <mergeCell ref="C4:G4"/>
    <mergeCell ref="C10:G10"/>
    <mergeCell ref="C84:G84"/>
    <mergeCell ref="C85:G85"/>
    <mergeCell ref="C86:G86"/>
    <mergeCell ref="C18:G18"/>
    <mergeCell ref="C22:G22"/>
    <mergeCell ref="C26:G26"/>
    <mergeCell ref="C30:G30"/>
    <mergeCell ref="C34:G34"/>
    <mergeCell ref="C39:G39"/>
    <mergeCell ref="C45:G45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1864</v>
      </c>
      <c r="C3" s="257" t="s">
        <v>1899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1859</v>
      </c>
      <c r="C4" s="260" t="s">
        <v>1900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SUMIF(AG9:AG91,"&lt;&gt;NOR",G9:G91)</f>
        <v>0</v>
      </c>
      <c r="H8" s="168"/>
      <c r="I8" s="168">
        <f>SUM(I9:I91)</f>
        <v>0</v>
      </c>
      <c r="J8" s="168"/>
      <c r="K8" s="168">
        <f>SUM(K9:K91)</f>
        <v>0</v>
      </c>
      <c r="L8" s="168"/>
      <c r="M8" s="168">
        <f>SUM(M9:M91)</f>
        <v>0</v>
      </c>
      <c r="N8" s="168"/>
      <c r="O8" s="168">
        <f>SUM(O9:O91)</f>
        <v>324.45999999999998</v>
      </c>
      <c r="P8" s="168"/>
      <c r="Q8" s="168">
        <f>SUM(Q9:Q91)</f>
        <v>42.9</v>
      </c>
      <c r="R8" s="168"/>
      <c r="S8" s="168"/>
      <c r="T8" s="169"/>
      <c r="U8" s="163"/>
      <c r="V8" s="163">
        <f>SUM(V9:V91)</f>
        <v>481.96000000000004</v>
      </c>
      <c r="W8" s="163"/>
      <c r="X8" s="163"/>
      <c r="AG8" t="s">
        <v>2014</v>
      </c>
    </row>
    <row r="9" spans="1:60" ht="22.5" outlineLevel="1">
      <c r="A9" s="178">
        <v>1</v>
      </c>
      <c r="B9" s="179" t="s">
        <v>561</v>
      </c>
      <c r="C9" s="189" t="s">
        <v>562</v>
      </c>
      <c r="D9" s="180" t="s">
        <v>2080</v>
      </c>
      <c r="E9" s="181">
        <v>65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3">
        <v>0</v>
      </c>
      <c r="O9" s="183">
        <f>ROUND(E9*N9,2)</f>
        <v>0</v>
      </c>
      <c r="P9" s="183">
        <v>0.66</v>
      </c>
      <c r="Q9" s="183">
        <f>ROUND(E9*P9,2)</f>
        <v>42.9</v>
      </c>
      <c r="R9" s="183" t="s">
        <v>2310</v>
      </c>
      <c r="S9" s="183" t="s">
        <v>2019</v>
      </c>
      <c r="T9" s="184" t="s">
        <v>2020</v>
      </c>
      <c r="U9" s="160">
        <v>0.11899999999999999</v>
      </c>
      <c r="V9" s="160">
        <f>ROUND(E9*U9,2)</f>
        <v>7.74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70">
        <v>2</v>
      </c>
      <c r="B10" s="171" t="s">
        <v>2015</v>
      </c>
      <c r="C10" s="187" t="s">
        <v>2016</v>
      </c>
      <c r="D10" s="172" t="s">
        <v>2017</v>
      </c>
      <c r="E10" s="173">
        <v>72</v>
      </c>
      <c r="F10" s="174"/>
      <c r="G10" s="175">
        <f>ROUND(E10*F10,2)</f>
        <v>0</v>
      </c>
      <c r="H10" s="174"/>
      <c r="I10" s="175">
        <f>ROUND(E10*H10,2)</f>
        <v>0</v>
      </c>
      <c r="J10" s="174"/>
      <c r="K10" s="175">
        <f>ROUND(E10*J10,2)</f>
        <v>0</v>
      </c>
      <c r="L10" s="175">
        <v>21</v>
      </c>
      <c r="M10" s="175">
        <f>G10*(1+L10/100)</f>
        <v>0</v>
      </c>
      <c r="N10" s="175">
        <v>0</v>
      </c>
      <c r="O10" s="175">
        <f>ROUND(E10*N10,2)</f>
        <v>0</v>
      </c>
      <c r="P10" s="175">
        <v>0</v>
      </c>
      <c r="Q10" s="175">
        <f>ROUND(E10*P10,2)</f>
        <v>0</v>
      </c>
      <c r="R10" s="175" t="s">
        <v>2018</v>
      </c>
      <c r="S10" s="175" t="s">
        <v>2019</v>
      </c>
      <c r="T10" s="176" t="s">
        <v>2020</v>
      </c>
      <c r="U10" s="160">
        <v>0.20300000000000001</v>
      </c>
      <c r="V10" s="160">
        <f>ROUND(E10*U10,2)</f>
        <v>14.62</v>
      </c>
      <c r="W10" s="160"/>
      <c r="X10" s="160" t="s">
        <v>2021</v>
      </c>
      <c r="Y10" s="151"/>
      <c r="Z10" s="151"/>
      <c r="AA10" s="151"/>
      <c r="AB10" s="151"/>
      <c r="AC10" s="151"/>
      <c r="AD10" s="151"/>
      <c r="AE10" s="151"/>
      <c r="AF10" s="151"/>
      <c r="AG10" s="151" t="s">
        <v>2022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58"/>
      <c r="B11" s="159"/>
      <c r="C11" s="248" t="s">
        <v>2023</v>
      </c>
      <c r="D11" s="249"/>
      <c r="E11" s="249"/>
      <c r="F11" s="249"/>
      <c r="G11" s="249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2024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77" t="str">
        <f>C11</f>
        <v>na vzdálenost od hladiny vody v jímce po výšku roviny proložené osou nejvyššího bodu výtlačného potrubí. Včetně odpadní potrubí v délce do 20 m.</v>
      </c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70">
        <v>3</v>
      </c>
      <c r="B12" s="171" t="s">
        <v>2025</v>
      </c>
      <c r="C12" s="187" t="s">
        <v>2026</v>
      </c>
      <c r="D12" s="172" t="s">
        <v>2027</v>
      </c>
      <c r="E12" s="173">
        <v>4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 t="s">
        <v>2018</v>
      </c>
      <c r="S12" s="175" t="s">
        <v>2019</v>
      </c>
      <c r="T12" s="176" t="s">
        <v>2020</v>
      </c>
      <c r="U12" s="160">
        <v>0</v>
      </c>
      <c r="V12" s="160">
        <f>ROUND(E12*U12,2)</f>
        <v>0</v>
      </c>
      <c r="W12" s="160"/>
      <c r="X12" s="160" t="s">
        <v>2021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2022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58"/>
      <c r="B13" s="159"/>
      <c r="C13" s="248" t="s">
        <v>2028</v>
      </c>
      <c r="D13" s="249"/>
      <c r="E13" s="249"/>
      <c r="F13" s="249"/>
      <c r="G13" s="249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2024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51"/>
      <c r="BC13" s="151"/>
      <c r="BD13" s="151"/>
      <c r="BE13" s="151"/>
      <c r="BF13" s="151"/>
      <c r="BG13" s="151"/>
      <c r="BH13" s="151"/>
    </row>
    <row r="14" spans="1:60" outlineLevel="1">
      <c r="A14" s="170">
        <v>4</v>
      </c>
      <c r="B14" s="171" t="s">
        <v>2029</v>
      </c>
      <c r="C14" s="187" t="s">
        <v>2030</v>
      </c>
      <c r="D14" s="172" t="s">
        <v>2031</v>
      </c>
      <c r="E14" s="173">
        <v>21.6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 t="s">
        <v>2018</v>
      </c>
      <c r="S14" s="175" t="s">
        <v>2019</v>
      </c>
      <c r="T14" s="176" t="s">
        <v>2020</v>
      </c>
      <c r="U14" s="160">
        <v>9.7000000000000003E-2</v>
      </c>
      <c r="V14" s="160">
        <f>ROUND(E14*U14,2)</f>
        <v>2.1</v>
      </c>
      <c r="W14" s="160"/>
      <c r="X14" s="160" t="s">
        <v>2021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2022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248" t="s">
        <v>2032</v>
      </c>
      <c r="D15" s="249"/>
      <c r="E15" s="249"/>
      <c r="F15" s="249"/>
      <c r="G15" s="249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2024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nebo lesní půdy, s vodorovným přemístěním na hromady v místě upotřebení nebo na dočasné či trvalé skládky se složením</v>
      </c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692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693</v>
      </c>
      <c r="D17" s="161"/>
      <c r="E17" s="162">
        <v>21.6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5</v>
      </c>
      <c r="B18" s="171" t="s">
        <v>1301</v>
      </c>
      <c r="C18" s="187" t="s">
        <v>1302</v>
      </c>
      <c r="D18" s="172" t="s">
        <v>2031</v>
      </c>
      <c r="E18" s="173">
        <v>122.13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2018</v>
      </c>
      <c r="S18" s="175" t="s">
        <v>2019</v>
      </c>
      <c r="T18" s="176" t="s">
        <v>2020</v>
      </c>
      <c r="U18" s="160">
        <v>0.156</v>
      </c>
      <c r="V18" s="160">
        <f>ROUND(E18*U18,2)</f>
        <v>19.05</v>
      </c>
      <c r="W18" s="160"/>
      <c r="X18" s="160" t="s">
        <v>2021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>
      <c r="A19" s="158"/>
      <c r="B19" s="159"/>
      <c r="C19" s="248" t="s">
        <v>1078</v>
      </c>
      <c r="D19" s="249"/>
      <c r="E19" s="249"/>
      <c r="F19" s="249"/>
      <c r="G19" s="249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2024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7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694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695</v>
      </c>
      <c r="D21" s="161"/>
      <c r="E21" s="162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88" t="s">
        <v>696</v>
      </c>
      <c r="D22" s="161"/>
      <c r="E22" s="162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2034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697</v>
      </c>
      <c r="D23" s="161"/>
      <c r="E23" s="162">
        <v>122.13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70">
        <v>6</v>
      </c>
      <c r="B24" s="171" t="s">
        <v>1081</v>
      </c>
      <c r="C24" s="187" t="s">
        <v>1082</v>
      </c>
      <c r="D24" s="172" t="s">
        <v>2031</v>
      </c>
      <c r="E24" s="173">
        <v>36.639000000000003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2018</v>
      </c>
      <c r="S24" s="175" t="s">
        <v>2019</v>
      </c>
      <c r="T24" s="176" t="s">
        <v>2020</v>
      </c>
      <c r="U24" s="160">
        <v>8.4000000000000005E-2</v>
      </c>
      <c r="V24" s="160">
        <f>ROUND(E24*U24,2)</f>
        <v>3.08</v>
      </c>
      <c r="W24" s="160"/>
      <c r="X24" s="160" t="s">
        <v>2021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2022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33.75" outlineLevel="1">
      <c r="A25" s="158"/>
      <c r="B25" s="159"/>
      <c r="C25" s="248" t="s">
        <v>1078</v>
      </c>
      <c r="D25" s="249"/>
      <c r="E25" s="249"/>
      <c r="F25" s="249"/>
      <c r="G25" s="249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51"/>
      <c r="Z25" s="151"/>
      <c r="AA25" s="151"/>
      <c r="AB25" s="151"/>
      <c r="AC25" s="151"/>
      <c r="AD25" s="151"/>
      <c r="AE25" s="151"/>
      <c r="AF25" s="151"/>
      <c r="AG25" s="151" t="s">
        <v>2024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7" t="str">
        <f>C25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88" t="s">
        <v>698</v>
      </c>
      <c r="D26" s="161"/>
      <c r="E26" s="162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699</v>
      </c>
      <c r="D27" s="161"/>
      <c r="E27" s="162">
        <v>36.639000000000003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70">
        <v>7</v>
      </c>
      <c r="B28" s="171" t="s">
        <v>1718</v>
      </c>
      <c r="C28" s="187" t="s">
        <v>1719</v>
      </c>
      <c r="D28" s="172" t="s">
        <v>2031</v>
      </c>
      <c r="E28" s="173">
        <v>81.42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2018</v>
      </c>
      <c r="S28" s="175" t="s">
        <v>2019</v>
      </c>
      <c r="T28" s="176" t="s">
        <v>2020</v>
      </c>
      <c r="U28" s="160">
        <v>0.35</v>
      </c>
      <c r="V28" s="160">
        <f>ROUND(E28*U28,2)</f>
        <v>28.5</v>
      </c>
      <c r="W28" s="160"/>
      <c r="X28" s="160" t="s">
        <v>2021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2022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33.75" outlineLevel="1">
      <c r="A29" s="158"/>
      <c r="B29" s="159"/>
      <c r="C29" s="248" t="s">
        <v>1078</v>
      </c>
      <c r="D29" s="249"/>
      <c r="E29" s="249"/>
      <c r="F29" s="249"/>
      <c r="G29" s="249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2024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7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88" t="s">
        <v>700</v>
      </c>
      <c r="D30" s="161"/>
      <c r="E30" s="162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2034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88" t="s">
        <v>701</v>
      </c>
      <c r="D31" s="161"/>
      <c r="E31" s="162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2034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702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703</v>
      </c>
      <c r="D33" s="161"/>
      <c r="E33" s="162">
        <v>81.42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8</v>
      </c>
      <c r="B34" s="171" t="s">
        <v>1311</v>
      </c>
      <c r="C34" s="187" t="s">
        <v>1312</v>
      </c>
      <c r="D34" s="172" t="s">
        <v>2031</v>
      </c>
      <c r="E34" s="173">
        <v>24.425999999999998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2018</v>
      </c>
      <c r="S34" s="175" t="s">
        <v>2019</v>
      </c>
      <c r="T34" s="176" t="s">
        <v>2020</v>
      </c>
      <c r="U34" s="160">
        <v>0.14829999999999999</v>
      </c>
      <c r="V34" s="160">
        <f>ROUND(E34*U34,2)</f>
        <v>3.62</v>
      </c>
      <c r="W34" s="160"/>
      <c r="X34" s="160" t="s">
        <v>2021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2022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33.75" outlineLevel="1">
      <c r="A35" s="158"/>
      <c r="B35" s="159"/>
      <c r="C35" s="248" t="s">
        <v>1078</v>
      </c>
      <c r="D35" s="249"/>
      <c r="E35" s="249"/>
      <c r="F35" s="249"/>
      <c r="G35" s="249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2024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7" t="str">
        <f>C35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704</v>
      </c>
      <c r="D36" s="161"/>
      <c r="E36" s="162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88" t="s">
        <v>705</v>
      </c>
      <c r="D37" s="161"/>
      <c r="E37" s="162">
        <v>24.425999999999998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51"/>
      <c r="Z37" s="151"/>
      <c r="AA37" s="151"/>
      <c r="AB37" s="151"/>
      <c r="AC37" s="151"/>
      <c r="AD37" s="151"/>
      <c r="AE37" s="151"/>
      <c r="AF37" s="151"/>
      <c r="AG37" s="151" t="s">
        <v>2034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70">
        <v>9</v>
      </c>
      <c r="B38" s="171" t="s">
        <v>139</v>
      </c>
      <c r="C38" s="187" t="s">
        <v>140</v>
      </c>
      <c r="D38" s="172" t="s">
        <v>2080</v>
      </c>
      <c r="E38" s="173">
        <v>261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1.99E-3</v>
      </c>
      <c r="O38" s="175">
        <f>ROUND(E38*N38,2)</f>
        <v>0.52</v>
      </c>
      <c r="P38" s="175">
        <v>0</v>
      </c>
      <c r="Q38" s="175">
        <f>ROUND(E38*P38,2)</f>
        <v>0</v>
      </c>
      <c r="R38" s="175" t="s">
        <v>2018</v>
      </c>
      <c r="S38" s="175" t="s">
        <v>2019</v>
      </c>
      <c r="T38" s="176" t="s">
        <v>2020</v>
      </c>
      <c r="U38" s="160">
        <v>0.40200000000000002</v>
      </c>
      <c r="V38" s="160">
        <f>ROUND(E38*U38,2)</f>
        <v>104.92</v>
      </c>
      <c r="W38" s="160"/>
      <c r="X38" s="160" t="s">
        <v>2021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48" t="s">
        <v>1317</v>
      </c>
      <c r="D39" s="249"/>
      <c r="E39" s="249"/>
      <c r="F39" s="249"/>
      <c r="G39" s="249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2024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88" t="s">
        <v>706</v>
      </c>
      <c r="D40" s="161"/>
      <c r="E40" s="162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707</v>
      </c>
      <c r="D41" s="161"/>
      <c r="E41" s="162">
        <v>261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70">
        <v>10</v>
      </c>
      <c r="B42" s="171" t="s">
        <v>143</v>
      </c>
      <c r="C42" s="187" t="s">
        <v>144</v>
      </c>
      <c r="D42" s="172" t="s">
        <v>2080</v>
      </c>
      <c r="E42" s="173">
        <v>261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</v>
      </c>
      <c r="O42" s="175">
        <f>ROUND(E42*N42,2)</f>
        <v>0</v>
      </c>
      <c r="P42" s="175">
        <v>0</v>
      </c>
      <c r="Q42" s="175">
        <f>ROUND(E42*P42,2)</f>
        <v>0</v>
      </c>
      <c r="R42" s="175" t="s">
        <v>2018</v>
      </c>
      <c r="S42" s="175" t="s">
        <v>2019</v>
      </c>
      <c r="T42" s="176" t="s">
        <v>2020</v>
      </c>
      <c r="U42" s="160">
        <v>0.17799999999999999</v>
      </c>
      <c r="V42" s="160">
        <f>ROUND(E42*U42,2)</f>
        <v>46.46</v>
      </c>
      <c r="W42" s="160"/>
      <c r="X42" s="160" t="s">
        <v>2021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2022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248" t="s">
        <v>1322</v>
      </c>
      <c r="D43" s="249"/>
      <c r="E43" s="249"/>
      <c r="F43" s="249"/>
      <c r="G43" s="249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51"/>
      <c r="Z43" s="151"/>
      <c r="AA43" s="151"/>
      <c r="AB43" s="151"/>
      <c r="AC43" s="151"/>
      <c r="AD43" s="151"/>
      <c r="AE43" s="151"/>
      <c r="AF43" s="151"/>
      <c r="AG43" s="151" t="s">
        <v>2024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708</v>
      </c>
      <c r="D44" s="161"/>
      <c r="E44" s="162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707</v>
      </c>
      <c r="D45" s="161"/>
      <c r="E45" s="162">
        <v>261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70">
        <v>11</v>
      </c>
      <c r="B46" s="171" t="s">
        <v>2051</v>
      </c>
      <c r="C46" s="187" t="s">
        <v>2052</v>
      </c>
      <c r="D46" s="172" t="s">
        <v>2031</v>
      </c>
      <c r="E46" s="173">
        <v>148.5915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0</v>
      </c>
      <c r="O46" s="175">
        <f>ROUND(E46*N46,2)</f>
        <v>0</v>
      </c>
      <c r="P46" s="175">
        <v>0</v>
      </c>
      <c r="Q46" s="175">
        <f>ROUND(E46*P46,2)</f>
        <v>0</v>
      </c>
      <c r="R46" s="175" t="s">
        <v>2018</v>
      </c>
      <c r="S46" s="175" t="s">
        <v>2019</v>
      </c>
      <c r="T46" s="176" t="s">
        <v>2020</v>
      </c>
      <c r="U46" s="160">
        <v>0.34499999999999997</v>
      </c>
      <c r="V46" s="160">
        <f>ROUND(E46*U46,2)</f>
        <v>51.26</v>
      </c>
      <c r="W46" s="160"/>
      <c r="X46" s="160" t="s">
        <v>2021</v>
      </c>
      <c r="Y46" s="151"/>
      <c r="Z46" s="151"/>
      <c r="AA46" s="151"/>
      <c r="AB46" s="151"/>
      <c r="AC46" s="151"/>
      <c r="AD46" s="151"/>
      <c r="AE46" s="151"/>
      <c r="AF46" s="151"/>
      <c r="AG46" s="151" t="s">
        <v>2022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248" t="s">
        <v>2053</v>
      </c>
      <c r="D47" s="249"/>
      <c r="E47" s="249"/>
      <c r="F47" s="249"/>
      <c r="G47" s="249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2024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77" t="str">
        <f>C47</f>
        <v>bez naložení do dopravní nádoby, ale s vyprázdněním dopravní nádoby na hromadu nebo na dopravní prostředek,</v>
      </c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709</v>
      </c>
      <c r="D48" s="161"/>
      <c r="E48" s="162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710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711</v>
      </c>
      <c r="D50" s="161"/>
      <c r="E50" s="162">
        <v>148.5915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0">
        <v>12</v>
      </c>
      <c r="B51" s="171" t="s">
        <v>1085</v>
      </c>
      <c r="C51" s="187" t="s">
        <v>1086</v>
      </c>
      <c r="D51" s="172" t="s">
        <v>2031</v>
      </c>
      <c r="E51" s="173">
        <v>203.55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 t="s">
        <v>2018</v>
      </c>
      <c r="S51" s="175" t="s">
        <v>2019</v>
      </c>
      <c r="T51" s="176" t="s">
        <v>2020</v>
      </c>
      <c r="U51" s="160">
        <v>7.3999999999999996E-2</v>
      </c>
      <c r="V51" s="160">
        <f>ROUND(E51*U51,2)</f>
        <v>15.06</v>
      </c>
      <c r="W51" s="160"/>
      <c r="X51" s="160" t="s">
        <v>2021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248" t="s">
        <v>2058</v>
      </c>
      <c r="D52" s="249"/>
      <c r="E52" s="249"/>
      <c r="F52" s="249"/>
      <c r="G52" s="249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2024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712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713</v>
      </c>
      <c r="D54" s="161"/>
      <c r="E54" s="162">
        <v>203.55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56.25" outlineLevel="1">
      <c r="A55" s="170">
        <v>13</v>
      </c>
      <c r="B55" s="171" t="s">
        <v>2064</v>
      </c>
      <c r="C55" s="187" t="s">
        <v>2065</v>
      </c>
      <c r="D55" s="172" t="s">
        <v>2031</v>
      </c>
      <c r="E55" s="173">
        <v>203.55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0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2018</v>
      </c>
      <c r="S55" s="175" t="s">
        <v>2019</v>
      </c>
      <c r="T55" s="176" t="s">
        <v>2020</v>
      </c>
      <c r="U55" s="160">
        <v>5.3999999999999999E-2</v>
      </c>
      <c r="V55" s="160">
        <f>ROUND(E55*U55,2)</f>
        <v>10.99</v>
      </c>
      <c r="W55" s="160"/>
      <c r="X55" s="160" t="s">
        <v>2021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248" t="s">
        <v>2066</v>
      </c>
      <c r="D56" s="249"/>
      <c r="E56" s="249"/>
      <c r="F56" s="249"/>
      <c r="G56" s="249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2024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714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710</v>
      </c>
      <c r="D58" s="161"/>
      <c r="E58" s="162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88" t="s">
        <v>713</v>
      </c>
      <c r="D59" s="161"/>
      <c r="E59" s="162">
        <v>203.55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51"/>
      <c r="Z59" s="151"/>
      <c r="AA59" s="151"/>
      <c r="AB59" s="151"/>
      <c r="AC59" s="151"/>
      <c r="AD59" s="151"/>
      <c r="AE59" s="151"/>
      <c r="AF59" s="151"/>
      <c r="AG59" s="151" t="s">
        <v>2034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>
      <c r="A60" s="170">
        <v>14</v>
      </c>
      <c r="B60" s="171" t="s">
        <v>2069</v>
      </c>
      <c r="C60" s="187" t="s">
        <v>2070</v>
      </c>
      <c r="D60" s="172" t="s">
        <v>2031</v>
      </c>
      <c r="E60" s="173">
        <v>120.72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0</v>
      </c>
      <c r="O60" s="175">
        <f>ROUND(E60*N60,2)</f>
        <v>0</v>
      </c>
      <c r="P60" s="175">
        <v>0</v>
      </c>
      <c r="Q60" s="175">
        <f>ROUND(E60*P60,2)</f>
        <v>0</v>
      </c>
      <c r="R60" s="175" t="s">
        <v>2018</v>
      </c>
      <c r="S60" s="175" t="s">
        <v>2019</v>
      </c>
      <c r="T60" s="176" t="s">
        <v>2020</v>
      </c>
      <c r="U60" s="160">
        <v>0.20200000000000001</v>
      </c>
      <c r="V60" s="160">
        <f>ROUND(E60*U60,2)</f>
        <v>24.39</v>
      </c>
      <c r="W60" s="160"/>
      <c r="X60" s="160" t="s">
        <v>2021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2022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248" t="s">
        <v>2071</v>
      </c>
      <c r="D61" s="249"/>
      <c r="E61" s="249"/>
      <c r="F61" s="249"/>
      <c r="G61" s="249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2024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254" t="s">
        <v>1089</v>
      </c>
      <c r="D62" s="255"/>
      <c r="E62" s="255"/>
      <c r="F62" s="255"/>
      <c r="G62" s="255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2115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88" t="s">
        <v>715</v>
      </c>
      <c r="D63" s="161"/>
      <c r="E63" s="162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51"/>
      <c r="Z63" s="151"/>
      <c r="AA63" s="151"/>
      <c r="AB63" s="151"/>
      <c r="AC63" s="151"/>
      <c r="AD63" s="151"/>
      <c r="AE63" s="151"/>
      <c r="AF63" s="151"/>
      <c r="AG63" s="151" t="s">
        <v>2034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88" t="s">
        <v>716</v>
      </c>
      <c r="D64" s="161"/>
      <c r="E64" s="162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2034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717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718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719</v>
      </c>
      <c r="D67" s="161"/>
      <c r="E67" s="162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88" t="s">
        <v>720</v>
      </c>
      <c r="D68" s="161"/>
      <c r="E68" s="162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51"/>
      <c r="Z68" s="151"/>
      <c r="AA68" s="151"/>
      <c r="AB68" s="151"/>
      <c r="AC68" s="151"/>
      <c r="AD68" s="151"/>
      <c r="AE68" s="151"/>
      <c r="AF68" s="151"/>
      <c r="AG68" s="151" t="s">
        <v>2034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88" t="s">
        <v>721</v>
      </c>
      <c r="D69" s="161"/>
      <c r="E69" s="162">
        <v>120.72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2034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70">
        <v>15</v>
      </c>
      <c r="B70" s="171" t="s">
        <v>1092</v>
      </c>
      <c r="C70" s="187" t="s">
        <v>1093</v>
      </c>
      <c r="D70" s="172" t="s">
        <v>2031</v>
      </c>
      <c r="E70" s="173">
        <v>73.260000000000005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2018</v>
      </c>
      <c r="S70" s="175" t="s">
        <v>2019</v>
      </c>
      <c r="T70" s="176" t="s">
        <v>2020</v>
      </c>
      <c r="U70" s="160">
        <v>1.587</v>
      </c>
      <c r="V70" s="160">
        <f>ROUND(E70*U70,2)</f>
        <v>116.26</v>
      </c>
      <c r="W70" s="160"/>
      <c r="X70" s="160" t="s">
        <v>2021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2022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>
      <c r="A71" s="158"/>
      <c r="B71" s="159"/>
      <c r="C71" s="248" t="s">
        <v>1094</v>
      </c>
      <c r="D71" s="249"/>
      <c r="E71" s="249"/>
      <c r="F71" s="249"/>
      <c r="G71" s="249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2024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77" t="str">
        <f>C71</f>
        <v>sypaninou z vhodných hornin tř. 1 - 4 nebo materiálem připraveným podél výkopu ve vzdálenosti do 3 m od jeho kraje, pro jakoukoliv hloubku výkopu a jakoukoliv míru zhutnění,</v>
      </c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88" t="s">
        <v>722</v>
      </c>
      <c r="D72" s="161"/>
      <c r="E72" s="162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51"/>
      <c r="Z72" s="151"/>
      <c r="AA72" s="151"/>
      <c r="AB72" s="151"/>
      <c r="AC72" s="151"/>
      <c r="AD72" s="151"/>
      <c r="AE72" s="151"/>
      <c r="AF72" s="151"/>
      <c r="AG72" s="151" t="s">
        <v>2034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88" t="s">
        <v>723</v>
      </c>
      <c r="D73" s="161"/>
      <c r="E73" s="162"/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724</v>
      </c>
      <c r="D74" s="161"/>
      <c r="E74" s="162"/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725</v>
      </c>
      <c r="D75" s="161"/>
      <c r="E75" s="162">
        <v>73.260000000000005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70">
        <v>16</v>
      </c>
      <c r="B76" s="171" t="s">
        <v>2078</v>
      </c>
      <c r="C76" s="187" t="s">
        <v>2079</v>
      </c>
      <c r="D76" s="172" t="s">
        <v>2080</v>
      </c>
      <c r="E76" s="173">
        <v>108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2081</v>
      </c>
      <c r="S76" s="175" t="s">
        <v>2019</v>
      </c>
      <c r="T76" s="176" t="s">
        <v>2020</v>
      </c>
      <c r="U76" s="160">
        <v>0.06</v>
      </c>
      <c r="V76" s="160">
        <f>ROUND(E76*U76,2)</f>
        <v>6.48</v>
      </c>
      <c r="W76" s="160"/>
      <c r="X76" s="160" t="s">
        <v>2021</v>
      </c>
      <c r="Y76" s="151"/>
      <c r="Z76" s="151"/>
      <c r="AA76" s="151"/>
      <c r="AB76" s="151"/>
      <c r="AC76" s="151"/>
      <c r="AD76" s="151"/>
      <c r="AE76" s="151"/>
      <c r="AF76" s="151"/>
      <c r="AG76" s="151" t="s">
        <v>2022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248" t="s">
        <v>2082</v>
      </c>
      <c r="D77" s="249"/>
      <c r="E77" s="249"/>
      <c r="F77" s="249"/>
      <c r="G77" s="249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51"/>
      <c r="Z77" s="151"/>
      <c r="AA77" s="151"/>
      <c r="AB77" s="151"/>
      <c r="AC77" s="151"/>
      <c r="AD77" s="151"/>
      <c r="AE77" s="151"/>
      <c r="AF77" s="151"/>
      <c r="AG77" s="151" t="s">
        <v>2024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>
      <c r="A78" s="170">
        <v>17</v>
      </c>
      <c r="B78" s="171" t="s">
        <v>1351</v>
      </c>
      <c r="C78" s="187" t="s">
        <v>1352</v>
      </c>
      <c r="D78" s="172" t="s">
        <v>2080</v>
      </c>
      <c r="E78" s="173">
        <v>108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0</v>
      </c>
      <c r="O78" s="175">
        <f>ROUND(E78*N78,2)</f>
        <v>0</v>
      </c>
      <c r="P78" s="175">
        <v>0</v>
      </c>
      <c r="Q78" s="175">
        <f>ROUND(E78*P78,2)</f>
        <v>0</v>
      </c>
      <c r="R78" s="175" t="s">
        <v>2018</v>
      </c>
      <c r="S78" s="175" t="s">
        <v>2019</v>
      </c>
      <c r="T78" s="176" t="s">
        <v>2020</v>
      </c>
      <c r="U78" s="160">
        <v>0.254</v>
      </c>
      <c r="V78" s="160">
        <f>ROUND(E78*U78,2)</f>
        <v>27.43</v>
      </c>
      <c r="W78" s="160"/>
      <c r="X78" s="160" t="s">
        <v>2021</v>
      </c>
      <c r="Y78" s="151"/>
      <c r="Z78" s="151"/>
      <c r="AA78" s="151"/>
      <c r="AB78" s="151"/>
      <c r="AC78" s="151"/>
      <c r="AD78" s="151"/>
      <c r="AE78" s="151"/>
      <c r="AF78" s="151"/>
      <c r="AG78" s="151" t="s">
        <v>2022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>
      <c r="A79" s="158"/>
      <c r="B79" s="159"/>
      <c r="C79" s="248" t="s">
        <v>2087</v>
      </c>
      <c r="D79" s="249"/>
      <c r="E79" s="249"/>
      <c r="F79" s="249"/>
      <c r="G79" s="249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2024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77" t="str">
        <f>C79</f>
        <v>s případným nutným přemístěním hromad nebo dočasných skládek na místo potřeby ze vzdálenosti do 30 m, v rovině nebo ve svahu do 1 : 5,</v>
      </c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726</v>
      </c>
      <c r="D80" s="161"/>
      <c r="E80" s="162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88" t="s">
        <v>727</v>
      </c>
      <c r="D81" s="161"/>
      <c r="E81" s="162">
        <v>108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51"/>
      <c r="Z81" s="151"/>
      <c r="AA81" s="151"/>
      <c r="AB81" s="151"/>
      <c r="AC81" s="151"/>
      <c r="AD81" s="151"/>
      <c r="AE81" s="151"/>
      <c r="AF81" s="151"/>
      <c r="AG81" s="151" t="s">
        <v>2034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70">
        <v>18</v>
      </c>
      <c r="B82" s="171" t="s">
        <v>2091</v>
      </c>
      <c r="C82" s="187" t="s">
        <v>2092</v>
      </c>
      <c r="D82" s="172" t="s">
        <v>2093</v>
      </c>
      <c r="E82" s="173">
        <v>2.7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1E-3</v>
      </c>
      <c r="O82" s="175">
        <f>ROUND(E82*N82,2)</f>
        <v>0</v>
      </c>
      <c r="P82" s="175">
        <v>0</v>
      </c>
      <c r="Q82" s="175">
        <f>ROUND(E82*P82,2)</f>
        <v>0</v>
      </c>
      <c r="R82" s="175" t="s">
        <v>2094</v>
      </c>
      <c r="S82" s="175" t="s">
        <v>2019</v>
      </c>
      <c r="T82" s="176" t="s">
        <v>2020</v>
      </c>
      <c r="U82" s="160">
        <v>0</v>
      </c>
      <c r="V82" s="160">
        <f>ROUND(E82*U82,2)</f>
        <v>0</v>
      </c>
      <c r="W82" s="160"/>
      <c r="X82" s="160" t="s">
        <v>2095</v>
      </c>
      <c r="Y82" s="151"/>
      <c r="Z82" s="151"/>
      <c r="AA82" s="151"/>
      <c r="AB82" s="151"/>
      <c r="AC82" s="151"/>
      <c r="AD82" s="151"/>
      <c r="AE82" s="151"/>
      <c r="AF82" s="151"/>
      <c r="AG82" s="151" t="s">
        <v>2096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728</v>
      </c>
      <c r="D83" s="161"/>
      <c r="E83" s="162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729</v>
      </c>
      <c r="D84" s="161"/>
      <c r="E84" s="162">
        <v>2.7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70">
        <v>19</v>
      </c>
      <c r="B85" s="171" t="s">
        <v>1356</v>
      </c>
      <c r="C85" s="187" t="s">
        <v>1357</v>
      </c>
      <c r="D85" s="172" t="s">
        <v>2111</v>
      </c>
      <c r="E85" s="173">
        <v>122.3442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5">
        <v>1</v>
      </c>
      <c r="O85" s="175">
        <f>ROUND(E85*N85,2)</f>
        <v>122.34</v>
      </c>
      <c r="P85" s="175">
        <v>0</v>
      </c>
      <c r="Q85" s="175">
        <f>ROUND(E85*P85,2)</f>
        <v>0</v>
      </c>
      <c r="R85" s="175" t="s">
        <v>2094</v>
      </c>
      <c r="S85" s="175" t="s">
        <v>2019</v>
      </c>
      <c r="T85" s="176" t="s">
        <v>2020</v>
      </c>
      <c r="U85" s="160">
        <v>0</v>
      </c>
      <c r="V85" s="160">
        <f>ROUND(E85*U85,2)</f>
        <v>0</v>
      </c>
      <c r="W85" s="160"/>
      <c r="X85" s="160" t="s">
        <v>2095</v>
      </c>
      <c r="Y85" s="151"/>
      <c r="Z85" s="151"/>
      <c r="AA85" s="151"/>
      <c r="AB85" s="151"/>
      <c r="AC85" s="151"/>
      <c r="AD85" s="151"/>
      <c r="AE85" s="151"/>
      <c r="AF85" s="151"/>
      <c r="AG85" s="151" t="s">
        <v>2096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88" t="s">
        <v>730</v>
      </c>
      <c r="D86" s="161"/>
      <c r="E86" s="162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51"/>
      <c r="Z86" s="151"/>
      <c r="AA86" s="151"/>
      <c r="AB86" s="151"/>
      <c r="AC86" s="151"/>
      <c r="AD86" s="151"/>
      <c r="AE86" s="151"/>
      <c r="AF86" s="151"/>
      <c r="AG86" s="151" t="s">
        <v>2034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88" t="s">
        <v>731</v>
      </c>
      <c r="D87" s="161"/>
      <c r="E87" s="162">
        <v>122.3442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70">
        <v>20</v>
      </c>
      <c r="B88" s="171" t="s">
        <v>1361</v>
      </c>
      <c r="C88" s="187" t="s">
        <v>1362</v>
      </c>
      <c r="D88" s="172" t="s">
        <v>2111</v>
      </c>
      <c r="E88" s="173">
        <v>201.60239999999999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1</v>
      </c>
      <c r="O88" s="175">
        <f>ROUND(E88*N88,2)</f>
        <v>201.6</v>
      </c>
      <c r="P88" s="175">
        <v>0</v>
      </c>
      <c r="Q88" s="175">
        <f>ROUND(E88*P88,2)</f>
        <v>0</v>
      </c>
      <c r="R88" s="175" t="s">
        <v>2094</v>
      </c>
      <c r="S88" s="175" t="s">
        <v>2019</v>
      </c>
      <c r="T88" s="176" t="s">
        <v>2020</v>
      </c>
      <c r="U88" s="160">
        <v>0</v>
      </c>
      <c r="V88" s="160">
        <f>ROUND(E88*U88,2)</f>
        <v>0</v>
      </c>
      <c r="W88" s="160"/>
      <c r="X88" s="160" t="s">
        <v>2095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2096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506</v>
      </c>
      <c r="D89" s="161"/>
      <c r="E89" s="162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88" t="s">
        <v>732</v>
      </c>
      <c r="D90" s="161"/>
      <c r="E90" s="162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51"/>
      <c r="Z90" s="151"/>
      <c r="AA90" s="151"/>
      <c r="AB90" s="151"/>
      <c r="AC90" s="151"/>
      <c r="AD90" s="151"/>
      <c r="AE90" s="151"/>
      <c r="AF90" s="151"/>
      <c r="AG90" s="151" t="s">
        <v>2034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88" t="s">
        <v>733</v>
      </c>
      <c r="D91" s="161"/>
      <c r="E91" s="162">
        <v>201.60239999999999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>
      <c r="A92" s="164" t="s">
        <v>2013</v>
      </c>
      <c r="B92" s="165" t="s">
        <v>1862</v>
      </c>
      <c r="C92" s="186" t="s">
        <v>1918</v>
      </c>
      <c r="D92" s="166"/>
      <c r="E92" s="167"/>
      <c r="F92" s="168"/>
      <c r="G92" s="168">
        <f>SUMIF(AG93:AG102,"&lt;&gt;NOR",G93:G102)</f>
        <v>0</v>
      </c>
      <c r="H92" s="168"/>
      <c r="I92" s="168">
        <f>SUM(I93:I102)</f>
        <v>0</v>
      </c>
      <c r="J92" s="168"/>
      <c r="K92" s="168">
        <f>SUM(K93:K102)</f>
        <v>0</v>
      </c>
      <c r="L92" s="168"/>
      <c r="M92" s="168">
        <f>SUM(M93:M102)</f>
        <v>0</v>
      </c>
      <c r="N92" s="168"/>
      <c r="O92" s="168">
        <f>SUM(O93:O102)</f>
        <v>47.21</v>
      </c>
      <c r="P92" s="168"/>
      <c r="Q92" s="168">
        <f>SUM(Q93:Q102)</f>
        <v>0</v>
      </c>
      <c r="R92" s="168"/>
      <c r="S92" s="168"/>
      <c r="T92" s="169"/>
      <c r="U92" s="163"/>
      <c r="V92" s="163">
        <f>SUM(V93:V102)</f>
        <v>23.21</v>
      </c>
      <c r="W92" s="163"/>
      <c r="X92" s="163"/>
      <c r="AG92" t="s">
        <v>2014</v>
      </c>
    </row>
    <row r="93" spans="1:60" outlineLevel="1">
      <c r="A93" s="170">
        <v>21</v>
      </c>
      <c r="B93" s="171" t="s">
        <v>734</v>
      </c>
      <c r="C93" s="187" t="s">
        <v>735</v>
      </c>
      <c r="D93" s="172" t="s">
        <v>2031</v>
      </c>
      <c r="E93" s="173">
        <v>18.5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5">
        <v>2.5249999999999999</v>
      </c>
      <c r="O93" s="175">
        <f>ROUND(E93*N93,2)</f>
        <v>46.71</v>
      </c>
      <c r="P93" s="175">
        <v>0</v>
      </c>
      <c r="Q93" s="175">
        <f>ROUND(E93*P93,2)</f>
        <v>0</v>
      </c>
      <c r="R93" s="175" t="s">
        <v>2139</v>
      </c>
      <c r="S93" s="175" t="s">
        <v>2019</v>
      </c>
      <c r="T93" s="176" t="s">
        <v>2020</v>
      </c>
      <c r="U93" s="160">
        <v>0.48</v>
      </c>
      <c r="V93" s="160">
        <f>ROUND(E93*U93,2)</f>
        <v>8.8800000000000008</v>
      </c>
      <c r="W93" s="160"/>
      <c r="X93" s="160" t="s">
        <v>2021</v>
      </c>
      <c r="Y93" s="151"/>
      <c r="Z93" s="151"/>
      <c r="AA93" s="151"/>
      <c r="AB93" s="151"/>
      <c r="AC93" s="151"/>
      <c r="AD93" s="151"/>
      <c r="AE93" s="151"/>
      <c r="AF93" s="151"/>
      <c r="AG93" s="151" t="s">
        <v>2022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248" t="s">
        <v>736</v>
      </c>
      <c r="D94" s="249"/>
      <c r="E94" s="249"/>
      <c r="F94" s="249"/>
      <c r="G94" s="249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2024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737</v>
      </c>
      <c r="D95" s="161"/>
      <c r="E95" s="162"/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738</v>
      </c>
      <c r="D96" s="161"/>
      <c r="E96" s="162">
        <v>18.5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70">
        <v>22</v>
      </c>
      <c r="B97" s="171" t="s">
        <v>739</v>
      </c>
      <c r="C97" s="187" t="s">
        <v>740</v>
      </c>
      <c r="D97" s="172" t="s">
        <v>2111</v>
      </c>
      <c r="E97" s="173">
        <v>0.48913000000000001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1.0210999999999999</v>
      </c>
      <c r="O97" s="175">
        <f>ROUND(E97*N97,2)</f>
        <v>0.5</v>
      </c>
      <c r="P97" s="175">
        <v>0</v>
      </c>
      <c r="Q97" s="175">
        <f>ROUND(E97*P97,2)</f>
        <v>0</v>
      </c>
      <c r="R97" s="175" t="s">
        <v>2139</v>
      </c>
      <c r="S97" s="175" t="s">
        <v>2019</v>
      </c>
      <c r="T97" s="176" t="s">
        <v>2020</v>
      </c>
      <c r="U97" s="160">
        <v>29.292000000000002</v>
      </c>
      <c r="V97" s="160">
        <f>ROUND(E97*U97,2)</f>
        <v>14.33</v>
      </c>
      <c r="W97" s="160"/>
      <c r="X97" s="160" t="s">
        <v>2021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2022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248" t="s">
        <v>2152</v>
      </c>
      <c r="D98" s="249"/>
      <c r="E98" s="249"/>
      <c r="F98" s="249"/>
      <c r="G98" s="249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2024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741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742</v>
      </c>
      <c r="D100" s="161"/>
      <c r="E100" s="162"/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88" t="s">
        <v>743</v>
      </c>
      <c r="D101" s="161"/>
      <c r="E101" s="162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2034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88" t="s">
        <v>744</v>
      </c>
      <c r="D102" s="161"/>
      <c r="E102" s="162">
        <v>0.48913000000000001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>
      <c r="A103" s="164" t="s">
        <v>2013</v>
      </c>
      <c r="B103" s="165" t="s">
        <v>1864</v>
      </c>
      <c r="C103" s="186" t="s">
        <v>1919</v>
      </c>
      <c r="D103" s="166"/>
      <c r="E103" s="167"/>
      <c r="F103" s="168"/>
      <c r="G103" s="168">
        <f>SUMIF(AG104:AG109,"&lt;&gt;NOR",G104:G109)</f>
        <v>0</v>
      </c>
      <c r="H103" s="168"/>
      <c r="I103" s="168">
        <f>SUM(I104:I109)</f>
        <v>0</v>
      </c>
      <c r="J103" s="168"/>
      <c r="K103" s="168">
        <f>SUM(K104:K109)</f>
        <v>0</v>
      </c>
      <c r="L103" s="168"/>
      <c r="M103" s="168">
        <f>SUM(M104:M109)</f>
        <v>0</v>
      </c>
      <c r="N103" s="168"/>
      <c r="O103" s="168">
        <f>SUM(O104:O109)</f>
        <v>43.63</v>
      </c>
      <c r="P103" s="168"/>
      <c r="Q103" s="168">
        <f>SUM(Q104:Q109)</f>
        <v>0</v>
      </c>
      <c r="R103" s="168"/>
      <c r="S103" s="168"/>
      <c r="T103" s="169"/>
      <c r="U103" s="163"/>
      <c r="V103" s="163">
        <f>SUM(V104:V109)</f>
        <v>49.98</v>
      </c>
      <c r="W103" s="163"/>
      <c r="X103" s="163"/>
      <c r="AG103" t="s">
        <v>2014</v>
      </c>
    </row>
    <row r="104" spans="1:60" outlineLevel="1">
      <c r="A104" s="170">
        <v>23</v>
      </c>
      <c r="B104" s="171" t="s">
        <v>745</v>
      </c>
      <c r="C104" s="187" t="s">
        <v>746</v>
      </c>
      <c r="D104" s="172" t="s">
        <v>2080</v>
      </c>
      <c r="E104" s="173">
        <v>44</v>
      </c>
      <c r="F104" s="174"/>
      <c r="G104" s="175">
        <f>ROUND(E104*F104,2)</f>
        <v>0</v>
      </c>
      <c r="H104" s="174"/>
      <c r="I104" s="175">
        <f>ROUND(E104*H104,2)</f>
        <v>0</v>
      </c>
      <c r="J104" s="174"/>
      <c r="K104" s="175">
        <f>ROUND(E104*J104,2)</f>
        <v>0</v>
      </c>
      <c r="L104" s="175">
        <v>21</v>
      </c>
      <c r="M104" s="175">
        <f>G104*(1+L104/100)</f>
        <v>0</v>
      </c>
      <c r="N104" s="175">
        <v>0.99155000000000004</v>
      </c>
      <c r="O104" s="175">
        <f>ROUND(E104*N104,2)</f>
        <v>43.63</v>
      </c>
      <c r="P104" s="175">
        <v>0</v>
      </c>
      <c r="Q104" s="175">
        <f>ROUND(E104*P104,2)</f>
        <v>0</v>
      </c>
      <c r="R104" s="175" t="s">
        <v>2139</v>
      </c>
      <c r="S104" s="175" t="s">
        <v>2019</v>
      </c>
      <c r="T104" s="176" t="s">
        <v>2020</v>
      </c>
      <c r="U104" s="160">
        <v>1.1359999999999999</v>
      </c>
      <c r="V104" s="160">
        <f>ROUND(E104*U104,2)</f>
        <v>49.98</v>
      </c>
      <c r="W104" s="160"/>
      <c r="X104" s="160" t="s">
        <v>2021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2022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248" t="s">
        <v>747</v>
      </c>
      <c r="D105" s="249"/>
      <c r="E105" s="249"/>
      <c r="F105" s="249"/>
      <c r="G105" s="249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2024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748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749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750</v>
      </c>
      <c r="D108" s="161"/>
      <c r="E108" s="162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88" t="s">
        <v>751</v>
      </c>
      <c r="D109" s="161"/>
      <c r="E109" s="162">
        <v>44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2034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>
      <c r="A110" s="164" t="s">
        <v>2013</v>
      </c>
      <c r="B110" s="165" t="s">
        <v>1903</v>
      </c>
      <c r="C110" s="186" t="s">
        <v>1920</v>
      </c>
      <c r="D110" s="166"/>
      <c r="E110" s="167"/>
      <c r="F110" s="168"/>
      <c r="G110" s="168">
        <f>SUMIF(AG111:AG114,"&lt;&gt;NOR",G111:G114)</f>
        <v>0</v>
      </c>
      <c r="H110" s="168"/>
      <c r="I110" s="168">
        <f>SUM(I111:I114)</f>
        <v>0</v>
      </c>
      <c r="J110" s="168"/>
      <c r="K110" s="168">
        <f>SUM(K111:K114)</f>
        <v>0</v>
      </c>
      <c r="L110" s="168"/>
      <c r="M110" s="168">
        <f>SUM(M111:M114)</f>
        <v>0</v>
      </c>
      <c r="N110" s="168"/>
      <c r="O110" s="168">
        <f>SUM(O111:O114)</f>
        <v>18.09</v>
      </c>
      <c r="P110" s="168"/>
      <c r="Q110" s="168">
        <f>SUM(Q111:Q114)</f>
        <v>0</v>
      </c>
      <c r="R110" s="168"/>
      <c r="S110" s="168"/>
      <c r="T110" s="169"/>
      <c r="U110" s="163"/>
      <c r="V110" s="163">
        <f>SUM(V111:V114)</f>
        <v>12.6</v>
      </c>
      <c r="W110" s="163"/>
      <c r="X110" s="163"/>
      <c r="AG110" t="s">
        <v>2014</v>
      </c>
    </row>
    <row r="111" spans="1:60" outlineLevel="1">
      <c r="A111" s="170">
        <v>24</v>
      </c>
      <c r="B111" s="171" t="s">
        <v>1101</v>
      </c>
      <c r="C111" s="187" t="s">
        <v>1102</v>
      </c>
      <c r="D111" s="172" t="s">
        <v>2031</v>
      </c>
      <c r="E111" s="173">
        <v>9.57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1.8907700000000001</v>
      </c>
      <c r="O111" s="175">
        <f>ROUND(E111*N111,2)</f>
        <v>18.09</v>
      </c>
      <c r="P111" s="175">
        <v>0</v>
      </c>
      <c r="Q111" s="175">
        <f>ROUND(E111*P111,2)</f>
        <v>0</v>
      </c>
      <c r="R111" s="175" t="s">
        <v>2100</v>
      </c>
      <c r="S111" s="175" t="s">
        <v>2019</v>
      </c>
      <c r="T111" s="176" t="s">
        <v>2020</v>
      </c>
      <c r="U111" s="160">
        <v>1.3169999999999999</v>
      </c>
      <c r="V111" s="160">
        <f>ROUND(E111*U111,2)</f>
        <v>12.6</v>
      </c>
      <c r="W111" s="160"/>
      <c r="X111" s="160" t="s">
        <v>2021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2022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248" t="s">
        <v>1103</v>
      </c>
      <c r="D112" s="249"/>
      <c r="E112" s="249"/>
      <c r="F112" s="249"/>
      <c r="G112" s="249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2024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752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753</v>
      </c>
      <c r="D114" s="161"/>
      <c r="E114" s="162">
        <v>9.57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>
      <c r="A115" s="164" t="s">
        <v>2013</v>
      </c>
      <c r="B115" s="165" t="s">
        <v>1906</v>
      </c>
      <c r="C115" s="186" t="s">
        <v>1921</v>
      </c>
      <c r="D115" s="166"/>
      <c r="E115" s="167"/>
      <c r="F115" s="168"/>
      <c r="G115" s="168">
        <f>SUMIF(AG116:AG119,"&lt;&gt;NOR",G116:G119)</f>
        <v>0</v>
      </c>
      <c r="H115" s="168"/>
      <c r="I115" s="168">
        <f>SUM(I116:I119)</f>
        <v>0</v>
      </c>
      <c r="J115" s="168"/>
      <c r="K115" s="168">
        <f>SUM(K116:K119)</f>
        <v>0</v>
      </c>
      <c r="L115" s="168"/>
      <c r="M115" s="168">
        <f>SUM(M116:M119)</f>
        <v>0</v>
      </c>
      <c r="N115" s="168"/>
      <c r="O115" s="168">
        <f>SUM(O116:O119)</f>
        <v>43.76</v>
      </c>
      <c r="P115" s="168"/>
      <c r="Q115" s="168">
        <f>SUM(Q116:Q119)</f>
        <v>0</v>
      </c>
      <c r="R115" s="168"/>
      <c r="S115" s="168"/>
      <c r="T115" s="169"/>
      <c r="U115" s="163"/>
      <c r="V115" s="163">
        <f>SUM(V116:V119)</f>
        <v>8.129999999999999</v>
      </c>
      <c r="W115" s="163"/>
      <c r="X115" s="163"/>
      <c r="AG115" t="s">
        <v>2014</v>
      </c>
    </row>
    <row r="116" spans="1:60" ht="22.5" outlineLevel="1">
      <c r="A116" s="170">
        <v>25</v>
      </c>
      <c r="B116" s="171" t="s">
        <v>589</v>
      </c>
      <c r="C116" s="187" t="s">
        <v>590</v>
      </c>
      <c r="D116" s="172" t="s">
        <v>2080</v>
      </c>
      <c r="E116" s="173">
        <v>65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0.105</v>
      </c>
      <c r="O116" s="175">
        <f>ROUND(E116*N116,2)</f>
        <v>6.83</v>
      </c>
      <c r="P116" s="175">
        <v>0</v>
      </c>
      <c r="Q116" s="175">
        <f>ROUND(E116*P116,2)</f>
        <v>0</v>
      </c>
      <c r="R116" s="175" t="s">
        <v>2310</v>
      </c>
      <c r="S116" s="175" t="s">
        <v>2019</v>
      </c>
      <c r="T116" s="176" t="s">
        <v>2020</v>
      </c>
      <c r="U116" s="160">
        <v>2.4E-2</v>
      </c>
      <c r="V116" s="160">
        <f>ROUND(E116*U116,2)</f>
        <v>1.56</v>
      </c>
      <c r="W116" s="160"/>
      <c r="X116" s="160" t="s">
        <v>2021</v>
      </c>
      <c r="Y116" s="151"/>
      <c r="Z116" s="151"/>
      <c r="AA116" s="151"/>
      <c r="AB116" s="151"/>
      <c r="AC116" s="151"/>
      <c r="AD116" s="151"/>
      <c r="AE116" s="151"/>
      <c r="AF116" s="151"/>
      <c r="AG116" s="151" t="s">
        <v>2022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248" t="s">
        <v>591</v>
      </c>
      <c r="D117" s="249"/>
      <c r="E117" s="249"/>
      <c r="F117" s="249"/>
      <c r="G117" s="249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2024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ht="22.5" outlineLevel="1">
      <c r="A118" s="178">
        <v>26</v>
      </c>
      <c r="B118" s="179" t="s">
        <v>1378</v>
      </c>
      <c r="C118" s="189" t="s">
        <v>1379</v>
      </c>
      <c r="D118" s="180" t="s">
        <v>2080</v>
      </c>
      <c r="E118" s="181">
        <v>65</v>
      </c>
      <c r="F118" s="182"/>
      <c r="G118" s="183">
        <f>ROUND(E118*F118,2)</f>
        <v>0</v>
      </c>
      <c r="H118" s="182"/>
      <c r="I118" s="183">
        <f>ROUND(E118*H118,2)</f>
        <v>0</v>
      </c>
      <c r="J118" s="182"/>
      <c r="K118" s="183">
        <f>ROUND(E118*J118,2)</f>
        <v>0</v>
      </c>
      <c r="L118" s="183">
        <v>21</v>
      </c>
      <c r="M118" s="183">
        <f>G118*(1+L118/100)</f>
        <v>0</v>
      </c>
      <c r="N118" s="183">
        <v>0.441</v>
      </c>
      <c r="O118" s="183">
        <f>ROUND(E118*N118,2)</f>
        <v>28.67</v>
      </c>
      <c r="P118" s="183">
        <v>0</v>
      </c>
      <c r="Q118" s="183">
        <f>ROUND(E118*P118,2)</f>
        <v>0</v>
      </c>
      <c r="R118" s="183" t="s">
        <v>2310</v>
      </c>
      <c r="S118" s="183" t="s">
        <v>2019</v>
      </c>
      <c r="T118" s="184" t="s">
        <v>2020</v>
      </c>
      <c r="U118" s="160">
        <v>2.9000000000000001E-2</v>
      </c>
      <c r="V118" s="160">
        <f>ROUND(E118*U118,2)</f>
        <v>1.89</v>
      </c>
      <c r="W118" s="160"/>
      <c r="X118" s="160" t="s">
        <v>2021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2022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>
      <c r="A119" s="178">
        <v>27</v>
      </c>
      <c r="B119" s="179" t="s">
        <v>594</v>
      </c>
      <c r="C119" s="189" t="s">
        <v>595</v>
      </c>
      <c r="D119" s="180" t="s">
        <v>2080</v>
      </c>
      <c r="E119" s="181">
        <v>65</v>
      </c>
      <c r="F119" s="182"/>
      <c r="G119" s="183">
        <f>ROUND(E119*F119,2)</f>
        <v>0</v>
      </c>
      <c r="H119" s="182"/>
      <c r="I119" s="183">
        <f>ROUND(E119*H119,2)</f>
        <v>0</v>
      </c>
      <c r="J119" s="182"/>
      <c r="K119" s="183">
        <f>ROUND(E119*J119,2)</f>
        <v>0</v>
      </c>
      <c r="L119" s="183">
        <v>21</v>
      </c>
      <c r="M119" s="183">
        <f>G119*(1+L119/100)</f>
        <v>0</v>
      </c>
      <c r="N119" s="183">
        <v>0.12715000000000001</v>
      </c>
      <c r="O119" s="183">
        <f>ROUND(E119*N119,2)</f>
        <v>8.26</v>
      </c>
      <c r="P119" s="183">
        <v>0</v>
      </c>
      <c r="Q119" s="183">
        <f>ROUND(E119*P119,2)</f>
        <v>0</v>
      </c>
      <c r="R119" s="183" t="s">
        <v>2310</v>
      </c>
      <c r="S119" s="183" t="s">
        <v>2019</v>
      </c>
      <c r="T119" s="184" t="s">
        <v>2020</v>
      </c>
      <c r="U119" s="160">
        <v>7.1999999999999995E-2</v>
      </c>
      <c r="V119" s="160">
        <f>ROUND(E119*U119,2)</f>
        <v>4.68</v>
      </c>
      <c r="W119" s="160"/>
      <c r="X119" s="160" t="s">
        <v>2021</v>
      </c>
      <c r="Y119" s="151"/>
      <c r="Z119" s="151"/>
      <c r="AA119" s="151"/>
      <c r="AB119" s="151"/>
      <c r="AC119" s="151"/>
      <c r="AD119" s="151"/>
      <c r="AE119" s="151"/>
      <c r="AF119" s="151"/>
      <c r="AG119" s="151" t="s">
        <v>2022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>
      <c r="A120" s="164" t="s">
        <v>2013</v>
      </c>
      <c r="B120" s="165" t="s">
        <v>1928</v>
      </c>
      <c r="C120" s="186" t="s">
        <v>1929</v>
      </c>
      <c r="D120" s="166"/>
      <c r="E120" s="167"/>
      <c r="F120" s="168"/>
      <c r="G120" s="168">
        <f>SUMIF(AG121:AG159,"&lt;&gt;NOR",G121:G159)</f>
        <v>0</v>
      </c>
      <c r="H120" s="168"/>
      <c r="I120" s="168">
        <f>SUM(I121:I159)</f>
        <v>0</v>
      </c>
      <c r="J120" s="168"/>
      <c r="K120" s="168">
        <f>SUM(K121:K159)</f>
        <v>0</v>
      </c>
      <c r="L120" s="168"/>
      <c r="M120" s="168">
        <f>SUM(M121:M159)</f>
        <v>0</v>
      </c>
      <c r="N120" s="168"/>
      <c r="O120" s="168">
        <f>SUM(O121:O159)</f>
        <v>26.03</v>
      </c>
      <c r="P120" s="168"/>
      <c r="Q120" s="168">
        <f>SUM(Q121:Q159)</f>
        <v>0</v>
      </c>
      <c r="R120" s="168"/>
      <c r="S120" s="168"/>
      <c r="T120" s="169"/>
      <c r="U120" s="163"/>
      <c r="V120" s="163">
        <f>SUM(V121:V159)</f>
        <v>208.41999999999993</v>
      </c>
      <c r="W120" s="163"/>
      <c r="X120" s="163"/>
      <c r="AG120" t="s">
        <v>2014</v>
      </c>
    </row>
    <row r="121" spans="1:60" ht="33.75" outlineLevel="1">
      <c r="A121" s="170">
        <v>28</v>
      </c>
      <c r="B121" s="171" t="s">
        <v>754</v>
      </c>
      <c r="C121" s="187" t="s">
        <v>755</v>
      </c>
      <c r="D121" s="172" t="s">
        <v>2099</v>
      </c>
      <c r="E121" s="173">
        <v>15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7.6099999999999996E-3</v>
      </c>
      <c r="O121" s="175">
        <f>ROUND(E121*N121,2)</f>
        <v>0.11</v>
      </c>
      <c r="P121" s="175">
        <v>0</v>
      </c>
      <c r="Q121" s="175">
        <f>ROUND(E121*P121,2)</f>
        <v>0</v>
      </c>
      <c r="R121" s="175" t="s">
        <v>2100</v>
      </c>
      <c r="S121" s="175" t="s">
        <v>2019</v>
      </c>
      <c r="T121" s="176" t="s">
        <v>2020</v>
      </c>
      <c r="U121" s="160">
        <v>1.8129999999999999</v>
      </c>
      <c r="V121" s="160">
        <f>ROUND(E121*U121,2)</f>
        <v>27.2</v>
      </c>
      <c r="W121" s="160"/>
      <c r="X121" s="160" t="s">
        <v>2021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2022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248" t="s">
        <v>1403</v>
      </c>
      <c r="D122" s="249"/>
      <c r="E122" s="249"/>
      <c r="F122" s="249"/>
      <c r="G122" s="249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2024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33.75" outlineLevel="1">
      <c r="A123" s="170">
        <v>29</v>
      </c>
      <c r="B123" s="171" t="s">
        <v>756</v>
      </c>
      <c r="C123" s="187" t="s">
        <v>757</v>
      </c>
      <c r="D123" s="172" t="s">
        <v>2099</v>
      </c>
      <c r="E123" s="173">
        <v>54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1.5709999999999998E-2</v>
      </c>
      <c r="O123" s="175">
        <f>ROUND(E123*N123,2)</f>
        <v>0.85</v>
      </c>
      <c r="P123" s="175">
        <v>0</v>
      </c>
      <c r="Q123" s="175">
        <f>ROUND(E123*P123,2)</f>
        <v>0</v>
      </c>
      <c r="R123" s="175" t="s">
        <v>2100</v>
      </c>
      <c r="S123" s="175" t="s">
        <v>2019</v>
      </c>
      <c r="T123" s="176" t="s">
        <v>2020</v>
      </c>
      <c r="U123" s="160">
        <v>2.4430000000000001</v>
      </c>
      <c r="V123" s="160">
        <f>ROUND(E123*U123,2)</f>
        <v>131.91999999999999</v>
      </c>
      <c r="W123" s="160"/>
      <c r="X123" s="160" t="s">
        <v>2021</v>
      </c>
      <c r="Y123" s="151"/>
      <c r="Z123" s="151"/>
      <c r="AA123" s="151"/>
      <c r="AB123" s="151"/>
      <c r="AC123" s="151"/>
      <c r="AD123" s="151"/>
      <c r="AE123" s="151"/>
      <c r="AF123" s="151"/>
      <c r="AG123" s="151" t="s">
        <v>2022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248" t="s">
        <v>1403</v>
      </c>
      <c r="D124" s="249"/>
      <c r="E124" s="249"/>
      <c r="F124" s="249"/>
      <c r="G124" s="249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2024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70">
        <v>30</v>
      </c>
      <c r="B125" s="171" t="s">
        <v>758</v>
      </c>
      <c r="C125" s="187" t="s">
        <v>759</v>
      </c>
      <c r="D125" s="172" t="s">
        <v>2099</v>
      </c>
      <c r="E125" s="173">
        <v>18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1.0000000000000001E-5</v>
      </c>
      <c r="O125" s="175">
        <f>ROUND(E125*N125,2)</f>
        <v>0</v>
      </c>
      <c r="P125" s="175">
        <v>0</v>
      </c>
      <c r="Q125" s="175">
        <f>ROUND(E125*P125,2)</f>
        <v>0</v>
      </c>
      <c r="R125" s="175" t="s">
        <v>2100</v>
      </c>
      <c r="S125" s="175" t="s">
        <v>2019</v>
      </c>
      <c r="T125" s="176" t="s">
        <v>2020</v>
      </c>
      <c r="U125" s="160">
        <v>0.08</v>
      </c>
      <c r="V125" s="160">
        <f>ROUND(E125*U125,2)</f>
        <v>1.44</v>
      </c>
      <c r="W125" s="160"/>
      <c r="X125" s="160" t="s">
        <v>2021</v>
      </c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248" t="s">
        <v>1403</v>
      </c>
      <c r="D126" s="249"/>
      <c r="E126" s="249"/>
      <c r="F126" s="249"/>
      <c r="G126" s="249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2024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33.75" outlineLevel="1">
      <c r="A127" s="170">
        <v>31</v>
      </c>
      <c r="B127" s="171" t="s">
        <v>1408</v>
      </c>
      <c r="C127" s="187" t="s">
        <v>1409</v>
      </c>
      <c r="D127" s="172" t="s">
        <v>1114</v>
      </c>
      <c r="E127" s="173">
        <v>2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1.2999999999999999E-4</v>
      </c>
      <c r="O127" s="175">
        <f>ROUND(E127*N127,2)</f>
        <v>0</v>
      </c>
      <c r="P127" s="175">
        <v>0</v>
      </c>
      <c r="Q127" s="175">
        <f>ROUND(E127*P127,2)</f>
        <v>0</v>
      </c>
      <c r="R127" s="175" t="s">
        <v>2100</v>
      </c>
      <c r="S127" s="175" t="s">
        <v>2019</v>
      </c>
      <c r="T127" s="176" t="s">
        <v>2020</v>
      </c>
      <c r="U127" s="160">
        <v>7.5</v>
      </c>
      <c r="V127" s="160">
        <f>ROUND(E127*U127,2)</f>
        <v>15</v>
      </c>
      <c r="W127" s="160"/>
      <c r="X127" s="160" t="s">
        <v>2021</v>
      </c>
      <c r="Y127" s="151"/>
      <c r="Z127" s="151"/>
      <c r="AA127" s="151"/>
      <c r="AB127" s="151"/>
      <c r="AC127" s="151"/>
      <c r="AD127" s="151"/>
      <c r="AE127" s="151"/>
      <c r="AF127" s="151"/>
      <c r="AG127" s="151" t="s">
        <v>2022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248" t="s">
        <v>1115</v>
      </c>
      <c r="D128" s="249"/>
      <c r="E128" s="249"/>
      <c r="F128" s="249"/>
      <c r="G128" s="249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2024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33.75" outlineLevel="1">
      <c r="A129" s="170">
        <v>32</v>
      </c>
      <c r="B129" s="171" t="s">
        <v>760</v>
      </c>
      <c r="C129" s="187" t="s">
        <v>761</v>
      </c>
      <c r="D129" s="172" t="s">
        <v>1114</v>
      </c>
      <c r="E129" s="173">
        <v>1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3.2000000000000003E-4</v>
      </c>
      <c r="O129" s="175">
        <f>ROUND(E129*N129,2)</f>
        <v>0</v>
      </c>
      <c r="P129" s="175">
        <v>0</v>
      </c>
      <c r="Q129" s="175">
        <f>ROUND(E129*P129,2)</f>
        <v>0</v>
      </c>
      <c r="R129" s="175" t="s">
        <v>2100</v>
      </c>
      <c r="S129" s="175" t="s">
        <v>2019</v>
      </c>
      <c r="T129" s="176" t="s">
        <v>2020</v>
      </c>
      <c r="U129" s="160">
        <v>9.6</v>
      </c>
      <c r="V129" s="160">
        <f>ROUND(E129*U129,2)</f>
        <v>9.6</v>
      </c>
      <c r="W129" s="160"/>
      <c r="X129" s="160" t="s">
        <v>2021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2022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248" t="s">
        <v>1115</v>
      </c>
      <c r="D130" s="249"/>
      <c r="E130" s="249"/>
      <c r="F130" s="249"/>
      <c r="G130" s="249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2024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70">
        <v>33</v>
      </c>
      <c r="B131" s="171" t="s">
        <v>762</v>
      </c>
      <c r="C131" s="187" t="s">
        <v>763</v>
      </c>
      <c r="D131" s="172" t="s">
        <v>2099</v>
      </c>
      <c r="E131" s="173">
        <v>87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0</v>
      </c>
      <c r="O131" s="175">
        <f>ROUND(E131*N131,2)</f>
        <v>0</v>
      </c>
      <c r="P131" s="175">
        <v>0</v>
      </c>
      <c r="Q131" s="175">
        <f>ROUND(E131*P131,2)</f>
        <v>0</v>
      </c>
      <c r="R131" s="175" t="s">
        <v>2100</v>
      </c>
      <c r="S131" s="175" t="s">
        <v>2019</v>
      </c>
      <c r="T131" s="176" t="s">
        <v>2020</v>
      </c>
      <c r="U131" s="160">
        <v>5.0999999999999997E-2</v>
      </c>
      <c r="V131" s="160">
        <f>ROUND(E131*U131,2)</f>
        <v>4.4400000000000004</v>
      </c>
      <c r="W131" s="160"/>
      <c r="X131" s="160" t="s">
        <v>2021</v>
      </c>
      <c r="Y131" s="151"/>
      <c r="Z131" s="151"/>
      <c r="AA131" s="151"/>
      <c r="AB131" s="151"/>
      <c r="AC131" s="151"/>
      <c r="AD131" s="151"/>
      <c r="AE131" s="151"/>
      <c r="AF131" s="151"/>
      <c r="AG131" s="151" t="s">
        <v>2022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764</v>
      </c>
      <c r="D132" s="161"/>
      <c r="E132" s="162"/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765</v>
      </c>
      <c r="D133" s="161"/>
      <c r="E133" s="162">
        <v>87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70">
        <v>34</v>
      </c>
      <c r="B134" s="171" t="s">
        <v>1412</v>
      </c>
      <c r="C134" s="187" t="s">
        <v>1413</v>
      </c>
      <c r="D134" s="172" t="s">
        <v>2196</v>
      </c>
      <c r="E134" s="173">
        <v>4</v>
      </c>
      <c r="F134" s="174"/>
      <c r="G134" s="175">
        <f>ROUND(E134*F134,2)</f>
        <v>0</v>
      </c>
      <c r="H134" s="174"/>
      <c r="I134" s="175">
        <f>ROUND(E134*H134,2)</f>
        <v>0</v>
      </c>
      <c r="J134" s="174"/>
      <c r="K134" s="175">
        <f>ROUND(E134*J134,2)</f>
        <v>0</v>
      </c>
      <c r="L134" s="175">
        <v>21</v>
      </c>
      <c r="M134" s="175">
        <f>G134*(1+L134/100)</f>
        <v>0</v>
      </c>
      <c r="N134" s="175">
        <v>0</v>
      </c>
      <c r="O134" s="175">
        <f>ROUND(E134*N134,2)</f>
        <v>0</v>
      </c>
      <c r="P134" s="175">
        <v>0</v>
      </c>
      <c r="Q134" s="175">
        <f>ROUND(E134*P134,2)</f>
        <v>0</v>
      </c>
      <c r="R134" s="175" t="s">
        <v>2100</v>
      </c>
      <c r="S134" s="175" t="s">
        <v>2019</v>
      </c>
      <c r="T134" s="176" t="s">
        <v>2020</v>
      </c>
      <c r="U134" s="160">
        <v>0.79</v>
      </c>
      <c r="V134" s="160">
        <f>ROUND(E134*U134,2)</f>
        <v>3.16</v>
      </c>
      <c r="W134" s="160"/>
      <c r="X134" s="160" t="s">
        <v>2021</v>
      </c>
      <c r="Y134" s="151"/>
      <c r="Z134" s="151"/>
      <c r="AA134" s="151"/>
      <c r="AB134" s="151"/>
      <c r="AC134" s="151"/>
      <c r="AD134" s="151"/>
      <c r="AE134" s="151"/>
      <c r="AF134" s="151"/>
      <c r="AG134" s="151" t="s">
        <v>2022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248" t="s">
        <v>1414</v>
      </c>
      <c r="D135" s="249"/>
      <c r="E135" s="249"/>
      <c r="F135" s="249"/>
      <c r="G135" s="249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2024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ht="22.5" outlineLevel="1">
      <c r="A136" s="170">
        <v>35</v>
      </c>
      <c r="B136" s="171" t="s">
        <v>1425</v>
      </c>
      <c r="C136" s="187" t="s">
        <v>1426</v>
      </c>
      <c r="D136" s="172" t="s">
        <v>2196</v>
      </c>
      <c r="E136" s="173">
        <v>3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0</v>
      </c>
      <c r="O136" s="175">
        <f>ROUND(E136*N136,2)</f>
        <v>0</v>
      </c>
      <c r="P136" s="175">
        <v>0</v>
      </c>
      <c r="Q136" s="175">
        <f>ROUND(E136*P136,2)</f>
        <v>0</v>
      </c>
      <c r="R136" s="175" t="s">
        <v>2100</v>
      </c>
      <c r="S136" s="175" t="s">
        <v>2019</v>
      </c>
      <c r="T136" s="176" t="s">
        <v>2020</v>
      </c>
      <c r="U136" s="160">
        <v>0.9</v>
      </c>
      <c r="V136" s="160">
        <f>ROUND(E136*U136,2)</f>
        <v>2.7</v>
      </c>
      <c r="W136" s="160"/>
      <c r="X136" s="160" t="s">
        <v>2021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2022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248" t="s">
        <v>1414</v>
      </c>
      <c r="D137" s="249"/>
      <c r="E137" s="249"/>
      <c r="F137" s="249"/>
      <c r="G137" s="249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2024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>
      <c r="A138" s="170">
        <v>36</v>
      </c>
      <c r="B138" s="171" t="s">
        <v>1427</v>
      </c>
      <c r="C138" s="187" t="s">
        <v>1428</v>
      </c>
      <c r="D138" s="172" t="s">
        <v>2196</v>
      </c>
      <c r="E138" s="173">
        <v>3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</v>
      </c>
      <c r="O138" s="175">
        <f>ROUND(E138*N138,2)</f>
        <v>0</v>
      </c>
      <c r="P138" s="175">
        <v>0</v>
      </c>
      <c r="Q138" s="175">
        <f>ROUND(E138*P138,2)</f>
        <v>0</v>
      </c>
      <c r="R138" s="175" t="s">
        <v>2100</v>
      </c>
      <c r="S138" s="175" t="s">
        <v>2019</v>
      </c>
      <c r="T138" s="176" t="s">
        <v>2020</v>
      </c>
      <c r="U138" s="160">
        <v>2.2519999999999998</v>
      </c>
      <c r="V138" s="160">
        <f>ROUND(E138*U138,2)</f>
        <v>6.76</v>
      </c>
      <c r="W138" s="160"/>
      <c r="X138" s="160" t="s">
        <v>2021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2022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248" t="s">
        <v>1414</v>
      </c>
      <c r="D139" s="249"/>
      <c r="E139" s="249"/>
      <c r="F139" s="249"/>
      <c r="G139" s="249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2024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78">
        <v>37</v>
      </c>
      <c r="B140" s="179" t="s">
        <v>1429</v>
      </c>
      <c r="C140" s="189" t="s">
        <v>1430</v>
      </c>
      <c r="D140" s="180" t="s">
        <v>2196</v>
      </c>
      <c r="E140" s="181">
        <v>3</v>
      </c>
      <c r="F140" s="182"/>
      <c r="G140" s="183">
        <f>ROUND(E140*F140,2)</f>
        <v>0</v>
      </c>
      <c r="H140" s="182"/>
      <c r="I140" s="183">
        <f>ROUND(E140*H140,2)</f>
        <v>0</v>
      </c>
      <c r="J140" s="182"/>
      <c r="K140" s="183">
        <f>ROUND(E140*J140,2)</f>
        <v>0</v>
      </c>
      <c r="L140" s="183">
        <v>21</v>
      </c>
      <c r="M140" s="183">
        <f>G140*(1+L140/100)</f>
        <v>0</v>
      </c>
      <c r="N140" s="183">
        <v>7.0200000000000002E-3</v>
      </c>
      <c r="O140" s="183">
        <f>ROUND(E140*N140,2)</f>
        <v>0.02</v>
      </c>
      <c r="P140" s="183">
        <v>0</v>
      </c>
      <c r="Q140" s="183">
        <f>ROUND(E140*P140,2)</f>
        <v>0</v>
      </c>
      <c r="R140" s="183" t="s">
        <v>2100</v>
      </c>
      <c r="S140" s="183" t="s">
        <v>2019</v>
      </c>
      <c r="T140" s="184" t="s">
        <v>2020</v>
      </c>
      <c r="U140" s="160">
        <v>1.3140000000000001</v>
      </c>
      <c r="V140" s="160">
        <f>ROUND(E140*U140,2)</f>
        <v>3.94</v>
      </c>
      <c r="W140" s="160"/>
      <c r="X140" s="160" t="s">
        <v>2021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2022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70">
        <v>38</v>
      </c>
      <c r="B141" s="171" t="s">
        <v>1116</v>
      </c>
      <c r="C141" s="187" t="s">
        <v>1117</v>
      </c>
      <c r="D141" s="172" t="s">
        <v>2099</v>
      </c>
      <c r="E141" s="173">
        <v>87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0</v>
      </c>
      <c r="O141" s="175">
        <f>ROUND(E141*N141,2)</f>
        <v>0</v>
      </c>
      <c r="P141" s="175">
        <v>0</v>
      </c>
      <c r="Q141" s="175">
        <f>ROUND(E141*P141,2)</f>
        <v>0</v>
      </c>
      <c r="R141" s="175" t="s">
        <v>2100</v>
      </c>
      <c r="S141" s="175" t="s">
        <v>2019</v>
      </c>
      <c r="T141" s="176" t="s">
        <v>2020</v>
      </c>
      <c r="U141" s="160">
        <v>2.5999999999999999E-2</v>
      </c>
      <c r="V141" s="160">
        <f>ROUND(E141*U141,2)</f>
        <v>2.2599999999999998</v>
      </c>
      <c r="W141" s="160"/>
      <c r="X141" s="160" t="s">
        <v>2021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2022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764</v>
      </c>
      <c r="D142" s="161"/>
      <c r="E142" s="162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765</v>
      </c>
      <c r="D143" s="161"/>
      <c r="E143" s="162">
        <v>87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>
      <c r="A144" s="170">
        <v>39</v>
      </c>
      <c r="B144" s="171" t="s">
        <v>766</v>
      </c>
      <c r="C144" s="187" t="s">
        <v>767</v>
      </c>
      <c r="D144" s="172" t="s">
        <v>2196</v>
      </c>
      <c r="E144" s="173">
        <v>3.9348000000000001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5">
        <v>2.0299999999999999E-2</v>
      </c>
      <c r="O144" s="175">
        <f>ROUND(E144*N144,2)</f>
        <v>0.08</v>
      </c>
      <c r="P144" s="175">
        <v>0</v>
      </c>
      <c r="Q144" s="175">
        <f>ROUND(E144*P144,2)</f>
        <v>0</v>
      </c>
      <c r="R144" s="175" t="s">
        <v>2094</v>
      </c>
      <c r="S144" s="175" t="s">
        <v>2019</v>
      </c>
      <c r="T144" s="176" t="s">
        <v>2020</v>
      </c>
      <c r="U144" s="160">
        <v>0</v>
      </c>
      <c r="V144" s="160">
        <f>ROUND(E144*U144,2)</f>
        <v>0</v>
      </c>
      <c r="W144" s="160"/>
      <c r="X144" s="160" t="s">
        <v>2095</v>
      </c>
      <c r="Y144" s="151"/>
      <c r="Z144" s="151"/>
      <c r="AA144" s="151"/>
      <c r="AB144" s="151"/>
      <c r="AC144" s="151"/>
      <c r="AD144" s="151"/>
      <c r="AE144" s="151"/>
      <c r="AF144" s="151"/>
      <c r="AG144" s="151" t="s">
        <v>2096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88" t="s">
        <v>768</v>
      </c>
      <c r="D145" s="161"/>
      <c r="E145" s="162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2034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769</v>
      </c>
      <c r="D146" s="161"/>
      <c r="E146" s="162">
        <v>3.9348000000000001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ht="22.5" outlineLevel="1">
      <c r="A147" s="178">
        <v>40</v>
      </c>
      <c r="B147" s="179" t="s">
        <v>1448</v>
      </c>
      <c r="C147" s="189" t="s">
        <v>1449</v>
      </c>
      <c r="D147" s="180" t="s">
        <v>2196</v>
      </c>
      <c r="E147" s="181">
        <v>3</v>
      </c>
      <c r="F147" s="182"/>
      <c r="G147" s="183">
        <f>ROUND(E147*F147,2)</f>
        <v>0</v>
      </c>
      <c r="H147" s="182"/>
      <c r="I147" s="183">
        <f>ROUND(E147*H147,2)</f>
        <v>0</v>
      </c>
      <c r="J147" s="182"/>
      <c r="K147" s="183">
        <f>ROUND(E147*J147,2)</f>
        <v>0</v>
      </c>
      <c r="L147" s="183">
        <v>21</v>
      </c>
      <c r="M147" s="183">
        <f>G147*(1+L147/100)</f>
        <v>0</v>
      </c>
      <c r="N147" s="183">
        <v>0.158</v>
      </c>
      <c r="O147" s="183">
        <f>ROUND(E147*N147,2)</f>
        <v>0.47</v>
      </c>
      <c r="P147" s="183">
        <v>0</v>
      </c>
      <c r="Q147" s="183">
        <f>ROUND(E147*P147,2)</f>
        <v>0</v>
      </c>
      <c r="R147" s="183" t="s">
        <v>2094</v>
      </c>
      <c r="S147" s="183" t="s">
        <v>2019</v>
      </c>
      <c r="T147" s="184" t="s">
        <v>2020</v>
      </c>
      <c r="U147" s="160">
        <v>0</v>
      </c>
      <c r="V147" s="160">
        <f>ROUND(E147*U147,2)</f>
        <v>0</v>
      </c>
      <c r="W147" s="160"/>
      <c r="X147" s="160" t="s">
        <v>2095</v>
      </c>
      <c r="Y147" s="151"/>
      <c r="Z147" s="151"/>
      <c r="AA147" s="151"/>
      <c r="AB147" s="151"/>
      <c r="AC147" s="151"/>
      <c r="AD147" s="151"/>
      <c r="AE147" s="151"/>
      <c r="AF147" s="151"/>
      <c r="AG147" s="151" t="s">
        <v>2096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70">
        <v>41</v>
      </c>
      <c r="B148" s="171" t="s">
        <v>770</v>
      </c>
      <c r="C148" s="187" t="s">
        <v>771</v>
      </c>
      <c r="D148" s="172" t="s">
        <v>2196</v>
      </c>
      <c r="E148" s="173">
        <v>15.15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0.10150000000000001</v>
      </c>
      <c r="O148" s="175">
        <f>ROUND(E148*N148,2)</f>
        <v>1.54</v>
      </c>
      <c r="P148" s="175">
        <v>0</v>
      </c>
      <c r="Q148" s="175">
        <f>ROUND(E148*P148,2)</f>
        <v>0</v>
      </c>
      <c r="R148" s="175" t="s">
        <v>2094</v>
      </c>
      <c r="S148" s="175" t="s">
        <v>2019</v>
      </c>
      <c r="T148" s="176" t="s">
        <v>2020</v>
      </c>
      <c r="U148" s="160">
        <v>0</v>
      </c>
      <c r="V148" s="160">
        <f>ROUND(E148*U148,2)</f>
        <v>0</v>
      </c>
      <c r="W148" s="160"/>
      <c r="X148" s="160" t="s">
        <v>2095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2096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88" t="s">
        <v>772</v>
      </c>
      <c r="D149" s="161"/>
      <c r="E149" s="162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2034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773</v>
      </c>
      <c r="D150" s="161"/>
      <c r="E150" s="162">
        <v>15.15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ht="22.5" outlineLevel="1">
      <c r="A151" s="170">
        <v>42</v>
      </c>
      <c r="B151" s="171" t="s">
        <v>774</v>
      </c>
      <c r="C151" s="187" t="s">
        <v>775</v>
      </c>
      <c r="D151" s="172" t="s">
        <v>2196</v>
      </c>
      <c r="E151" s="173">
        <v>54.54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0.29799999999999999</v>
      </c>
      <c r="O151" s="175">
        <f>ROUND(E151*N151,2)</f>
        <v>16.25</v>
      </c>
      <c r="P151" s="175">
        <v>0</v>
      </c>
      <c r="Q151" s="175">
        <f>ROUND(E151*P151,2)</f>
        <v>0</v>
      </c>
      <c r="R151" s="175" t="s">
        <v>2094</v>
      </c>
      <c r="S151" s="175" t="s">
        <v>2019</v>
      </c>
      <c r="T151" s="176" t="s">
        <v>2020</v>
      </c>
      <c r="U151" s="160">
        <v>0</v>
      </c>
      <c r="V151" s="160">
        <f>ROUND(E151*U151,2)</f>
        <v>0</v>
      </c>
      <c r="W151" s="160"/>
      <c r="X151" s="160" t="s">
        <v>2095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2096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88" t="s">
        <v>776</v>
      </c>
      <c r="D152" s="161"/>
      <c r="E152" s="162"/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2034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88" t="s">
        <v>777</v>
      </c>
      <c r="D153" s="161"/>
      <c r="E153" s="162">
        <v>54.54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2034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78">
        <v>43</v>
      </c>
      <c r="B154" s="179" t="s">
        <v>1450</v>
      </c>
      <c r="C154" s="189" t="s">
        <v>1451</v>
      </c>
      <c r="D154" s="180" t="s">
        <v>2196</v>
      </c>
      <c r="E154" s="181">
        <v>1</v>
      </c>
      <c r="F154" s="182"/>
      <c r="G154" s="183">
        <f t="shared" ref="G154:G159" si="0">ROUND(E154*F154,2)</f>
        <v>0</v>
      </c>
      <c r="H154" s="182"/>
      <c r="I154" s="183">
        <f t="shared" ref="I154:I159" si="1">ROUND(E154*H154,2)</f>
        <v>0</v>
      </c>
      <c r="J154" s="182"/>
      <c r="K154" s="183">
        <f t="shared" ref="K154:K159" si="2">ROUND(E154*J154,2)</f>
        <v>0</v>
      </c>
      <c r="L154" s="183">
        <v>21</v>
      </c>
      <c r="M154" s="183">
        <f t="shared" ref="M154:M159" si="3">G154*(1+L154/100)</f>
        <v>0</v>
      </c>
      <c r="N154" s="183">
        <v>3.9E-2</v>
      </c>
      <c r="O154" s="183">
        <f t="shared" ref="O154:O159" si="4">ROUND(E154*N154,2)</f>
        <v>0.04</v>
      </c>
      <c r="P154" s="183">
        <v>0</v>
      </c>
      <c r="Q154" s="183">
        <f t="shared" ref="Q154:Q159" si="5">ROUND(E154*P154,2)</f>
        <v>0</v>
      </c>
      <c r="R154" s="183" t="s">
        <v>2094</v>
      </c>
      <c r="S154" s="183" t="s">
        <v>2019</v>
      </c>
      <c r="T154" s="184" t="s">
        <v>2020</v>
      </c>
      <c r="U154" s="160">
        <v>0</v>
      </c>
      <c r="V154" s="160">
        <f t="shared" ref="V154:V159" si="6">ROUND(E154*U154,2)</f>
        <v>0</v>
      </c>
      <c r="W154" s="160"/>
      <c r="X154" s="160" t="s">
        <v>2095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2096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78">
        <v>44</v>
      </c>
      <c r="B155" s="179" t="s">
        <v>1456</v>
      </c>
      <c r="C155" s="189" t="s">
        <v>1457</v>
      </c>
      <c r="D155" s="180" t="s">
        <v>2196</v>
      </c>
      <c r="E155" s="181">
        <v>1</v>
      </c>
      <c r="F155" s="182"/>
      <c r="G155" s="183">
        <f t="shared" si="0"/>
        <v>0</v>
      </c>
      <c r="H155" s="182"/>
      <c r="I155" s="183">
        <f t="shared" si="1"/>
        <v>0</v>
      </c>
      <c r="J155" s="182"/>
      <c r="K155" s="183">
        <f t="shared" si="2"/>
        <v>0</v>
      </c>
      <c r="L155" s="183">
        <v>21</v>
      </c>
      <c r="M155" s="183">
        <f t="shared" si="3"/>
        <v>0</v>
      </c>
      <c r="N155" s="183">
        <v>6.8000000000000005E-2</v>
      </c>
      <c r="O155" s="183">
        <f t="shared" si="4"/>
        <v>7.0000000000000007E-2</v>
      </c>
      <c r="P155" s="183">
        <v>0</v>
      </c>
      <c r="Q155" s="183">
        <f t="shared" si="5"/>
        <v>0</v>
      </c>
      <c r="R155" s="183" t="s">
        <v>2094</v>
      </c>
      <c r="S155" s="183" t="s">
        <v>2019</v>
      </c>
      <c r="T155" s="184" t="s">
        <v>2020</v>
      </c>
      <c r="U155" s="160">
        <v>0</v>
      </c>
      <c r="V155" s="160">
        <f t="shared" si="6"/>
        <v>0</v>
      </c>
      <c r="W155" s="160"/>
      <c r="X155" s="160" t="s">
        <v>2095</v>
      </c>
      <c r="Y155" s="151"/>
      <c r="Z155" s="151"/>
      <c r="AA155" s="151"/>
      <c r="AB155" s="151"/>
      <c r="AC155" s="151"/>
      <c r="AD155" s="151"/>
      <c r="AE155" s="151"/>
      <c r="AF155" s="151"/>
      <c r="AG155" s="151" t="s">
        <v>2096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ht="22.5" outlineLevel="1">
      <c r="A156" s="178">
        <v>45</v>
      </c>
      <c r="B156" s="179" t="s">
        <v>47</v>
      </c>
      <c r="C156" s="189" t="s">
        <v>48</v>
      </c>
      <c r="D156" s="180" t="s">
        <v>2196</v>
      </c>
      <c r="E156" s="181">
        <v>3</v>
      </c>
      <c r="F156" s="182"/>
      <c r="G156" s="183">
        <f t="shared" si="0"/>
        <v>0</v>
      </c>
      <c r="H156" s="182"/>
      <c r="I156" s="183">
        <f t="shared" si="1"/>
        <v>0</v>
      </c>
      <c r="J156" s="182"/>
      <c r="K156" s="183">
        <f t="shared" si="2"/>
        <v>0</v>
      </c>
      <c r="L156" s="183">
        <v>21</v>
      </c>
      <c r="M156" s="183">
        <f t="shared" si="3"/>
        <v>0</v>
      </c>
      <c r="N156" s="183">
        <v>0.43</v>
      </c>
      <c r="O156" s="183">
        <f t="shared" si="4"/>
        <v>1.29</v>
      </c>
      <c r="P156" s="183">
        <v>0</v>
      </c>
      <c r="Q156" s="183">
        <f t="shared" si="5"/>
        <v>0</v>
      </c>
      <c r="R156" s="183" t="s">
        <v>2094</v>
      </c>
      <c r="S156" s="183" t="s">
        <v>2019</v>
      </c>
      <c r="T156" s="184" t="s">
        <v>2020</v>
      </c>
      <c r="U156" s="160">
        <v>0</v>
      </c>
      <c r="V156" s="160">
        <f t="shared" si="6"/>
        <v>0</v>
      </c>
      <c r="W156" s="160"/>
      <c r="X156" s="160" t="s">
        <v>2095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2096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ht="22.5" outlineLevel="1">
      <c r="A157" s="178">
        <v>46</v>
      </c>
      <c r="B157" s="179" t="s">
        <v>1460</v>
      </c>
      <c r="C157" s="189" t="s">
        <v>1461</v>
      </c>
      <c r="D157" s="180" t="s">
        <v>2196</v>
      </c>
      <c r="E157" s="181">
        <v>2</v>
      </c>
      <c r="F157" s="182"/>
      <c r="G157" s="183">
        <f t="shared" si="0"/>
        <v>0</v>
      </c>
      <c r="H157" s="182"/>
      <c r="I157" s="183">
        <f t="shared" si="1"/>
        <v>0</v>
      </c>
      <c r="J157" s="182"/>
      <c r="K157" s="183">
        <f t="shared" si="2"/>
        <v>0</v>
      </c>
      <c r="L157" s="183">
        <v>21</v>
      </c>
      <c r="M157" s="183">
        <f t="shared" si="3"/>
        <v>0</v>
      </c>
      <c r="N157" s="183">
        <v>0.25</v>
      </c>
      <c r="O157" s="183">
        <f t="shared" si="4"/>
        <v>0.5</v>
      </c>
      <c r="P157" s="183">
        <v>0</v>
      </c>
      <c r="Q157" s="183">
        <f t="shared" si="5"/>
        <v>0</v>
      </c>
      <c r="R157" s="183" t="s">
        <v>2094</v>
      </c>
      <c r="S157" s="183" t="s">
        <v>2019</v>
      </c>
      <c r="T157" s="184" t="s">
        <v>2020</v>
      </c>
      <c r="U157" s="160">
        <v>0</v>
      </c>
      <c r="V157" s="160">
        <f t="shared" si="6"/>
        <v>0</v>
      </c>
      <c r="W157" s="160"/>
      <c r="X157" s="160" t="s">
        <v>2095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2096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>
      <c r="A158" s="178">
        <v>47</v>
      </c>
      <c r="B158" s="179" t="s">
        <v>1466</v>
      </c>
      <c r="C158" s="189" t="s">
        <v>1467</v>
      </c>
      <c r="D158" s="180" t="s">
        <v>2196</v>
      </c>
      <c r="E158" s="181">
        <v>3</v>
      </c>
      <c r="F158" s="182"/>
      <c r="G158" s="183">
        <f t="shared" si="0"/>
        <v>0</v>
      </c>
      <c r="H158" s="182"/>
      <c r="I158" s="183">
        <f t="shared" si="1"/>
        <v>0</v>
      </c>
      <c r="J158" s="182"/>
      <c r="K158" s="183">
        <f t="shared" si="2"/>
        <v>0</v>
      </c>
      <c r="L158" s="183">
        <v>21</v>
      </c>
      <c r="M158" s="183">
        <f t="shared" si="3"/>
        <v>0</v>
      </c>
      <c r="N158" s="183">
        <v>1.6</v>
      </c>
      <c r="O158" s="183">
        <f t="shared" si="4"/>
        <v>4.8</v>
      </c>
      <c r="P158" s="183">
        <v>0</v>
      </c>
      <c r="Q158" s="183">
        <f t="shared" si="5"/>
        <v>0</v>
      </c>
      <c r="R158" s="183" t="s">
        <v>2094</v>
      </c>
      <c r="S158" s="183" t="s">
        <v>2019</v>
      </c>
      <c r="T158" s="184" t="s">
        <v>2020</v>
      </c>
      <c r="U158" s="160">
        <v>0</v>
      </c>
      <c r="V158" s="160">
        <f t="shared" si="6"/>
        <v>0</v>
      </c>
      <c r="W158" s="160"/>
      <c r="X158" s="160" t="s">
        <v>2095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2096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>
      <c r="A159" s="178">
        <v>48</v>
      </c>
      <c r="B159" s="179" t="s">
        <v>1468</v>
      </c>
      <c r="C159" s="189" t="s">
        <v>1469</v>
      </c>
      <c r="D159" s="180" t="s">
        <v>2196</v>
      </c>
      <c r="E159" s="181">
        <v>5</v>
      </c>
      <c r="F159" s="182"/>
      <c r="G159" s="183">
        <f t="shared" si="0"/>
        <v>0</v>
      </c>
      <c r="H159" s="182"/>
      <c r="I159" s="183">
        <f t="shared" si="1"/>
        <v>0</v>
      </c>
      <c r="J159" s="182"/>
      <c r="K159" s="183">
        <f t="shared" si="2"/>
        <v>0</v>
      </c>
      <c r="L159" s="183">
        <v>21</v>
      </c>
      <c r="M159" s="183">
        <f t="shared" si="3"/>
        <v>0</v>
      </c>
      <c r="N159" s="183">
        <v>2E-3</v>
      </c>
      <c r="O159" s="183">
        <f t="shared" si="4"/>
        <v>0.01</v>
      </c>
      <c r="P159" s="183">
        <v>0</v>
      </c>
      <c r="Q159" s="183">
        <f t="shared" si="5"/>
        <v>0</v>
      </c>
      <c r="R159" s="183" t="s">
        <v>2094</v>
      </c>
      <c r="S159" s="183" t="s">
        <v>2019</v>
      </c>
      <c r="T159" s="184" t="s">
        <v>2020</v>
      </c>
      <c r="U159" s="160">
        <v>0</v>
      </c>
      <c r="V159" s="160">
        <f t="shared" si="6"/>
        <v>0</v>
      </c>
      <c r="W159" s="160"/>
      <c r="X159" s="160" t="s">
        <v>2095</v>
      </c>
      <c r="Y159" s="151"/>
      <c r="Z159" s="151"/>
      <c r="AA159" s="151"/>
      <c r="AB159" s="151"/>
      <c r="AC159" s="151"/>
      <c r="AD159" s="151"/>
      <c r="AE159" s="151"/>
      <c r="AF159" s="151"/>
      <c r="AG159" s="151" t="s">
        <v>2096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>
      <c r="A160" s="164" t="s">
        <v>2013</v>
      </c>
      <c r="B160" s="165" t="s">
        <v>1940</v>
      </c>
      <c r="C160" s="186" t="s">
        <v>1941</v>
      </c>
      <c r="D160" s="166"/>
      <c r="E160" s="167"/>
      <c r="F160" s="168"/>
      <c r="G160" s="168">
        <f>SUMIF(AG161:AG162,"&lt;&gt;NOR",G161:G162)</f>
        <v>0</v>
      </c>
      <c r="H160" s="168"/>
      <c r="I160" s="168">
        <f>SUM(I161:I162)</f>
        <v>0</v>
      </c>
      <c r="J160" s="168"/>
      <c r="K160" s="168">
        <f>SUM(K161:K162)</f>
        <v>0</v>
      </c>
      <c r="L160" s="168"/>
      <c r="M160" s="168">
        <f>SUM(M161:M162)</f>
        <v>0</v>
      </c>
      <c r="N160" s="168"/>
      <c r="O160" s="168">
        <f>SUM(O161:O162)</f>
        <v>0</v>
      </c>
      <c r="P160" s="168"/>
      <c r="Q160" s="168">
        <f>SUM(Q161:Q162)</f>
        <v>0</v>
      </c>
      <c r="R160" s="168"/>
      <c r="S160" s="168"/>
      <c r="T160" s="169"/>
      <c r="U160" s="163"/>
      <c r="V160" s="163">
        <f>SUM(V161:V162)</f>
        <v>106.43</v>
      </c>
      <c r="W160" s="163"/>
      <c r="X160" s="163"/>
      <c r="AG160" t="s">
        <v>2014</v>
      </c>
    </row>
    <row r="161" spans="1:60" ht="22.5" outlineLevel="1">
      <c r="A161" s="170">
        <v>49</v>
      </c>
      <c r="B161" s="171" t="s">
        <v>1136</v>
      </c>
      <c r="C161" s="187" t="s">
        <v>1137</v>
      </c>
      <c r="D161" s="172" t="s">
        <v>2111</v>
      </c>
      <c r="E161" s="173">
        <v>503.19409000000002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0</v>
      </c>
      <c r="O161" s="175">
        <f>ROUND(E161*N161,2)</f>
        <v>0</v>
      </c>
      <c r="P161" s="175">
        <v>0</v>
      </c>
      <c r="Q161" s="175">
        <f>ROUND(E161*P161,2)</f>
        <v>0</v>
      </c>
      <c r="R161" s="175" t="s">
        <v>2100</v>
      </c>
      <c r="S161" s="175" t="s">
        <v>2019</v>
      </c>
      <c r="T161" s="176" t="s">
        <v>2020</v>
      </c>
      <c r="U161" s="160">
        <v>0.21149999999999999</v>
      </c>
      <c r="V161" s="160">
        <f>ROUND(E161*U161,2)</f>
        <v>106.43</v>
      </c>
      <c r="W161" s="160"/>
      <c r="X161" s="160" t="s">
        <v>2021</v>
      </c>
      <c r="Y161" s="151"/>
      <c r="Z161" s="151"/>
      <c r="AA161" s="151"/>
      <c r="AB161" s="151"/>
      <c r="AC161" s="151"/>
      <c r="AD161" s="151"/>
      <c r="AE161" s="151"/>
      <c r="AF161" s="151"/>
      <c r="AG161" s="151" t="s">
        <v>2022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248" t="s">
        <v>1138</v>
      </c>
      <c r="D162" s="249"/>
      <c r="E162" s="249"/>
      <c r="F162" s="249"/>
      <c r="G162" s="249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2024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>
      <c r="A163" s="164" t="s">
        <v>2013</v>
      </c>
      <c r="B163" s="165" t="s">
        <v>1982</v>
      </c>
      <c r="C163" s="186" t="s">
        <v>1983</v>
      </c>
      <c r="D163" s="166"/>
      <c r="E163" s="167"/>
      <c r="F163" s="168"/>
      <c r="G163" s="168">
        <f>SUMIF(AG164:AG172,"&lt;&gt;NOR",G164:G172)</f>
        <v>0</v>
      </c>
      <c r="H163" s="168"/>
      <c r="I163" s="168">
        <f>SUM(I164:I172)</f>
        <v>0</v>
      </c>
      <c r="J163" s="168"/>
      <c r="K163" s="168">
        <f>SUM(K164:K172)</f>
        <v>0</v>
      </c>
      <c r="L163" s="168"/>
      <c r="M163" s="168">
        <f>SUM(M164:M172)</f>
        <v>0</v>
      </c>
      <c r="N163" s="168"/>
      <c r="O163" s="168">
        <f>SUM(O164:O172)</f>
        <v>0</v>
      </c>
      <c r="P163" s="168"/>
      <c r="Q163" s="168">
        <f>SUM(Q164:Q172)</f>
        <v>0</v>
      </c>
      <c r="R163" s="168"/>
      <c r="S163" s="168"/>
      <c r="T163" s="169"/>
      <c r="U163" s="163"/>
      <c r="V163" s="163">
        <f>SUM(V164:V172)</f>
        <v>7.3</v>
      </c>
      <c r="W163" s="163"/>
      <c r="X163" s="163"/>
      <c r="AG163" t="s">
        <v>2014</v>
      </c>
    </row>
    <row r="164" spans="1:60" ht="33.75" outlineLevel="1">
      <c r="A164" s="170">
        <v>50</v>
      </c>
      <c r="B164" s="171" t="s">
        <v>1502</v>
      </c>
      <c r="C164" s="187" t="s">
        <v>1503</v>
      </c>
      <c r="D164" s="172" t="s">
        <v>2111</v>
      </c>
      <c r="E164" s="173">
        <v>42.9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5">
        <v>0</v>
      </c>
      <c r="O164" s="175">
        <f>ROUND(E164*N164,2)</f>
        <v>0</v>
      </c>
      <c r="P164" s="175">
        <v>0</v>
      </c>
      <c r="Q164" s="175">
        <f>ROUND(E164*P164,2)</f>
        <v>0</v>
      </c>
      <c r="R164" s="175" t="s">
        <v>1504</v>
      </c>
      <c r="S164" s="175" t="s">
        <v>2019</v>
      </c>
      <c r="T164" s="176" t="s">
        <v>2020</v>
      </c>
      <c r="U164" s="160">
        <v>0</v>
      </c>
      <c r="V164" s="160">
        <f>ROUND(E164*U164,2)</f>
        <v>0</v>
      </c>
      <c r="W164" s="160"/>
      <c r="X164" s="160" t="s">
        <v>2021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2022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248" t="s">
        <v>1505</v>
      </c>
      <c r="D165" s="249"/>
      <c r="E165" s="249"/>
      <c r="F165" s="249"/>
      <c r="G165" s="249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2024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33.75" outlineLevel="1">
      <c r="A166" s="170">
        <v>51</v>
      </c>
      <c r="B166" s="171" t="s">
        <v>1508</v>
      </c>
      <c r="C166" s="187" t="s">
        <v>1509</v>
      </c>
      <c r="D166" s="172" t="s">
        <v>2111</v>
      </c>
      <c r="E166" s="173">
        <v>1930.5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0</v>
      </c>
      <c r="O166" s="175">
        <f>ROUND(E166*N166,2)</f>
        <v>0</v>
      </c>
      <c r="P166" s="175">
        <v>0</v>
      </c>
      <c r="Q166" s="175">
        <f>ROUND(E166*P166,2)</f>
        <v>0</v>
      </c>
      <c r="R166" s="175" t="s">
        <v>1504</v>
      </c>
      <c r="S166" s="175" t="s">
        <v>2019</v>
      </c>
      <c r="T166" s="176" t="s">
        <v>2020</v>
      </c>
      <c r="U166" s="160">
        <v>0</v>
      </c>
      <c r="V166" s="160">
        <f>ROUND(E166*U166,2)</f>
        <v>0</v>
      </c>
      <c r="W166" s="160"/>
      <c r="X166" s="160" t="s">
        <v>2021</v>
      </c>
      <c r="Y166" s="151"/>
      <c r="Z166" s="151"/>
      <c r="AA166" s="151"/>
      <c r="AB166" s="151"/>
      <c r="AC166" s="151"/>
      <c r="AD166" s="151"/>
      <c r="AE166" s="151"/>
      <c r="AF166" s="151"/>
      <c r="AG166" s="151" t="s">
        <v>2022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248" t="s">
        <v>1505</v>
      </c>
      <c r="D167" s="249"/>
      <c r="E167" s="249"/>
      <c r="F167" s="249"/>
      <c r="G167" s="249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2024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70">
        <v>52</v>
      </c>
      <c r="B168" s="171" t="s">
        <v>1511</v>
      </c>
      <c r="C168" s="187" t="s">
        <v>1512</v>
      </c>
      <c r="D168" s="172" t="s">
        <v>2111</v>
      </c>
      <c r="E168" s="173">
        <v>42.9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0</v>
      </c>
      <c r="O168" s="175">
        <f>ROUND(E168*N168,2)</f>
        <v>0</v>
      </c>
      <c r="P168" s="175">
        <v>0</v>
      </c>
      <c r="Q168" s="175">
        <f>ROUND(E168*P168,2)</f>
        <v>0</v>
      </c>
      <c r="R168" s="175" t="s">
        <v>1513</v>
      </c>
      <c r="S168" s="175" t="s">
        <v>2019</v>
      </c>
      <c r="T168" s="176" t="s">
        <v>2020</v>
      </c>
      <c r="U168" s="160">
        <v>0.16400000000000001</v>
      </c>
      <c r="V168" s="160">
        <f>ROUND(E168*U168,2)</f>
        <v>7.04</v>
      </c>
      <c r="W168" s="160"/>
      <c r="X168" s="160" t="s">
        <v>2021</v>
      </c>
      <c r="Y168" s="151"/>
      <c r="Z168" s="151"/>
      <c r="AA168" s="151"/>
      <c r="AB168" s="151"/>
      <c r="AC168" s="151"/>
      <c r="AD168" s="151"/>
      <c r="AE168" s="151"/>
      <c r="AF168" s="151"/>
      <c r="AG168" s="151" t="s">
        <v>2022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ht="22.5" outlineLevel="1">
      <c r="A169" s="158"/>
      <c r="B169" s="159"/>
      <c r="C169" s="248" t="s">
        <v>1514</v>
      </c>
      <c r="D169" s="249"/>
      <c r="E169" s="249"/>
      <c r="F169" s="249"/>
      <c r="G169" s="249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2024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77" t="str">
        <f>C169</f>
        <v>se složením a hrubým urovnáním nebo s přeložením na jiný dopravní prostředek kromě lodi, vč. příplatku za každých dalších i započatých 1000 m přes 1000 m,</v>
      </c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78">
        <v>53</v>
      </c>
      <c r="B170" s="179" t="s">
        <v>1487</v>
      </c>
      <c r="C170" s="189" t="s">
        <v>1488</v>
      </c>
      <c r="D170" s="180" t="s">
        <v>2111</v>
      </c>
      <c r="E170" s="181">
        <v>42.9</v>
      </c>
      <c r="F170" s="182"/>
      <c r="G170" s="183">
        <f>ROUND(E170*F170,2)</f>
        <v>0</v>
      </c>
      <c r="H170" s="182"/>
      <c r="I170" s="183">
        <f>ROUND(E170*H170,2)</f>
        <v>0</v>
      </c>
      <c r="J170" s="182"/>
      <c r="K170" s="183">
        <f>ROUND(E170*J170,2)</f>
        <v>0</v>
      </c>
      <c r="L170" s="183">
        <v>21</v>
      </c>
      <c r="M170" s="183">
        <f>G170*(1+L170/100)</f>
        <v>0</v>
      </c>
      <c r="N170" s="183">
        <v>0</v>
      </c>
      <c r="O170" s="183">
        <f>ROUND(E170*N170,2)</f>
        <v>0</v>
      </c>
      <c r="P170" s="183">
        <v>0</v>
      </c>
      <c r="Q170" s="183">
        <f>ROUND(E170*P170,2)</f>
        <v>0</v>
      </c>
      <c r="R170" s="183" t="s">
        <v>1489</v>
      </c>
      <c r="S170" s="183" t="s">
        <v>1490</v>
      </c>
      <c r="T170" s="184" t="s">
        <v>1490</v>
      </c>
      <c r="U170" s="160">
        <v>0</v>
      </c>
      <c r="V170" s="160">
        <f>ROUND(E170*U170,2)</f>
        <v>0</v>
      </c>
      <c r="W170" s="160"/>
      <c r="X170" s="160" t="s">
        <v>2021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2022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70">
        <v>54</v>
      </c>
      <c r="B171" s="171" t="s">
        <v>1516</v>
      </c>
      <c r="C171" s="187" t="s">
        <v>1517</v>
      </c>
      <c r="D171" s="172" t="s">
        <v>2111</v>
      </c>
      <c r="E171" s="173">
        <v>42.9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0</v>
      </c>
      <c r="O171" s="175">
        <f>ROUND(E171*N171,2)</f>
        <v>0</v>
      </c>
      <c r="P171" s="175">
        <v>0</v>
      </c>
      <c r="Q171" s="175">
        <f>ROUND(E171*P171,2)</f>
        <v>0</v>
      </c>
      <c r="R171" s="175" t="s">
        <v>1518</v>
      </c>
      <c r="S171" s="175" t="s">
        <v>2019</v>
      </c>
      <c r="T171" s="176" t="s">
        <v>2020</v>
      </c>
      <c r="U171" s="160">
        <v>6.0000000000000001E-3</v>
      </c>
      <c r="V171" s="160">
        <f>ROUND(E171*U171,2)</f>
        <v>0.26</v>
      </c>
      <c r="W171" s="160"/>
      <c r="X171" s="160" t="s">
        <v>2021</v>
      </c>
      <c r="Y171" s="151"/>
      <c r="Z171" s="151"/>
      <c r="AA171" s="151"/>
      <c r="AB171" s="151"/>
      <c r="AC171" s="151"/>
      <c r="AD171" s="151"/>
      <c r="AE171" s="151"/>
      <c r="AF171" s="151"/>
      <c r="AG171" s="151" t="s">
        <v>2022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248" t="s">
        <v>1519</v>
      </c>
      <c r="D172" s="249"/>
      <c r="E172" s="249"/>
      <c r="F172" s="249"/>
      <c r="G172" s="249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2024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>
      <c r="A173" s="3"/>
      <c r="B173" s="4"/>
      <c r="C173" s="190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v>15</v>
      </c>
      <c r="AF173">
        <v>21</v>
      </c>
      <c r="AG173" t="s">
        <v>2000</v>
      </c>
    </row>
    <row r="174" spans="1:60">
      <c r="A174" s="154"/>
      <c r="B174" s="155" t="s">
        <v>1841</v>
      </c>
      <c r="C174" s="191"/>
      <c r="D174" s="156"/>
      <c r="E174" s="157"/>
      <c r="F174" s="157"/>
      <c r="G174" s="185">
        <f>G8+G92+G103+G110+G115+G120+G160+G163</f>
        <v>0</v>
      </c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AE174">
        <f>SUMIF(L7:L172,AE173,G7:G172)</f>
        <v>0</v>
      </c>
      <c r="AF174">
        <f>SUMIF(L7:L172,AF173,G7:G172)</f>
        <v>0</v>
      </c>
      <c r="AG174" t="s">
        <v>1074</v>
      </c>
    </row>
    <row r="175" spans="1:60">
      <c r="C175" s="192"/>
      <c r="D175" s="10"/>
      <c r="AG175" t="s">
        <v>1075</v>
      </c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39">
    <mergeCell ref="C43:G43"/>
    <mergeCell ref="C47:G47"/>
    <mergeCell ref="C52:G52"/>
    <mergeCell ref="C13:G13"/>
    <mergeCell ref="A1:G1"/>
    <mergeCell ref="C2:G2"/>
    <mergeCell ref="C3:G3"/>
    <mergeCell ref="C4:G4"/>
    <mergeCell ref="C11:G11"/>
    <mergeCell ref="C15:G15"/>
    <mergeCell ref="C19:G19"/>
    <mergeCell ref="C25:G25"/>
    <mergeCell ref="C29:G29"/>
    <mergeCell ref="C35:G35"/>
    <mergeCell ref="C39:G39"/>
    <mergeCell ref="C128:G128"/>
    <mergeCell ref="C71:G71"/>
    <mergeCell ref="C77:G77"/>
    <mergeCell ref="C79:G79"/>
    <mergeCell ref="C94:G94"/>
    <mergeCell ref="C98:G98"/>
    <mergeCell ref="C105:G105"/>
    <mergeCell ref="C112:G112"/>
    <mergeCell ref="C117:G117"/>
    <mergeCell ref="C122:G122"/>
    <mergeCell ref="C124:G124"/>
    <mergeCell ref="C126:G126"/>
    <mergeCell ref="C56:G56"/>
    <mergeCell ref="C61:G61"/>
    <mergeCell ref="C62:G62"/>
    <mergeCell ref="C167:G167"/>
    <mergeCell ref="C169:G169"/>
    <mergeCell ref="C172:G172"/>
    <mergeCell ref="C130:G130"/>
    <mergeCell ref="C135:G135"/>
    <mergeCell ref="C137:G137"/>
    <mergeCell ref="C139:G139"/>
    <mergeCell ref="C162:G162"/>
    <mergeCell ref="C165:G165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1864</v>
      </c>
      <c r="C3" s="257" t="s">
        <v>1899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1862</v>
      </c>
      <c r="C4" s="260" t="s">
        <v>1901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SUMIF(AG9:AG143,"&lt;&gt;NOR",G9:G143)</f>
        <v>0</v>
      </c>
      <c r="H8" s="168"/>
      <c r="I8" s="168">
        <f>SUM(I9:I143)</f>
        <v>0</v>
      </c>
      <c r="J8" s="168"/>
      <c r="K8" s="168">
        <f>SUM(K9:K143)</f>
        <v>0</v>
      </c>
      <c r="L8" s="168"/>
      <c r="M8" s="168">
        <f>SUM(M9:M143)</f>
        <v>0</v>
      </c>
      <c r="N8" s="168"/>
      <c r="O8" s="168">
        <f>SUM(O9:O143)</f>
        <v>275.49</v>
      </c>
      <c r="P8" s="168"/>
      <c r="Q8" s="168">
        <f>SUM(Q9:Q143)</f>
        <v>36.72</v>
      </c>
      <c r="R8" s="168"/>
      <c r="S8" s="168"/>
      <c r="T8" s="169"/>
      <c r="U8" s="163"/>
      <c r="V8" s="163">
        <f>SUM(V9:V143)</f>
        <v>485.93999999999983</v>
      </c>
      <c r="W8" s="163"/>
      <c r="X8" s="163"/>
      <c r="AG8" t="s">
        <v>2014</v>
      </c>
    </row>
    <row r="9" spans="1:60" ht="22.5" outlineLevel="1">
      <c r="A9" s="170">
        <v>1</v>
      </c>
      <c r="B9" s="171" t="s">
        <v>389</v>
      </c>
      <c r="C9" s="187" t="s">
        <v>390</v>
      </c>
      <c r="D9" s="172" t="s">
        <v>2080</v>
      </c>
      <c r="E9" s="173">
        <v>12.6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0.77</v>
      </c>
      <c r="Q9" s="175">
        <f>ROUND(E9*P9,2)</f>
        <v>9.6999999999999993</v>
      </c>
      <c r="R9" s="175" t="s">
        <v>2310</v>
      </c>
      <c r="S9" s="175" t="s">
        <v>2019</v>
      </c>
      <c r="T9" s="176" t="s">
        <v>2020</v>
      </c>
      <c r="U9" s="160">
        <v>1.1505000000000001</v>
      </c>
      <c r="V9" s="160">
        <f>ROUND(E9*U9,2)</f>
        <v>14.5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1257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778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779</v>
      </c>
      <c r="D12" s="161"/>
      <c r="E12" s="162">
        <v>12.6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2</v>
      </c>
      <c r="B13" s="171" t="s">
        <v>1249</v>
      </c>
      <c r="C13" s="187" t="s">
        <v>1250</v>
      </c>
      <c r="D13" s="172" t="s">
        <v>2080</v>
      </c>
      <c r="E13" s="173">
        <v>12.6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0.55000000000000004</v>
      </c>
      <c r="Q13" s="175">
        <f>ROUND(E13*P13,2)</f>
        <v>6.93</v>
      </c>
      <c r="R13" s="175" t="s">
        <v>2310</v>
      </c>
      <c r="S13" s="175" t="s">
        <v>2019</v>
      </c>
      <c r="T13" s="176" t="s">
        <v>2020</v>
      </c>
      <c r="U13" s="160">
        <v>9.4500000000000001E-2</v>
      </c>
      <c r="V13" s="160">
        <f>ROUND(E13*U13,2)</f>
        <v>1.19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778</v>
      </c>
      <c r="D14" s="161"/>
      <c r="E14" s="162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779</v>
      </c>
      <c r="D15" s="161"/>
      <c r="E15" s="162">
        <v>12.6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>
      <c r="A16" s="170">
        <v>3</v>
      </c>
      <c r="B16" s="171" t="s">
        <v>1259</v>
      </c>
      <c r="C16" s="187" t="s">
        <v>1260</v>
      </c>
      <c r="D16" s="172" t="s">
        <v>2080</v>
      </c>
      <c r="E16" s="173">
        <v>12.6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0.154</v>
      </c>
      <c r="Q16" s="175">
        <f>ROUND(E16*P16,2)</f>
        <v>1.94</v>
      </c>
      <c r="R16" s="175" t="s">
        <v>2310</v>
      </c>
      <c r="S16" s="175" t="s">
        <v>2019</v>
      </c>
      <c r="T16" s="176" t="s">
        <v>2020</v>
      </c>
      <c r="U16" s="160">
        <v>5.3800000000000001E-2</v>
      </c>
      <c r="V16" s="160">
        <f>ROUND(E16*U16,2)</f>
        <v>0.68</v>
      </c>
      <c r="W16" s="160"/>
      <c r="X16" s="160" t="s">
        <v>2021</v>
      </c>
      <c r="Y16" s="151"/>
      <c r="Z16" s="151"/>
      <c r="AA16" s="151"/>
      <c r="AB16" s="151"/>
      <c r="AC16" s="151"/>
      <c r="AD16" s="151"/>
      <c r="AE16" s="151"/>
      <c r="AF16" s="151"/>
      <c r="AG16" s="151" t="s">
        <v>2022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778</v>
      </c>
      <c r="D17" s="161"/>
      <c r="E17" s="162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88" t="s">
        <v>779</v>
      </c>
      <c r="D18" s="161"/>
      <c r="E18" s="162">
        <v>12.6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2034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>
      <c r="A19" s="170">
        <v>4</v>
      </c>
      <c r="B19" s="171" t="s">
        <v>1264</v>
      </c>
      <c r="C19" s="187" t="s">
        <v>1265</v>
      </c>
      <c r="D19" s="172" t="s">
        <v>2080</v>
      </c>
      <c r="E19" s="173">
        <v>12.6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0.17599999999999999</v>
      </c>
      <c r="Q19" s="175">
        <f>ROUND(E19*P19,2)</f>
        <v>2.2200000000000002</v>
      </c>
      <c r="R19" s="175" t="s">
        <v>2310</v>
      </c>
      <c r="S19" s="175" t="s">
        <v>2019</v>
      </c>
      <c r="T19" s="176" t="s">
        <v>2020</v>
      </c>
      <c r="U19" s="160">
        <v>5.9200000000000003E-2</v>
      </c>
      <c r="V19" s="160">
        <f>ROUND(E19*U19,2)</f>
        <v>0.75</v>
      </c>
      <c r="W19" s="160"/>
      <c r="X19" s="160" t="s">
        <v>2021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778</v>
      </c>
      <c r="D20" s="161"/>
      <c r="E20" s="162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88" t="s">
        <v>779</v>
      </c>
      <c r="D21" s="161"/>
      <c r="E21" s="162">
        <v>12.6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51"/>
      <c r="Z21" s="151"/>
      <c r="AA21" s="151"/>
      <c r="AB21" s="151"/>
      <c r="AC21" s="151"/>
      <c r="AD21" s="151"/>
      <c r="AE21" s="151"/>
      <c r="AF21" s="151"/>
      <c r="AG21" s="151" t="s">
        <v>2034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5</v>
      </c>
      <c r="B22" s="171" t="s">
        <v>1269</v>
      </c>
      <c r="C22" s="187" t="s">
        <v>1270</v>
      </c>
      <c r="D22" s="172" t="s">
        <v>2080</v>
      </c>
      <c r="E22" s="173">
        <v>12.6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0.38313999999999998</v>
      </c>
      <c r="Q22" s="175">
        <f>ROUND(E22*P22,2)</f>
        <v>4.83</v>
      </c>
      <c r="R22" s="175" t="s">
        <v>2310</v>
      </c>
      <c r="S22" s="175" t="s">
        <v>2019</v>
      </c>
      <c r="T22" s="176" t="s">
        <v>2020</v>
      </c>
      <c r="U22" s="160">
        <v>1.7000000000000001E-2</v>
      </c>
      <c r="V22" s="160">
        <f>ROUND(E22*U22,2)</f>
        <v>0.21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778</v>
      </c>
      <c r="D23" s="161"/>
      <c r="E23" s="162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88" t="s">
        <v>779</v>
      </c>
      <c r="D24" s="161"/>
      <c r="E24" s="162">
        <v>12.6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51"/>
      <c r="Z24" s="151"/>
      <c r="AA24" s="151"/>
      <c r="AB24" s="151"/>
      <c r="AC24" s="151"/>
      <c r="AD24" s="151"/>
      <c r="AE24" s="151"/>
      <c r="AF24" s="151"/>
      <c r="AG24" s="151" t="s">
        <v>2034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>
      <c r="A25" s="170">
        <v>6</v>
      </c>
      <c r="B25" s="171" t="s">
        <v>1532</v>
      </c>
      <c r="C25" s="187" t="s">
        <v>1533</v>
      </c>
      <c r="D25" s="172" t="s">
        <v>2080</v>
      </c>
      <c r="E25" s="173">
        <v>12.6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0.11</v>
      </c>
      <c r="Q25" s="175">
        <f>ROUND(E25*P25,2)</f>
        <v>1.39</v>
      </c>
      <c r="R25" s="175" t="s">
        <v>2310</v>
      </c>
      <c r="S25" s="175" t="s">
        <v>2019</v>
      </c>
      <c r="T25" s="176" t="s">
        <v>2020</v>
      </c>
      <c r="U25" s="160">
        <v>0.08</v>
      </c>
      <c r="V25" s="160">
        <f>ROUND(E25*U25,2)</f>
        <v>1.01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58"/>
      <c r="B26" s="159"/>
      <c r="C26" s="248" t="s">
        <v>1276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778</v>
      </c>
      <c r="D27" s="161"/>
      <c r="E27" s="162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88" t="s">
        <v>779</v>
      </c>
      <c r="D28" s="161"/>
      <c r="E28" s="162">
        <v>12.6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51"/>
      <c r="Z28" s="151"/>
      <c r="AA28" s="151"/>
      <c r="AB28" s="151"/>
      <c r="AC28" s="151"/>
      <c r="AD28" s="151"/>
      <c r="AE28" s="151"/>
      <c r="AF28" s="151"/>
      <c r="AG28" s="151" t="s">
        <v>2034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>
      <c r="A29" s="170">
        <v>7</v>
      </c>
      <c r="B29" s="171" t="s">
        <v>2015</v>
      </c>
      <c r="C29" s="187" t="s">
        <v>2016</v>
      </c>
      <c r="D29" s="172" t="s">
        <v>2017</v>
      </c>
      <c r="E29" s="173">
        <v>24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2018</v>
      </c>
      <c r="S29" s="175" t="s">
        <v>2019</v>
      </c>
      <c r="T29" s="176" t="s">
        <v>2020</v>
      </c>
      <c r="U29" s="160">
        <v>0.20300000000000001</v>
      </c>
      <c r="V29" s="160">
        <f>ROUND(E29*U29,2)</f>
        <v>4.87</v>
      </c>
      <c r="W29" s="160"/>
      <c r="X29" s="160" t="s">
        <v>2021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58"/>
      <c r="B30" s="159"/>
      <c r="C30" s="248" t="s">
        <v>2023</v>
      </c>
      <c r="D30" s="249"/>
      <c r="E30" s="249"/>
      <c r="F30" s="249"/>
      <c r="G30" s="249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2024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77" t="str">
        <f>C30</f>
        <v>na vzdálenost od hladiny vody v jímce po výšku roviny proložené osou nejvyššího bodu výtlačného potrubí. Včetně odpadní potrubí v délce do 20 m.</v>
      </c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78">
        <v>8</v>
      </c>
      <c r="B31" s="179" t="s">
        <v>1280</v>
      </c>
      <c r="C31" s="189" t="s">
        <v>1281</v>
      </c>
      <c r="D31" s="180" t="s">
        <v>2080</v>
      </c>
      <c r="E31" s="181">
        <v>12.6</v>
      </c>
      <c r="F31" s="182"/>
      <c r="G31" s="183">
        <f>ROUND(E31*F31,2)</f>
        <v>0</v>
      </c>
      <c r="H31" s="182"/>
      <c r="I31" s="183">
        <f>ROUND(E31*H31,2)</f>
        <v>0</v>
      </c>
      <c r="J31" s="182"/>
      <c r="K31" s="183">
        <f>ROUND(E31*J31,2)</f>
        <v>0</v>
      </c>
      <c r="L31" s="183">
        <v>21</v>
      </c>
      <c r="M31" s="183">
        <f>G31*(1+L31/100)</f>
        <v>0</v>
      </c>
      <c r="N31" s="183">
        <v>0</v>
      </c>
      <c r="O31" s="183">
        <f>ROUND(E31*N31,2)</f>
        <v>0</v>
      </c>
      <c r="P31" s="183">
        <v>0.33</v>
      </c>
      <c r="Q31" s="183">
        <f>ROUND(E31*P31,2)</f>
        <v>4.16</v>
      </c>
      <c r="R31" s="183" t="s">
        <v>2310</v>
      </c>
      <c r="S31" s="183" t="s">
        <v>2019</v>
      </c>
      <c r="T31" s="184" t="s">
        <v>2020</v>
      </c>
      <c r="U31" s="160">
        <v>0.06</v>
      </c>
      <c r="V31" s="160">
        <f>ROUND(E31*U31,2)</f>
        <v>0.76</v>
      </c>
      <c r="W31" s="160"/>
      <c r="X31" s="160" t="s">
        <v>2021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2022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>
      <c r="A32" s="178">
        <v>9</v>
      </c>
      <c r="B32" s="179" t="s">
        <v>1282</v>
      </c>
      <c r="C32" s="189" t="s">
        <v>1283</v>
      </c>
      <c r="D32" s="180" t="s">
        <v>2080</v>
      </c>
      <c r="E32" s="181">
        <v>12.6</v>
      </c>
      <c r="F32" s="182"/>
      <c r="G32" s="183">
        <f>ROUND(E32*F32,2)</f>
        <v>0</v>
      </c>
      <c r="H32" s="182"/>
      <c r="I32" s="183">
        <f>ROUND(E32*H32,2)</f>
        <v>0</v>
      </c>
      <c r="J32" s="182"/>
      <c r="K32" s="183">
        <f>ROUND(E32*J32,2)</f>
        <v>0</v>
      </c>
      <c r="L32" s="183">
        <v>21</v>
      </c>
      <c r="M32" s="183">
        <f>G32*(1+L32/100)</f>
        <v>0</v>
      </c>
      <c r="N32" s="183">
        <v>0</v>
      </c>
      <c r="O32" s="183">
        <f>ROUND(E32*N32,2)</f>
        <v>0</v>
      </c>
      <c r="P32" s="183">
        <v>0.17599999999999999</v>
      </c>
      <c r="Q32" s="183">
        <f>ROUND(E32*P32,2)</f>
        <v>2.2200000000000002</v>
      </c>
      <c r="R32" s="183" t="s">
        <v>2310</v>
      </c>
      <c r="S32" s="183" t="s">
        <v>2019</v>
      </c>
      <c r="T32" s="184" t="s">
        <v>2020</v>
      </c>
      <c r="U32" s="160">
        <v>0.04</v>
      </c>
      <c r="V32" s="160">
        <f>ROUND(E32*U32,2)</f>
        <v>0.5</v>
      </c>
      <c r="W32" s="160"/>
      <c r="X32" s="160" t="s">
        <v>2021</v>
      </c>
      <c r="Y32" s="151"/>
      <c r="Z32" s="151"/>
      <c r="AA32" s="151"/>
      <c r="AB32" s="151"/>
      <c r="AC32" s="151"/>
      <c r="AD32" s="151"/>
      <c r="AE32" s="151"/>
      <c r="AF32" s="151"/>
      <c r="AG32" s="151" t="s">
        <v>1284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>
      <c r="A33" s="178">
        <v>10</v>
      </c>
      <c r="B33" s="179" t="s">
        <v>1285</v>
      </c>
      <c r="C33" s="189" t="s">
        <v>1286</v>
      </c>
      <c r="D33" s="180" t="s">
        <v>2080</v>
      </c>
      <c r="E33" s="181">
        <v>12.6</v>
      </c>
      <c r="F33" s="182"/>
      <c r="G33" s="183">
        <f>ROUND(E33*F33,2)</f>
        <v>0</v>
      </c>
      <c r="H33" s="182"/>
      <c r="I33" s="183">
        <f>ROUND(E33*H33,2)</f>
        <v>0</v>
      </c>
      <c r="J33" s="182"/>
      <c r="K33" s="183">
        <f>ROUND(E33*J33,2)</f>
        <v>0</v>
      </c>
      <c r="L33" s="183">
        <v>21</v>
      </c>
      <c r="M33" s="183">
        <f>G33*(1+L33/100)</f>
        <v>0</v>
      </c>
      <c r="N33" s="183">
        <v>0</v>
      </c>
      <c r="O33" s="183">
        <f>ROUND(E33*N33,2)</f>
        <v>0</v>
      </c>
      <c r="P33" s="183">
        <v>0.154</v>
      </c>
      <c r="Q33" s="183">
        <f>ROUND(E33*P33,2)</f>
        <v>1.94</v>
      </c>
      <c r="R33" s="183" t="s">
        <v>2310</v>
      </c>
      <c r="S33" s="183" t="s">
        <v>2019</v>
      </c>
      <c r="T33" s="184" t="s">
        <v>2020</v>
      </c>
      <c r="U33" s="160">
        <v>3.5900000000000001E-2</v>
      </c>
      <c r="V33" s="160">
        <f>ROUND(E33*U33,2)</f>
        <v>0.45</v>
      </c>
      <c r="W33" s="160"/>
      <c r="X33" s="160" t="s">
        <v>2021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1284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>
      <c r="A34" s="178">
        <v>11</v>
      </c>
      <c r="B34" s="179" t="s">
        <v>1287</v>
      </c>
      <c r="C34" s="189" t="s">
        <v>1288</v>
      </c>
      <c r="D34" s="180" t="s">
        <v>2080</v>
      </c>
      <c r="E34" s="181">
        <v>12.6</v>
      </c>
      <c r="F34" s="182"/>
      <c r="G34" s="183">
        <f>ROUND(E34*F34,2)</f>
        <v>0</v>
      </c>
      <c r="H34" s="182"/>
      <c r="I34" s="183">
        <f>ROUND(E34*H34,2)</f>
        <v>0</v>
      </c>
      <c r="J34" s="182"/>
      <c r="K34" s="183">
        <f>ROUND(E34*J34,2)</f>
        <v>0</v>
      </c>
      <c r="L34" s="183">
        <v>21</v>
      </c>
      <c r="M34" s="183">
        <f>G34*(1+L34/100)</f>
        <v>0</v>
      </c>
      <c r="N34" s="183">
        <v>0</v>
      </c>
      <c r="O34" s="183">
        <f>ROUND(E34*N34,2)</f>
        <v>0</v>
      </c>
      <c r="P34" s="183">
        <v>0.11</v>
      </c>
      <c r="Q34" s="183">
        <f>ROUND(E34*P34,2)</f>
        <v>1.39</v>
      </c>
      <c r="R34" s="183" t="s">
        <v>2310</v>
      </c>
      <c r="S34" s="183" t="s">
        <v>2019</v>
      </c>
      <c r="T34" s="184" t="s">
        <v>2020</v>
      </c>
      <c r="U34" s="160">
        <v>2.5899999999999999E-2</v>
      </c>
      <c r="V34" s="160">
        <f>ROUND(E34*U34,2)</f>
        <v>0.33</v>
      </c>
      <c r="W34" s="160"/>
      <c r="X34" s="160" t="s">
        <v>2021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1284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70">
        <v>12</v>
      </c>
      <c r="B35" s="171" t="s">
        <v>2025</v>
      </c>
      <c r="C35" s="187" t="s">
        <v>2026</v>
      </c>
      <c r="D35" s="172" t="s">
        <v>2027</v>
      </c>
      <c r="E35" s="173">
        <v>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0</v>
      </c>
      <c r="Q35" s="175">
        <f>ROUND(E35*P35,2)</f>
        <v>0</v>
      </c>
      <c r="R35" s="175" t="s">
        <v>2018</v>
      </c>
      <c r="S35" s="175" t="s">
        <v>2019</v>
      </c>
      <c r="T35" s="176" t="s">
        <v>2020</v>
      </c>
      <c r="U35" s="160">
        <v>0</v>
      </c>
      <c r="V35" s="160">
        <f>ROUND(E35*U35,2)</f>
        <v>0</v>
      </c>
      <c r="W35" s="160"/>
      <c r="X35" s="160" t="s">
        <v>2021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58"/>
      <c r="B36" s="159"/>
      <c r="C36" s="248" t="s">
        <v>2028</v>
      </c>
      <c r="D36" s="249"/>
      <c r="E36" s="249"/>
      <c r="F36" s="249"/>
      <c r="G36" s="249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2024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77" t="str">
        <f>C36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6" s="151"/>
      <c r="BC36" s="151"/>
      <c r="BD36" s="151"/>
      <c r="BE36" s="151"/>
      <c r="BF36" s="151"/>
      <c r="BG36" s="151"/>
      <c r="BH36" s="151"/>
    </row>
    <row r="37" spans="1:60" outlineLevel="1">
      <c r="A37" s="170">
        <v>13</v>
      </c>
      <c r="B37" s="171" t="s">
        <v>1292</v>
      </c>
      <c r="C37" s="187" t="s">
        <v>1293</v>
      </c>
      <c r="D37" s="172" t="s">
        <v>2099</v>
      </c>
      <c r="E37" s="173">
        <v>2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3.9739999999999998E-2</v>
      </c>
      <c r="O37" s="175">
        <f>ROUND(E37*N37,2)</f>
        <v>0.08</v>
      </c>
      <c r="P37" s="175">
        <v>0</v>
      </c>
      <c r="Q37" s="175">
        <f>ROUND(E37*P37,2)</f>
        <v>0</v>
      </c>
      <c r="R37" s="175" t="s">
        <v>2018</v>
      </c>
      <c r="S37" s="175" t="s">
        <v>2019</v>
      </c>
      <c r="T37" s="176" t="s">
        <v>2020</v>
      </c>
      <c r="U37" s="160">
        <v>0.753</v>
      </c>
      <c r="V37" s="160">
        <f>ROUND(E37*U37,2)</f>
        <v>1.51</v>
      </c>
      <c r="W37" s="160"/>
      <c r="X37" s="160" t="s">
        <v>2021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2022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58"/>
      <c r="B38" s="159"/>
      <c r="C38" s="248" t="s">
        <v>1291</v>
      </c>
      <c r="D38" s="249"/>
      <c r="E38" s="249"/>
      <c r="F38" s="249"/>
      <c r="G38" s="249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2024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7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1"/>
      <c r="BC38" s="151"/>
      <c r="BD38" s="151"/>
      <c r="BE38" s="151"/>
      <c r="BF38" s="151"/>
      <c r="BG38" s="151"/>
      <c r="BH38" s="151"/>
    </row>
    <row r="39" spans="1:60" outlineLevel="1">
      <c r="A39" s="170">
        <v>14</v>
      </c>
      <c r="B39" s="171" t="s">
        <v>2029</v>
      </c>
      <c r="C39" s="187" t="s">
        <v>2030</v>
      </c>
      <c r="D39" s="172" t="s">
        <v>2031</v>
      </c>
      <c r="E39" s="173">
        <v>6.72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 t="s">
        <v>2018</v>
      </c>
      <c r="S39" s="175" t="s">
        <v>2019</v>
      </c>
      <c r="T39" s="176" t="s">
        <v>2020</v>
      </c>
      <c r="U39" s="160">
        <v>9.7000000000000003E-2</v>
      </c>
      <c r="V39" s="160">
        <f>ROUND(E39*U39,2)</f>
        <v>0.65</v>
      </c>
      <c r="W39" s="160"/>
      <c r="X39" s="160" t="s">
        <v>2021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248" t="s">
        <v>2032</v>
      </c>
      <c r="D40" s="249"/>
      <c r="E40" s="249"/>
      <c r="F40" s="249"/>
      <c r="G40" s="24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51"/>
      <c r="Z40" s="151"/>
      <c r="AA40" s="151"/>
      <c r="AB40" s="151"/>
      <c r="AC40" s="151"/>
      <c r="AD40" s="151"/>
      <c r="AE40" s="151"/>
      <c r="AF40" s="151"/>
      <c r="AG40" s="151" t="s">
        <v>2024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7" t="str">
        <f>C40</f>
        <v>nebo lesní půdy, s vodorovným přemístěním na hromady v místě upotřebení nebo na dočasné či trvalé skládky se složením</v>
      </c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780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781</v>
      </c>
      <c r="D42" s="161"/>
      <c r="E42" s="162">
        <v>6.72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70">
        <v>15</v>
      </c>
      <c r="B43" s="171" t="s">
        <v>1296</v>
      </c>
      <c r="C43" s="187" t="s">
        <v>1297</v>
      </c>
      <c r="D43" s="172" t="s">
        <v>2031</v>
      </c>
      <c r="E43" s="173">
        <v>3.74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2018</v>
      </c>
      <c r="S43" s="175" t="s">
        <v>2019</v>
      </c>
      <c r="T43" s="176" t="s">
        <v>2020</v>
      </c>
      <c r="U43" s="160">
        <v>1.7629999999999999</v>
      </c>
      <c r="V43" s="160">
        <f>ROUND(E43*U43,2)</f>
        <v>6.59</v>
      </c>
      <c r="W43" s="160"/>
      <c r="X43" s="160" t="s">
        <v>2021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248" t="s">
        <v>1298</v>
      </c>
      <c r="D44" s="249"/>
      <c r="E44" s="249"/>
      <c r="F44" s="249"/>
      <c r="G44" s="249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2024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7" t="str">
        <f>C44</f>
        <v>Příplatek k cenám hloubených vykopávek za ztížení vykopávky v blízkosti podzemního vedení nebo výbušnin pro jakoukoliv třídu horniny.</v>
      </c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782</v>
      </c>
      <c r="D45" s="161"/>
      <c r="E45" s="162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88" t="s">
        <v>783</v>
      </c>
      <c r="D46" s="161"/>
      <c r="E46" s="162">
        <v>3.74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51"/>
      <c r="Z46" s="151"/>
      <c r="AA46" s="151"/>
      <c r="AB46" s="151"/>
      <c r="AC46" s="151"/>
      <c r="AD46" s="151"/>
      <c r="AE46" s="151"/>
      <c r="AF46" s="151"/>
      <c r="AG46" s="151" t="s">
        <v>2034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70">
        <v>16</v>
      </c>
      <c r="B47" s="171" t="s">
        <v>491</v>
      </c>
      <c r="C47" s="187" t="s">
        <v>492</v>
      </c>
      <c r="D47" s="172" t="s">
        <v>2031</v>
      </c>
      <c r="E47" s="173">
        <v>7.6875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5">
        <v>0</v>
      </c>
      <c r="O47" s="175">
        <f>ROUND(E47*N47,2)</f>
        <v>0</v>
      </c>
      <c r="P47" s="175">
        <v>0</v>
      </c>
      <c r="Q47" s="175">
        <f>ROUND(E47*P47,2)</f>
        <v>0</v>
      </c>
      <c r="R47" s="175" t="s">
        <v>2018</v>
      </c>
      <c r="S47" s="175" t="s">
        <v>2019</v>
      </c>
      <c r="T47" s="176" t="s">
        <v>2020</v>
      </c>
      <c r="U47" s="160">
        <v>2.2490000000000001</v>
      </c>
      <c r="V47" s="160">
        <f>ROUND(E47*U47,2)</f>
        <v>17.29</v>
      </c>
      <c r="W47" s="160"/>
      <c r="X47" s="160" t="s">
        <v>2021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>
      <c r="A48" s="158"/>
      <c r="B48" s="159"/>
      <c r="C48" s="248" t="s">
        <v>2038</v>
      </c>
      <c r="D48" s="249"/>
      <c r="E48" s="249"/>
      <c r="F48" s="249"/>
      <c r="G48" s="249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2024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77" t="str">
        <f>C48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88" t="s">
        <v>784</v>
      </c>
      <c r="D49" s="161"/>
      <c r="E49" s="162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51"/>
      <c r="Z49" s="151"/>
      <c r="AA49" s="151"/>
      <c r="AB49" s="151"/>
      <c r="AC49" s="151"/>
      <c r="AD49" s="151"/>
      <c r="AE49" s="151"/>
      <c r="AF49" s="151"/>
      <c r="AG49" s="151" t="s">
        <v>2034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88" t="s">
        <v>785</v>
      </c>
      <c r="D50" s="161"/>
      <c r="E50" s="162">
        <v>7.6875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2034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0">
        <v>17</v>
      </c>
      <c r="B51" s="171" t="s">
        <v>2041</v>
      </c>
      <c r="C51" s="187" t="s">
        <v>2042</v>
      </c>
      <c r="D51" s="172" t="s">
        <v>2031</v>
      </c>
      <c r="E51" s="173">
        <v>2.3062499999999999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 t="s">
        <v>2018</v>
      </c>
      <c r="S51" s="175" t="s">
        <v>2019</v>
      </c>
      <c r="T51" s="176" t="s">
        <v>2020</v>
      </c>
      <c r="U51" s="160">
        <v>0.107</v>
      </c>
      <c r="V51" s="160">
        <f>ROUND(E51*U51,2)</f>
        <v>0.25</v>
      </c>
      <c r="W51" s="160"/>
      <c r="X51" s="160" t="s">
        <v>2021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>
      <c r="A52" s="158"/>
      <c r="B52" s="159"/>
      <c r="C52" s="248" t="s">
        <v>2038</v>
      </c>
      <c r="D52" s="249"/>
      <c r="E52" s="249"/>
      <c r="F52" s="249"/>
      <c r="G52" s="249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2024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7" t="str">
        <f>C52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88" t="s">
        <v>786</v>
      </c>
      <c r="D53" s="161"/>
      <c r="E53" s="162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51"/>
      <c r="Z53" s="151"/>
      <c r="AA53" s="151"/>
      <c r="AB53" s="151"/>
      <c r="AC53" s="151"/>
      <c r="AD53" s="151"/>
      <c r="AE53" s="151"/>
      <c r="AF53" s="151"/>
      <c r="AG53" s="151" t="s">
        <v>2034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88" t="s">
        <v>787</v>
      </c>
      <c r="D54" s="161"/>
      <c r="E54" s="162">
        <v>2.3062499999999999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2034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18</v>
      </c>
      <c r="B55" s="171" t="s">
        <v>2045</v>
      </c>
      <c r="C55" s="187" t="s">
        <v>2046</v>
      </c>
      <c r="D55" s="172" t="s">
        <v>2031</v>
      </c>
      <c r="E55" s="173">
        <v>5.125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0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2018</v>
      </c>
      <c r="S55" s="175" t="s">
        <v>2019</v>
      </c>
      <c r="T55" s="176" t="s">
        <v>2020</v>
      </c>
      <c r="U55" s="160">
        <v>2.9649999999999999</v>
      </c>
      <c r="V55" s="160">
        <f>ROUND(E55*U55,2)</f>
        <v>15.2</v>
      </c>
      <c r="W55" s="160"/>
      <c r="X55" s="160" t="s">
        <v>2021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>
      <c r="A56" s="158"/>
      <c r="B56" s="159"/>
      <c r="C56" s="248" t="s">
        <v>2038</v>
      </c>
      <c r="D56" s="249"/>
      <c r="E56" s="249"/>
      <c r="F56" s="249"/>
      <c r="G56" s="249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2024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88" t="s">
        <v>788</v>
      </c>
      <c r="D57" s="161"/>
      <c r="E57" s="162"/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51"/>
      <c r="Z57" s="151"/>
      <c r="AA57" s="151"/>
      <c r="AB57" s="151"/>
      <c r="AC57" s="151"/>
      <c r="AD57" s="151"/>
      <c r="AE57" s="151"/>
      <c r="AF57" s="151"/>
      <c r="AG57" s="151" t="s">
        <v>2034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88" t="s">
        <v>789</v>
      </c>
      <c r="D58" s="161"/>
      <c r="E58" s="162">
        <v>5.125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51"/>
      <c r="Z58" s="151"/>
      <c r="AA58" s="151"/>
      <c r="AB58" s="151"/>
      <c r="AC58" s="151"/>
      <c r="AD58" s="151"/>
      <c r="AE58" s="151"/>
      <c r="AF58" s="151"/>
      <c r="AG58" s="151" t="s">
        <v>2034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19</v>
      </c>
      <c r="B59" s="171" t="s">
        <v>2049</v>
      </c>
      <c r="C59" s="187" t="s">
        <v>2050</v>
      </c>
      <c r="D59" s="172" t="s">
        <v>2031</v>
      </c>
      <c r="E59" s="173">
        <v>1.5375000000000001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 t="s">
        <v>2018</v>
      </c>
      <c r="S59" s="175" t="s">
        <v>2019</v>
      </c>
      <c r="T59" s="176" t="s">
        <v>2020</v>
      </c>
      <c r="U59" s="160">
        <v>0.154</v>
      </c>
      <c r="V59" s="160">
        <f>ROUND(E59*U59,2)</f>
        <v>0.24</v>
      </c>
      <c r="W59" s="160"/>
      <c r="X59" s="160" t="s">
        <v>2021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2022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>
      <c r="A60" s="158"/>
      <c r="B60" s="159"/>
      <c r="C60" s="248" t="s">
        <v>2038</v>
      </c>
      <c r="D60" s="249"/>
      <c r="E60" s="249"/>
      <c r="F60" s="249"/>
      <c r="G60" s="249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51"/>
      <c r="Z60" s="151"/>
      <c r="AA60" s="151"/>
      <c r="AB60" s="151"/>
      <c r="AC60" s="151"/>
      <c r="AD60" s="151"/>
      <c r="AE60" s="151"/>
      <c r="AF60" s="151"/>
      <c r="AG60" s="151" t="s">
        <v>2024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77" t="str">
        <f>C60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88" t="s">
        <v>790</v>
      </c>
      <c r="D61" s="161"/>
      <c r="E61" s="162"/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51"/>
      <c r="Z61" s="151"/>
      <c r="AA61" s="151"/>
      <c r="AB61" s="151"/>
      <c r="AC61" s="151"/>
      <c r="AD61" s="151"/>
      <c r="AE61" s="151"/>
      <c r="AF61" s="151"/>
      <c r="AG61" s="151" t="s">
        <v>2034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88" t="s">
        <v>791</v>
      </c>
      <c r="D62" s="161"/>
      <c r="E62" s="162">
        <v>1.5375000000000001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51"/>
      <c r="Z62" s="151"/>
      <c r="AA62" s="151"/>
      <c r="AB62" s="151"/>
      <c r="AC62" s="151"/>
      <c r="AD62" s="151"/>
      <c r="AE62" s="151"/>
      <c r="AF62" s="151"/>
      <c r="AG62" s="151" t="s">
        <v>2034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70">
        <v>20</v>
      </c>
      <c r="B63" s="171" t="s">
        <v>197</v>
      </c>
      <c r="C63" s="187" t="s">
        <v>198</v>
      </c>
      <c r="D63" s="172" t="s">
        <v>2031</v>
      </c>
      <c r="E63" s="173">
        <v>99.858000000000004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2018</v>
      </c>
      <c r="S63" s="175" t="s">
        <v>2019</v>
      </c>
      <c r="T63" s="176" t="s">
        <v>2020</v>
      </c>
      <c r="U63" s="160">
        <v>0.2</v>
      </c>
      <c r="V63" s="160">
        <f>ROUND(E63*U63,2)</f>
        <v>19.97</v>
      </c>
      <c r="W63" s="160"/>
      <c r="X63" s="160" t="s">
        <v>2021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2022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33.75" outlineLevel="1">
      <c r="A64" s="158"/>
      <c r="B64" s="159"/>
      <c r="C64" s="248" t="s">
        <v>1078</v>
      </c>
      <c r="D64" s="249"/>
      <c r="E64" s="249"/>
      <c r="F64" s="249"/>
      <c r="G64" s="249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51"/>
      <c r="Z64" s="151"/>
      <c r="AA64" s="151"/>
      <c r="AB64" s="151"/>
      <c r="AC64" s="151"/>
      <c r="AD64" s="151"/>
      <c r="AE64" s="151"/>
      <c r="AF64" s="151"/>
      <c r="AG64" s="151" t="s">
        <v>2024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77" t="str">
        <f>C64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88" t="s">
        <v>792</v>
      </c>
      <c r="D65" s="161"/>
      <c r="E65" s="162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51"/>
      <c r="Z65" s="151"/>
      <c r="AA65" s="151"/>
      <c r="AB65" s="151"/>
      <c r="AC65" s="151"/>
      <c r="AD65" s="151"/>
      <c r="AE65" s="151"/>
      <c r="AF65" s="151"/>
      <c r="AG65" s="151" t="s">
        <v>2034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88" t="s">
        <v>793</v>
      </c>
      <c r="D66" s="161"/>
      <c r="E66" s="162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51"/>
      <c r="Z66" s="151"/>
      <c r="AA66" s="151"/>
      <c r="AB66" s="151"/>
      <c r="AC66" s="151"/>
      <c r="AD66" s="151"/>
      <c r="AE66" s="151"/>
      <c r="AF66" s="151"/>
      <c r="AG66" s="151" t="s">
        <v>2034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88" t="s">
        <v>794</v>
      </c>
      <c r="D67" s="161"/>
      <c r="E67" s="162">
        <v>99.858000000000004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51"/>
      <c r="Z67" s="151"/>
      <c r="AA67" s="151"/>
      <c r="AB67" s="151"/>
      <c r="AC67" s="151"/>
      <c r="AD67" s="151"/>
      <c r="AE67" s="151"/>
      <c r="AF67" s="151"/>
      <c r="AG67" s="151" t="s">
        <v>2034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70">
        <v>21</v>
      </c>
      <c r="B68" s="171" t="s">
        <v>1081</v>
      </c>
      <c r="C68" s="187" t="s">
        <v>1082</v>
      </c>
      <c r="D68" s="172" t="s">
        <v>2031</v>
      </c>
      <c r="E68" s="173">
        <v>29.9574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2018</v>
      </c>
      <c r="S68" s="175" t="s">
        <v>2019</v>
      </c>
      <c r="T68" s="176" t="s">
        <v>2020</v>
      </c>
      <c r="U68" s="160">
        <v>8.4000000000000005E-2</v>
      </c>
      <c r="V68" s="160">
        <f>ROUND(E68*U68,2)</f>
        <v>2.52</v>
      </c>
      <c r="W68" s="160"/>
      <c r="X68" s="160" t="s">
        <v>2021</v>
      </c>
      <c r="Y68" s="151"/>
      <c r="Z68" s="151"/>
      <c r="AA68" s="151"/>
      <c r="AB68" s="151"/>
      <c r="AC68" s="151"/>
      <c r="AD68" s="151"/>
      <c r="AE68" s="151"/>
      <c r="AF68" s="151"/>
      <c r="AG68" s="151" t="s">
        <v>2022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33.75" outlineLevel="1">
      <c r="A69" s="158"/>
      <c r="B69" s="159"/>
      <c r="C69" s="248" t="s">
        <v>1078</v>
      </c>
      <c r="D69" s="249"/>
      <c r="E69" s="249"/>
      <c r="F69" s="249"/>
      <c r="G69" s="249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51"/>
      <c r="Z69" s="151"/>
      <c r="AA69" s="151"/>
      <c r="AB69" s="151"/>
      <c r="AC69" s="151"/>
      <c r="AD69" s="151"/>
      <c r="AE69" s="151"/>
      <c r="AF69" s="151"/>
      <c r="AG69" s="151" t="s">
        <v>2024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77" t="str">
        <f>C69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88" t="s">
        <v>795</v>
      </c>
      <c r="D70" s="161"/>
      <c r="E70" s="162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51"/>
      <c r="Z70" s="151"/>
      <c r="AA70" s="151"/>
      <c r="AB70" s="151"/>
      <c r="AC70" s="151"/>
      <c r="AD70" s="151"/>
      <c r="AE70" s="151"/>
      <c r="AF70" s="151"/>
      <c r="AG70" s="151" t="s">
        <v>2034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88" t="s">
        <v>796</v>
      </c>
      <c r="D71" s="161"/>
      <c r="E71" s="162">
        <v>29.9574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51"/>
      <c r="Z71" s="151"/>
      <c r="AA71" s="151"/>
      <c r="AB71" s="151"/>
      <c r="AC71" s="151"/>
      <c r="AD71" s="151"/>
      <c r="AE71" s="151"/>
      <c r="AF71" s="151"/>
      <c r="AG71" s="151" t="s">
        <v>2034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70">
        <v>22</v>
      </c>
      <c r="B72" s="171" t="s">
        <v>1718</v>
      </c>
      <c r="C72" s="187" t="s">
        <v>1719</v>
      </c>
      <c r="D72" s="172" t="s">
        <v>2031</v>
      </c>
      <c r="E72" s="173">
        <v>66.572000000000003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</v>
      </c>
      <c r="O72" s="175">
        <f>ROUND(E72*N72,2)</f>
        <v>0</v>
      </c>
      <c r="P72" s="175">
        <v>0</v>
      </c>
      <c r="Q72" s="175">
        <f>ROUND(E72*P72,2)</f>
        <v>0</v>
      </c>
      <c r="R72" s="175" t="s">
        <v>2018</v>
      </c>
      <c r="S72" s="175" t="s">
        <v>2019</v>
      </c>
      <c r="T72" s="176" t="s">
        <v>2020</v>
      </c>
      <c r="U72" s="160">
        <v>0.35</v>
      </c>
      <c r="V72" s="160">
        <f>ROUND(E72*U72,2)</f>
        <v>23.3</v>
      </c>
      <c r="W72" s="160"/>
      <c r="X72" s="160" t="s">
        <v>2021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33.75" outlineLevel="1">
      <c r="A73" s="158"/>
      <c r="B73" s="159"/>
      <c r="C73" s="248" t="s">
        <v>1078</v>
      </c>
      <c r="D73" s="249"/>
      <c r="E73" s="249"/>
      <c r="F73" s="249"/>
      <c r="G73" s="249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51"/>
      <c r="Z73" s="151"/>
      <c r="AA73" s="151"/>
      <c r="AB73" s="151"/>
      <c r="AC73" s="151"/>
      <c r="AD73" s="151"/>
      <c r="AE73" s="151"/>
      <c r="AF73" s="151"/>
      <c r="AG73" s="151" t="s">
        <v>2024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77" t="str">
        <f>C73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88" t="s">
        <v>797</v>
      </c>
      <c r="D74" s="161"/>
      <c r="E74" s="162"/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51"/>
      <c r="Z74" s="151"/>
      <c r="AA74" s="151"/>
      <c r="AB74" s="151"/>
      <c r="AC74" s="151"/>
      <c r="AD74" s="151"/>
      <c r="AE74" s="151"/>
      <c r="AF74" s="151"/>
      <c r="AG74" s="151" t="s">
        <v>2034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88" t="s">
        <v>798</v>
      </c>
      <c r="D75" s="161"/>
      <c r="E75" s="162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51"/>
      <c r="Z75" s="151"/>
      <c r="AA75" s="151"/>
      <c r="AB75" s="151"/>
      <c r="AC75" s="151"/>
      <c r="AD75" s="151"/>
      <c r="AE75" s="151"/>
      <c r="AF75" s="151"/>
      <c r="AG75" s="151" t="s">
        <v>2034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88" t="s">
        <v>799</v>
      </c>
      <c r="D76" s="161"/>
      <c r="E76" s="162">
        <v>66.572000000000003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51"/>
      <c r="Z76" s="151"/>
      <c r="AA76" s="151"/>
      <c r="AB76" s="151"/>
      <c r="AC76" s="151"/>
      <c r="AD76" s="151"/>
      <c r="AE76" s="151"/>
      <c r="AF76" s="151"/>
      <c r="AG76" s="151" t="s">
        <v>2034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70">
        <v>23</v>
      </c>
      <c r="B77" s="171" t="s">
        <v>1311</v>
      </c>
      <c r="C77" s="187" t="s">
        <v>1312</v>
      </c>
      <c r="D77" s="172" t="s">
        <v>2031</v>
      </c>
      <c r="E77" s="173">
        <v>19.971599999999999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</v>
      </c>
      <c r="O77" s="175">
        <f>ROUND(E77*N77,2)</f>
        <v>0</v>
      </c>
      <c r="P77" s="175">
        <v>0</v>
      </c>
      <c r="Q77" s="175">
        <f>ROUND(E77*P77,2)</f>
        <v>0</v>
      </c>
      <c r="R77" s="175" t="s">
        <v>2018</v>
      </c>
      <c r="S77" s="175" t="s">
        <v>2019</v>
      </c>
      <c r="T77" s="176" t="s">
        <v>2020</v>
      </c>
      <c r="U77" s="160">
        <v>0.14829999999999999</v>
      </c>
      <c r="V77" s="160">
        <f>ROUND(E77*U77,2)</f>
        <v>2.96</v>
      </c>
      <c r="W77" s="160"/>
      <c r="X77" s="160" t="s">
        <v>2021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33.75" outlineLevel="1">
      <c r="A78" s="158"/>
      <c r="B78" s="159"/>
      <c r="C78" s="248" t="s">
        <v>1078</v>
      </c>
      <c r="D78" s="249"/>
      <c r="E78" s="249"/>
      <c r="F78" s="249"/>
      <c r="G78" s="249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51"/>
      <c r="Z78" s="151"/>
      <c r="AA78" s="151"/>
      <c r="AB78" s="151"/>
      <c r="AC78" s="151"/>
      <c r="AD78" s="151"/>
      <c r="AE78" s="151"/>
      <c r="AF78" s="151"/>
      <c r="AG78" s="151" t="s">
        <v>2024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77" t="str">
        <f>C78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88" t="s">
        <v>800</v>
      </c>
      <c r="D79" s="161"/>
      <c r="E79" s="162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51"/>
      <c r="Z79" s="151"/>
      <c r="AA79" s="151"/>
      <c r="AB79" s="151"/>
      <c r="AC79" s="151"/>
      <c r="AD79" s="151"/>
      <c r="AE79" s="151"/>
      <c r="AF79" s="151"/>
      <c r="AG79" s="151" t="s">
        <v>2034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88" t="s">
        <v>801</v>
      </c>
      <c r="D80" s="161"/>
      <c r="E80" s="162">
        <v>19.971599999999999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51"/>
      <c r="Z80" s="151"/>
      <c r="AA80" s="151"/>
      <c r="AB80" s="151"/>
      <c r="AC80" s="151"/>
      <c r="AD80" s="151"/>
      <c r="AE80" s="151"/>
      <c r="AF80" s="151"/>
      <c r="AG80" s="151" t="s">
        <v>2034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70">
        <v>24</v>
      </c>
      <c r="B81" s="171" t="s">
        <v>139</v>
      </c>
      <c r="C81" s="187" t="s">
        <v>140</v>
      </c>
      <c r="D81" s="172" t="s">
        <v>2080</v>
      </c>
      <c r="E81" s="173">
        <v>323.10000000000002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1.99E-3</v>
      </c>
      <c r="O81" s="175">
        <f>ROUND(E81*N81,2)</f>
        <v>0.64</v>
      </c>
      <c r="P81" s="175">
        <v>0</v>
      </c>
      <c r="Q81" s="175">
        <f>ROUND(E81*P81,2)</f>
        <v>0</v>
      </c>
      <c r="R81" s="175" t="s">
        <v>2018</v>
      </c>
      <c r="S81" s="175" t="s">
        <v>2019</v>
      </c>
      <c r="T81" s="176" t="s">
        <v>2020</v>
      </c>
      <c r="U81" s="160">
        <v>0.40200000000000002</v>
      </c>
      <c r="V81" s="160">
        <f>ROUND(E81*U81,2)</f>
        <v>129.88999999999999</v>
      </c>
      <c r="W81" s="160"/>
      <c r="X81" s="160" t="s">
        <v>2021</v>
      </c>
      <c r="Y81" s="151"/>
      <c r="Z81" s="151"/>
      <c r="AA81" s="151"/>
      <c r="AB81" s="151"/>
      <c r="AC81" s="151"/>
      <c r="AD81" s="151"/>
      <c r="AE81" s="151"/>
      <c r="AF81" s="151"/>
      <c r="AG81" s="151" t="s">
        <v>2022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248" t="s">
        <v>1317</v>
      </c>
      <c r="D82" s="249"/>
      <c r="E82" s="249"/>
      <c r="F82" s="249"/>
      <c r="G82" s="249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51"/>
      <c r="Z82" s="151"/>
      <c r="AA82" s="151"/>
      <c r="AB82" s="151"/>
      <c r="AC82" s="151"/>
      <c r="AD82" s="151"/>
      <c r="AE82" s="151"/>
      <c r="AF82" s="151"/>
      <c r="AG82" s="151" t="s">
        <v>2024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88" t="s">
        <v>802</v>
      </c>
      <c r="D83" s="161"/>
      <c r="E83" s="162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51"/>
      <c r="Z83" s="151"/>
      <c r="AA83" s="151"/>
      <c r="AB83" s="151"/>
      <c r="AC83" s="151"/>
      <c r="AD83" s="151"/>
      <c r="AE83" s="151"/>
      <c r="AF83" s="151"/>
      <c r="AG83" s="151" t="s">
        <v>2034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88" t="s">
        <v>803</v>
      </c>
      <c r="D84" s="161"/>
      <c r="E84" s="162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51"/>
      <c r="Z84" s="151"/>
      <c r="AA84" s="151"/>
      <c r="AB84" s="151"/>
      <c r="AC84" s="151"/>
      <c r="AD84" s="151"/>
      <c r="AE84" s="151"/>
      <c r="AF84" s="151"/>
      <c r="AG84" s="151" t="s">
        <v>2034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88" t="s">
        <v>804</v>
      </c>
      <c r="D85" s="161"/>
      <c r="E85" s="162">
        <v>323.10000000000002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51"/>
      <c r="Z85" s="151"/>
      <c r="AA85" s="151"/>
      <c r="AB85" s="151"/>
      <c r="AC85" s="151"/>
      <c r="AD85" s="151"/>
      <c r="AE85" s="151"/>
      <c r="AF85" s="151"/>
      <c r="AG85" s="151" t="s">
        <v>2034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70">
        <v>25</v>
      </c>
      <c r="B86" s="171" t="s">
        <v>143</v>
      </c>
      <c r="C86" s="187" t="s">
        <v>144</v>
      </c>
      <c r="D86" s="172" t="s">
        <v>2080</v>
      </c>
      <c r="E86" s="173">
        <v>323.10000000000002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0</v>
      </c>
      <c r="O86" s="175">
        <f>ROUND(E86*N86,2)</f>
        <v>0</v>
      </c>
      <c r="P86" s="175">
        <v>0</v>
      </c>
      <c r="Q86" s="175">
        <f>ROUND(E86*P86,2)</f>
        <v>0</v>
      </c>
      <c r="R86" s="175" t="s">
        <v>2018</v>
      </c>
      <c r="S86" s="175" t="s">
        <v>2019</v>
      </c>
      <c r="T86" s="176" t="s">
        <v>2020</v>
      </c>
      <c r="U86" s="160">
        <v>0.17799999999999999</v>
      </c>
      <c r="V86" s="160">
        <f>ROUND(E86*U86,2)</f>
        <v>57.51</v>
      </c>
      <c r="W86" s="160"/>
      <c r="X86" s="160" t="s">
        <v>2021</v>
      </c>
      <c r="Y86" s="151"/>
      <c r="Z86" s="151"/>
      <c r="AA86" s="151"/>
      <c r="AB86" s="151"/>
      <c r="AC86" s="151"/>
      <c r="AD86" s="151"/>
      <c r="AE86" s="151"/>
      <c r="AF86" s="151"/>
      <c r="AG86" s="151" t="s">
        <v>2022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248" t="s">
        <v>1322</v>
      </c>
      <c r="D87" s="249"/>
      <c r="E87" s="249"/>
      <c r="F87" s="249"/>
      <c r="G87" s="249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51"/>
      <c r="Z87" s="151"/>
      <c r="AA87" s="151"/>
      <c r="AB87" s="151"/>
      <c r="AC87" s="151"/>
      <c r="AD87" s="151"/>
      <c r="AE87" s="151"/>
      <c r="AF87" s="151"/>
      <c r="AG87" s="151" t="s">
        <v>2024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88" t="s">
        <v>805</v>
      </c>
      <c r="D88" s="161"/>
      <c r="E88" s="162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51"/>
      <c r="Z88" s="151"/>
      <c r="AA88" s="151"/>
      <c r="AB88" s="151"/>
      <c r="AC88" s="151"/>
      <c r="AD88" s="151"/>
      <c r="AE88" s="151"/>
      <c r="AF88" s="151"/>
      <c r="AG88" s="151" t="s">
        <v>2034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88" t="s">
        <v>804</v>
      </c>
      <c r="D89" s="161"/>
      <c r="E89" s="162">
        <v>323.10000000000002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51"/>
      <c r="Z89" s="151"/>
      <c r="AA89" s="151"/>
      <c r="AB89" s="151"/>
      <c r="AC89" s="151"/>
      <c r="AD89" s="151"/>
      <c r="AE89" s="151"/>
      <c r="AF89" s="151"/>
      <c r="AG89" s="151" t="s">
        <v>2034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70">
        <v>26</v>
      </c>
      <c r="B90" s="171" t="s">
        <v>2051</v>
      </c>
      <c r="C90" s="187" t="s">
        <v>2052</v>
      </c>
      <c r="D90" s="172" t="s">
        <v>2031</v>
      </c>
      <c r="E90" s="173">
        <v>179.24250000000001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0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2018</v>
      </c>
      <c r="S90" s="175" t="s">
        <v>2019</v>
      </c>
      <c r="T90" s="176" t="s">
        <v>2020</v>
      </c>
      <c r="U90" s="160">
        <v>0.34499999999999997</v>
      </c>
      <c r="V90" s="160">
        <f>ROUND(E90*U90,2)</f>
        <v>61.84</v>
      </c>
      <c r="W90" s="160"/>
      <c r="X90" s="160" t="s">
        <v>2021</v>
      </c>
      <c r="Y90" s="151"/>
      <c r="Z90" s="151"/>
      <c r="AA90" s="151"/>
      <c r="AB90" s="151"/>
      <c r="AC90" s="151"/>
      <c r="AD90" s="151"/>
      <c r="AE90" s="151"/>
      <c r="AF90" s="151"/>
      <c r="AG90" s="151" t="s">
        <v>2022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248" t="s">
        <v>2053</v>
      </c>
      <c r="D91" s="249"/>
      <c r="E91" s="249"/>
      <c r="F91" s="249"/>
      <c r="G91" s="249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51"/>
      <c r="Z91" s="151"/>
      <c r="AA91" s="151"/>
      <c r="AB91" s="151"/>
      <c r="AC91" s="151"/>
      <c r="AD91" s="151"/>
      <c r="AE91" s="151"/>
      <c r="AF91" s="151"/>
      <c r="AG91" s="151" t="s">
        <v>2024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77" t="str">
        <f>C91</f>
        <v>bez naložení do dopravní nádoby, ale s vyprázdněním dopravní nádoby na hromadu nebo na dopravní prostředek,</v>
      </c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88" t="s">
        <v>806</v>
      </c>
      <c r="D92" s="161"/>
      <c r="E92" s="162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51"/>
      <c r="Z92" s="151"/>
      <c r="AA92" s="151"/>
      <c r="AB92" s="151"/>
      <c r="AC92" s="151"/>
      <c r="AD92" s="151"/>
      <c r="AE92" s="151"/>
      <c r="AF92" s="151"/>
      <c r="AG92" s="151" t="s">
        <v>2034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88" t="s">
        <v>807</v>
      </c>
      <c r="D93" s="161"/>
      <c r="E93" s="162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51"/>
      <c r="Z93" s="151"/>
      <c r="AA93" s="151"/>
      <c r="AB93" s="151"/>
      <c r="AC93" s="151"/>
      <c r="AD93" s="151"/>
      <c r="AE93" s="151"/>
      <c r="AF93" s="151"/>
      <c r="AG93" s="151" t="s">
        <v>2034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88" t="s">
        <v>808</v>
      </c>
      <c r="D94" s="161"/>
      <c r="E94" s="162"/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51"/>
      <c r="Z94" s="151"/>
      <c r="AA94" s="151"/>
      <c r="AB94" s="151"/>
      <c r="AC94" s="151"/>
      <c r="AD94" s="151"/>
      <c r="AE94" s="151"/>
      <c r="AF94" s="151"/>
      <c r="AG94" s="151" t="s">
        <v>2034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88" t="s">
        <v>809</v>
      </c>
      <c r="D95" s="161"/>
      <c r="E95" s="162"/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51"/>
      <c r="Z95" s="151"/>
      <c r="AA95" s="151"/>
      <c r="AB95" s="151"/>
      <c r="AC95" s="151"/>
      <c r="AD95" s="151"/>
      <c r="AE95" s="151"/>
      <c r="AF95" s="151"/>
      <c r="AG95" s="151" t="s">
        <v>2034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88" t="s">
        <v>810</v>
      </c>
      <c r="D96" s="161"/>
      <c r="E96" s="162">
        <v>179.24250000000001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51"/>
      <c r="Z96" s="151"/>
      <c r="AA96" s="151"/>
      <c r="AB96" s="151"/>
      <c r="AC96" s="151"/>
      <c r="AD96" s="151"/>
      <c r="AE96" s="151"/>
      <c r="AF96" s="151"/>
      <c r="AG96" s="151" t="s">
        <v>2034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70">
        <v>27</v>
      </c>
      <c r="B97" s="171" t="s">
        <v>1085</v>
      </c>
      <c r="C97" s="187" t="s">
        <v>1086</v>
      </c>
      <c r="D97" s="172" t="s">
        <v>2031</v>
      </c>
      <c r="E97" s="173">
        <v>179.24250000000001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</v>
      </c>
      <c r="O97" s="175">
        <f>ROUND(E97*N97,2)</f>
        <v>0</v>
      </c>
      <c r="P97" s="175">
        <v>0</v>
      </c>
      <c r="Q97" s="175">
        <f>ROUND(E97*P97,2)</f>
        <v>0</v>
      </c>
      <c r="R97" s="175" t="s">
        <v>2018</v>
      </c>
      <c r="S97" s="175" t="s">
        <v>2019</v>
      </c>
      <c r="T97" s="176" t="s">
        <v>2020</v>
      </c>
      <c r="U97" s="160">
        <v>7.3999999999999996E-2</v>
      </c>
      <c r="V97" s="160">
        <f>ROUND(E97*U97,2)</f>
        <v>13.26</v>
      </c>
      <c r="W97" s="160"/>
      <c r="X97" s="160" t="s">
        <v>2021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2022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248" t="s">
        <v>2058</v>
      </c>
      <c r="D98" s="249"/>
      <c r="E98" s="249"/>
      <c r="F98" s="249"/>
      <c r="G98" s="249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51"/>
      <c r="Z98" s="151"/>
      <c r="AA98" s="151"/>
      <c r="AB98" s="151"/>
      <c r="AC98" s="151"/>
      <c r="AD98" s="151"/>
      <c r="AE98" s="151"/>
      <c r="AF98" s="151"/>
      <c r="AG98" s="151" t="s">
        <v>2024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88" t="s">
        <v>811</v>
      </c>
      <c r="D99" s="161"/>
      <c r="E99" s="162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51"/>
      <c r="Z99" s="151"/>
      <c r="AA99" s="151"/>
      <c r="AB99" s="151"/>
      <c r="AC99" s="151"/>
      <c r="AD99" s="151"/>
      <c r="AE99" s="151"/>
      <c r="AF99" s="151"/>
      <c r="AG99" s="151" t="s">
        <v>2034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88" t="s">
        <v>810</v>
      </c>
      <c r="D100" s="161"/>
      <c r="E100" s="162">
        <v>179.24250000000001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2034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ht="56.25" outlineLevel="1">
      <c r="A101" s="170">
        <v>28</v>
      </c>
      <c r="B101" s="171" t="s">
        <v>2064</v>
      </c>
      <c r="C101" s="187" t="s">
        <v>2065</v>
      </c>
      <c r="D101" s="172" t="s">
        <v>2031</v>
      </c>
      <c r="E101" s="173">
        <v>179.24250000000001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0</v>
      </c>
      <c r="O101" s="175">
        <f>ROUND(E101*N101,2)</f>
        <v>0</v>
      </c>
      <c r="P101" s="175">
        <v>0</v>
      </c>
      <c r="Q101" s="175">
        <f>ROUND(E101*P101,2)</f>
        <v>0</v>
      </c>
      <c r="R101" s="175" t="s">
        <v>2018</v>
      </c>
      <c r="S101" s="175" t="s">
        <v>2019</v>
      </c>
      <c r="T101" s="176" t="s">
        <v>2020</v>
      </c>
      <c r="U101" s="160">
        <v>5.3999999999999999E-2</v>
      </c>
      <c r="V101" s="160">
        <f>ROUND(E101*U101,2)</f>
        <v>9.68</v>
      </c>
      <c r="W101" s="160"/>
      <c r="X101" s="160" t="s">
        <v>2021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2022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248" t="s">
        <v>2066</v>
      </c>
      <c r="D102" s="249"/>
      <c r="E102" s="249"/>
      <c r="F102" s="249"/>
      <c r="G102" s="249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2024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88" t="s">
        <v>812</v>
      </c>
      <c r="D103" s="161"/>
      <c r="E103" s="162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2034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88" t="s">
        <v>806</v>
      </c>
      <c r="D104" s="161"/>
      <c r="E104" s="162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2034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88" t="s">
        <v>807</v>
      </c>
      <c r="D105" s="161"/>
      <c r="E105" s="162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2034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88" t="s">
        <v>808</v>
      </c>
      <c r="D106" s="161"/>
      <c r="E106" s="162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2034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88" t="s">
        <v>809</v>
      </c>
      <c r="D107" s="161"/>
      <c r="E107" s="162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2034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88" t="s">
        <v>810</v>
      </c>
      <c r="D108" s="161"/>
      <c r="E108" s="162">
        <v>179.24250000000001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2034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>
      <c r="A109" s="170">
        <v>29</v>
      </c>
      <c r="B109" s="171" t="s">
        <v>2069</v>
      </c>
      <c r="C109" s="187" t="s">
        <v>2070</v>
      </c>
      <c r="D109" s="172" t="s">
        <v>2031</v>
      </c>
      <c r="E109" s="173">
        <v>125.37412999999999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0</v>
      </c>
      <c r="O109" s="175">
        <f>ROUND(E109*N109,2)</f>
        <v>0</v>
      </c>
      <c r="P109" s="175">
        <v>0</v>
      </c>
      <c r="Q109" s="175">
        <f>ROUND(E109*P109,2)</f>
        <v>0</v>
      </c>
      <c r="R109" s="175" t="s">
        <v>2018</v>
      </c>
      <c r="S109" s="175" t="s">
        <v>2019</v>
      </c>
      <c r="T109" s="176" t="s">
        <v>2020</v>
      </c>
      <c r="U109" s="160">
        <v>0.20200000000000001</v>
      </c>
      <c r="V109" s="160">
        <f>ROUND(E109*U109,2)</f>
        <v>25.33</v>
      </c>
      <c r="W109" s="160"/>
      <c r="X109" s="160" t="s">
        <v>2021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2022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248" t="s">
        <v>2071</v>
      </c>
      <c r="D110" s="249"/>
      <c r="E110" s="249"/>
      <c r="F110" s="249"/>
      <c r="G110" s="249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2024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254" t="s">
        <v>1089</v>
      </c>
      <c r="D111" s="255"/>
      <c r="E111" s="255"/>
      <c r="F111" s="255"/>
      <c r="G111" s="255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2115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58"/>
      <c r="B112" s="159"/>
      <c r="C112" s="188" t="s">
        <v>510</v>
      </c>
      <c r="D112" s="161"/>
      <c r="E112" s="162"/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2034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88" t="s">
        <v>806</v>
      </c>
      <c r="D113" s="161"/>
      <c r="E113" s="162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2034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88" t="s">
        <v>807</v>
      </c>
      <c r="D114" s="161"/>
      <c r="E114" s="162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2034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88" t="s">
        <v>808</v>
      </c>
      <c r="D115" s="161"/>
      <c r="E115" s="162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2034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58"/>
      <c r="B116" s="159"/>
      <c r="C116" s="188" t="s">
        <v>809</v>
      </c>
      <c r="D116" s="161"/>
      <c r="E116" s="162"/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2034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88" t="s">
        <v>813</v>
      </c>
      <c r="D117" s="161"/>
      <c r="E117" s="162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2034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88" t="s">
        <v>814</v>
      </c>
      <c r="D118" s="161"/>
      <c r="E118" s="162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2034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88" t="s">
        <v>815</v>
      </c>
      <c r="D119" s="161"/>
      <c r="E119" s="162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2034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88" t="s">
        <v>816</v>
      </c>
      <c r="D120" s="161"/>
      <c r="E120" s="162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2034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188" t="s">
        <v>817</v>
      </c>
      <c r="D121" s="161"/>
      <c r="E121" s="162"/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2034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188" t="s">
        <v>818</v>
      </c>
      <c r="D122" s="161"/>
      <c r="E122" s="162"/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2034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188" t="s">
        <v>819</v>
      </c>
      <c r="D123" s="161"/>
      <c r="E123" s="162">
        <v>125.37412999999999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2034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70">
        <v>30</v>
      </c>
      <c r="B124" s="171" t="s">
        <v>1092</v>
      </c>
      <c r="C124" s="187" t="s">
        <v>1093</v>
      </c>
      <c r="D124" s="172" t="s">
        <v>2031</v>
      </c>
      <c r="E124" s="173">
        <v>39.159999999999997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5">
        <v>0</v>
      </c>
      <c r="O124" s="175">
        <f>ROUND(E124*N124,2)</f>
        <v>0</v>
      </c>
      <c r="P124" s="175">
        <v>0</v>
      </c>
      <c r="Q124" s="175">
        <f>ROUND(E124*P124,2)</f>
        <v>0</v>
      </c>
      <c r="R124" s="175" t="s">
        <v>2018</v>
      </c>
      <c r="S124" s="175" t="s">
        <v>2019</v>
      </c>
      <c r="T124" s="176" t="s">
        <v>2020</v>
      </c>
      <c r="U124" s="160">
        <v>1.587</v>
      </c>
      <c r="V124" s="160">
        <f>ROUND(E124*U124,2)</f>
        <v>62.15</v>
      </c>
      <c r="W124" s="160"/>
      <c r="X124" s="160" t="s">
        <v>2021</v>
      </c>
      <c r="Y124" s="151"/>
      <c r="Z124" s="151"/>
      <c r="AA124" s="151"/>
      <c r="AB124" s="151"/>
      <c r="AC124" s="151"/>
      <c r="AD124" s="151"/>
      <c r="AE124" s="151"/>
      <c r="AF124" s="151"/>
      <c r="AG124" s="151" t="s">
        <v>2022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>
      <c r="A125" s="158"/>
      <c r="B125" s="159"/>
      <c r="C125" s="248" t="s">
        <v>1094</v>
      </c>
      <c r="D125" s="249"/>
      <c r="E125" s="249"/>
      <c r="F125" s="249"/>
      <c r="G125" s="249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2024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77" t="str">
        <f>C125</f>
        <v>sypaninou z vhodných hornin tř. 1 - 4 nebo materiálem připraveným podél výkopu ve vzdálenosti do 3 m od jeho kraje, pro jakoukoliv hloubku výkopu a jakoukoliv míru zhutnění,</v>
      </c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188" t="s">
        <v>820</v>
      </c>
      <c r="D126" s="161"/>
      <c r="E126" s="162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2034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88" t="s">
        <v>821</v>
      </c>
      <c r="D127" s="161"/>
      <c r="E127" s="162">
        <v>39.159999999999997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2034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70">
        <v>31</v>
      </c>
      <c r="B128" s="171" t="s">
        <v>2078</v>
      </c>
      <c r="C128" s="187" t="s">
        <v>2079</v>
      </c>
      <c r="D128" s="172" t="s">
        <v>2080</v>
      </c>
      <c r="E128" s="173">
        <v>33.6</v>
      </c>
      <c r="F128" s="174"/>
      <c r="G128" s="175">
        <f>ROUND(E128*F128,2)</f>
        <v>0</v>
      </c>
      <c r="H128" s="174"/>
      <c r="I128" s="175">
        <f>ROUND(E128*H128,2)</f>
        <v>0</v>
      </c>
      <c r="J128" s="174"/>
      <c r="K128" s="175">
        <f>ROUND(E128*J128,2)</f>
        <v>0</v>
      </c>
      <c r="L128" s="175">
        <v>21</v>
      </c>
      <c r="M128" s="175">
        <f>G128*(1+L128/100)</f>
        <v>0</v>
      </c>
      <c r="N128" s="175">
        <v>0</v>
      </c>
      <c r="O128" s="175">
        <f>ROUND(E128*N128,2)</f>
        <v>0</v>
      </c>
      <c r="P128" s="175">
        <v>0</v>
      </c>
      <c r="Q128" s="175">
        <f>ROUND(E128*P128,2)</f>
        <v>0</v>
      </c>
      <c r="R128" s="175" t="s">
        <v>2081</v>
      </c>
      <c r="S128" s="175" t="s">
        <v>2019</v>
      </c>
      <c r="T128" s="176" t="s">
        <v>2020</v>
      </c>
      <c r="U128" s="160">
        <v>0.06</v>
      </c>
      <c r="V128" s="160">
        <f>ROUND(E128*U128,2)</f>
        <v>2.02</v>
      </c>
      <c r="W128" s="160"/>
      <c r="X128" s="160" t="s">
        <v>2021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2022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248" t="s">
        <v>2082</v>
      </c>
      <c r="D129" s="249"/>
      <c r="E129" s="249"/>
      <c r="F129" s="249"/>
      <c r="G129" s="249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2024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22.5" outlineLevel="1">
      <c r="A130" s="170">
        <v>32</v>
      </c>
      <c r="B130" s="171" t="s">
        <v>1351</v>
      </c>
      <c r="C130" s="187" t="s">
        <v>1352</v>
      </c>
      <c r="D130" s="172" t="s">
        <v>2080</v>
      </c>
      <c r="E130" s="173">
        <v>33.6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5">
        <v>0</v>
      </c>
      <c r="O130" s="175">
        <f>ROUND(E130*N130,2)</f>
        <v>0</v>
      </c>
      <c r="P130" s="175">
        <v>0</v>
      </c>
      <c r="Q130" s="175">
        <f>ROUND(E130*P130,2)</f>
        <v>0</v>
      </c>
      <c r="R130" s="175" t="s">
        <v>2018</v>
      </c>
      <c r="S130" s="175" t="s">
        <v>2019</v>
      </c>
      <c r="T130" s="176" t="s">
        <v>2020</v>
      </c>
      <c r="U130" s="160">
        <v>0.254</v>
      </c>
      <c r="V130" s="160">
        <f>ROUND(E130*U130,2)</f>
        <v>8.5299999999999994</v>
      </c>
      <c r="W130" s="160"/>
      <c r="X130" s="160" t="s">
        <v>2021</v>
      </c>
      <c r="Y130" s="151"/>
      <c r="Z130" s="151"/>
      <c r="AA130" s="151"/>
      <c r="AB130" s="151"/>
      <c r="AC130" s="151"/>
      <c r="AD130" s="151"/>
      <c r="AE130" s="151"/>
      <c r="AF130" s="151"/>
      <c r="AG130" s="151" t="s">
        <v>2022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22.5" outlineLevel="1">
      <c r="A131" s="158"/>
      <c r="B131" s="159"/>
      <c r="C131" s="248" t="s">
        <v>2087</v>
      </c>
      <c r="D131" s="249"/>
      <c r="E131" s="249"/>
      <c r="F131" s="249"/>
      <c r="G131" s="249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2024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77" t="str">
        <f>C131</f>
        <v>s případným nutným přemístěním hromad nebo dočasných skládek na místo potřeby ze vzdálenosti do 30 m, v rovině nebo ve svahu do 1 : 5,</v>
      </c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58"/>
      <c r="B132" s="159"/>
      <c r="C132" s="188" t="s">
        <v>822</v>
      </c>
      <c r="D132" s="161"/>
      <c r="E132" s="162"/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2034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88" t="s">
        <v>823</v>
      </c>
      <c r="D133" s="161"/>
      <c r="E133" s="162">
        <v>33.6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2034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70">
        <v>33</v>
      </c>
      <c r="B134" s="171" t="s">
        <v>2091</v>
      </c>
      <c r="C134" s="187" t="s">
        <v>2092</v>
      </c>
      <c r="D134" s="172" t="s">
        <v>2093</v>
      </c>
      <c r="E134" s="173">
        <v>0.84</v>
      </c>
      <c r="F134" s="174"/>
      <c r="G134" s="175">
        <f>ROUND(E134*F134,2)</f>
        <v>0</v>
      </c>
      <c r="H134" s="174"/>
      <c r="I134" s="175">
        <f>ROUND(E134*H134,2)</f>
        <v>0</v>
      </c>
      <c r="J134" s="174"/>
      <c r="K134" s="175">
        <f>ROUND(E134*J134,2)</f>
        <v>0</v>
      </c>
      <c r="L134" s="175">
        <v>21</v>
      </c>
      <c r="M134" s="175">
        <f>G134*(1+L134/100)</f>
        <v>0</v>
      </c>
      <c r="N134" s="175">
        <v>1E-3</v>
      </c>
      <c r="O134" s="175">
        <f>ROUND(E134*N134,2)</f>
        <v>0</v>
      </c>
      <c r="P134" s="175">
        <v>0</v>
      </c>
      <c r="Q134" s="175">
        <f>ROUND(E134*P134,2)</f>
        <v>0</v>
      </c>
      <c r="R134" s="175" t="s">
        <v>2094</v>
      </c>
      <c r="S134" s="175" t="s">
        <v>2019</v>
      </c>
      <c r="T134" s="176" t="s">
        <v>2020</v>
      </c>
      <c r="U134" s="160">
        <v>0</v>
      </c>
      <c r="V134" s="160">
        <f>ROUND(E134*U134,2)</f>
        <v>0</v>
      </c>
      <c r="W134" s="160"/>
      <c r="X134" s="160" t="s">
        <v>2095</v>
      </c>
      <c r="Y134" s="151"/>
      <c r="Z134" s="151"/>
      <c r="AA134" s="151"/>
      <c r="AB134" s="151"/>
      <c r="AC134" s="151"/>
      <c r="AD134" s="151"/>
      <c r="AE134" s="151"/>
      <c r="AF134" s="151"/>
      <c r="AG134" s="151" t="s">
        <v>2096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88" t="s">
        <v>824</v>
      </c>
      <c r="D135" s="161"/>
      <c r="E135" s="162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2034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188" t="s">
        <v>825</v>
      </c>
      <c r="D136" s="161"/>
      <c r="E136" s="162">
        <v>0.84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2034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70">
        <v>34</v>
      </c>
      <c r="B137" s="171" t="s">
        <v>1356</v>
      </c>
      <c r="C137" s="187" t="s">
        <v>1357</v>
      </c>
      <c r="D137" s="172" t="s">
        <v>2111</v>
      </c>
      <c r="E137" s="173">
        <v>65.397199999999998</v>
      </c>
      <c r="F137" s="174"/>
      <c r="G137" s="175">
        <f>ROUND(E137*F137,2)</f>
        <v>0</v>
      </c>
      <c r="H137" s="174"/>
      <c r="I137" s="175">
        <f>ROUND(E137*H137,2)</f>
        <v>0</v>
      </c>
      <c r="J137" s="174"/>
      <c r="K137" s="175">
        <f>ROUND(E137*J137,2)</f>
        <v>0</v>
      </c>
      <c r="L137" s="175">
        <v>21</v>
      </c>
      <c r="M137" s="175">
        <f>G137*(1+L137/100)</f>
        <v>0</v>
      </c>
      <c r="N137" s="175">
        <v>1</v>
      </c>
      <c r="O137" s="175">
        <f>ROUND(E137*N137,2)</f>
        <v>65.400000000000006</v>
      </c>
      <c r="P137" s="175">
        <v>0</v>
      </c>
      <c r="Q137" s="175">
        <f>ROUND(E137*P137,2)</f>
        <v>0</v>
      </c>
      <c r="R137" s="175" t="s">
        <v>2094</v>
      </c>
      <c r="S137" s="175" t="s">
        <v>2019</v>
      </c>
      <c r="T137" s="176" t="s">
        <v>2020</v>
      </c>
      <c r="U137" s="160">
        <v>0</v>
      </c>
      <c r="V137" s="160">
        <f>ROUND(E137*U137,2)</f>
        <v>0</v>
      </c>
      <c r="W137" s="160"/>
      <c r="X137" s="160" t="s">
        <v>2095</v>
      </c>
      <c r="Y137" s="151"/>
      <c r="Z137" s="151"/>
      <c r="AA137" s="151"/>
      <c r="AB137" s="151"/>
      <c r="AC137" s="151"/>
      <c r="AD137" s="151"/>
      <c r="AE137" s="151"/>
      <c r="AF137" s="151"/>
      <c r="AG137" s="151" t="s">
        <v>2096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88" t="s">
        <v>826</v>
      </c>
      <c r="D138" s="161"/>
      <c r="E138" s="162"/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2034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88" t="s">
        <v>827</v>
      </c>
      <c r="D139" s="161"/>
      <c r="E139" s="162">
        <v>65.397199999999998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2034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70">
        <v>35</v>
      </c>
      <c r="B140" s="171" t="s">
        <v>1361</v>
      </c>
      <c r="C140" s="187" t="s">
        <v>1362</v>
      </c>
      <c r="D140" s="172" t="s">
        <v>2111</v>
      </c>
      <c r="E140" s="173">
        <v>209.37478999999999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</v>
      </c>
      <c r="O140" s="175">
        <f>ROUND(E140*N140,2)</f>
        <v>209.37</v>
      </c>
      <c r="P140" s="175">
        <v>0</v>
      </c>
      <c r="Q140" s="175">
        <f>ROUND(E140*P140,2)</f>
        <v>0</v>
      </c>
      <c r="R140" s="175" t="s">
        <v>2094</v>
      </c>
      <c r="S140" s="175" t="s">
        <v>2019</v>
      </c>
      <c r="T140" s="176" t="s">
        <v>2020</v>
      </c>
      <c r="U140" s="160">
        <v>0</v>
      </c>
      <c r="V140" s="160">
        <f>ROUND(E140*U140,2)</f>
        <v>0</v>
      </c>
      <c r="W140" s="160"/>
      <c r="X140" s="160" t="s">
        <v>2095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2096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88" t="s">
        <v>506</v>
      </c>
      <c r="D141" s="161"/>
      <c r="E141" s="162"/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2034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88" t="s">
        <v>828</v>
      </c>
      <c r="D142" s="161"/>
      <c r="E142" s="162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2034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88" t="s">
        <v>829</v>
      </c>
      <c r="D143" s="161"/>
      <c r="E143" s="162">
        <v>209.37478999999999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2034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>
      <c r="A144" s="164" t="s">
        <v>2013</v>
      </c>
      <c r="B144" s="165" t="s">
        <v>1862</v>
      </c>
      <c r="C144" s="186" t="s">
        <v>1918</v>
      </c>
      <c r="D144" s="166"/>
      <c r="E144" s="167"/>
      <c r="F144" s="168"/>
      <c r="G144" s="168">
        <f>SUMIF(AG145:AG151,"&lt;&gt;NOR",G145:G151)</f>
        <v>0</v>
      </c>
      <c r="H144" s="168"/>
      <c r="I144" s="168">
        <f>SUM(I145:I151)</f>
        <v>0</v>
      </c>
      <c r="J144" s="168"/>
      <c r="K144" s="168">
        <f>SUM(K145:K151)</f>
        <v>0</v>
      </c>
      <c r="L144" s="168"/>
      <c r="M144" s="168">
        <f>SUM(M145:M151)</f>
        <v>0</v>
      </c>
      <c r="N144" s="168"/>
      <c r="O144" s="168">
        <f>SUM(O145:O151)</f>
        <v>3.68</v>
      </c>
      <c r="P144" s="168"/>
      <c r="Q144" s="168">
        <f>SUM(Q145:Q151)</f>
        <v>0</v>
      </c>
      <c r="R144" s="168"/>
      <c r="S144" s="168"/>
      <c r="T144" s="169"/>
      <c r="U144" s="163"/>
      <c r="V144" s="163">
        <f>SUM(V145:V151)</f>
        <v>1.05</v>
      </c>
      <c r="W144" s="163"/>
      <c r="X144" s="163"/>
      <c r="AG144" t="s">
        <v>2014</v>
      </c>
    </row>
    <row r="145" spans="1:60" outlineLevel="1">
      <c r="A145" s="170">
        <v>36</v>
      </c>
      <c r="B145" s="171" t="s">
        <v>535</v>
      </c>
      <c r="C145" s="187" t="s">
        <v>536</v>
      </c>
      <c r="D145" s="172" t="s">
        <v>2031</v>
      </c>
      <c r="E145" s="173">
        <v>0.625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2.1</v>
      </c>
      <c r="O145" s="175">
        <f>ROUND(E145*N145,2)</f>
        <v>1.31</v>
      </c>
      <c r="P145" s="175">
        <v>0</v>
      </c>
      <c r="Q145" s="175">
        <f>ROUND(E145*P145,2)</f>
        <v>0</v>
      </c>
      <c r="R145" s="175" t="s">
        <v>2112</v>
      </c>
      <c r="S145" s="175" t="s">
        <v>2019</v>
      </c>
      <c r="T145" s="176" t="s">
        <v>2020</v>
      </c>
      <c r="U145" s="160">
        <v>0.96499999999999997</v>
      </c>
      <c r="V145" s="160">
        <f>ROUND(E145*U145,2)</f>
        <v>0.6</v>
      </c>
      <c r="W145" s="160"/>
      <c r="X145" s="160" t="s">
        <v>2021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2022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188" t="s">
        <v>830</v>
      </c>
      <c r="D146" s="161"/>
      <c r="E146" s="162"/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2034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88" t="s">
        <v>831</v>
      </c>
      <c r="D147" s="161"/>
      <c r="E147" s="162">
        <v>0.625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2034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70">
        <v>37</v>
      </c>
      <c r="B148" s="171" t="s">
        <v>539</v>
      </c>
      <c r="C148" s="187" t="s">
        <v>540</v>
      </c>
      <c r="D148" s="172" t="s">
        <v>2031</v>
      </c>
      <c r="E148" s="173">
        <v>0.9375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2.5249999999999999</v>
      </c>
      <c r="O148" s="175">
        <f>ROUND(E148*N148,2)</f>
        <v>2.37</v>
      </c>
      <c r="P148" s="175">
        <v>0</v>
      </c>
      <c r="Q148" s="175">
        <f>ROUND(E148*P148,2)</f>
        <v>0</v>
      </c>
      <c r="R148" s="175" t="s">
        <v>2139</v>
      </c>
      <c r="S148" s="175" t="s">
        <v>2019</v>
      </c>
      <c r="T148" s="176" t="s">
        <v>2020</v>
      </c>
      <c r="U148" s="160">
        <v>0.47699999999999998</v>
      </c>
      <c r="V148" s="160">
        <f>ROUND(E148*U148,2)</f>
        <v>0.45</v>
      </c>
      <c r="W148" s="160"/>
      <c r="X148" s="160" t="s">
        <v>2021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2022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248" t="s">
        <v>2140</v>
      </c>
      <c r="D149" s="249"/>
      <c r="E149" s="249"/>
      <c r="F149" s="249"/>
      <c r="G149" s="249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2024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88" t="s">
        <v>832</v>
      </c>
      <c r="D150" s="161"/>
      <c r="E150" s="162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2034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88" t="s">
        <v>833</v>
      </c>
      <c r="D151" s="161"/>
      <c r="E151" s="162">
        <v>0.9375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2034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>
      <c r="A152" s="164" t="s">
        <v>2013</v>
      </c>
      <c r="B152" s="165" t="s">
        <v>1903</v>
      </c>
      <c r="C152" s="186" t="s">
        <v>1920</v>
      </c>
      <c r="D152" s="166"/>
      <c r="E152" s="167"/>
      <c r="F152" s="168"/>
      <c r="G152" s="168">
        <f>SUMIF(AG153:AG156,"&lt;&gt;NOR",G153:G156)</f>
        <v>0</v>
      </c>
      <c r="H152" s="168"/>
      <c r="I152" s="168">
        <f>SUM(I153:I156)</f>
        <v>0</v>
      </c>
      <c r="J152" s="168"/>
      <c r="K152" s="168">
        <f>SUM(K153:K156)</f>
        <v>0</v>
      </c>
      <c r="L152" s="168"/>
      <c r="M152" s="168">
        <f>SUM(M153:M156)</f>
        <v>0</v>
      </c>
      <c r="N152" s="168"/>
      <c r="O152" s="168">
        <f>SUM(O153:O156)</f>
        <v>18.510000000000002</v>
      </c>
      <c r="P152" s="168"/>
      <c r="Q152" s="168">
        <f>SUM(Q153:Q156)</f>
        <v>0</v>
      </c>
      <c r="R152" s="168"/>
      <c r="S152" s="168"/>
      <c r="T152" s="169"/>
      <c r="U152" s="163"/>
      <c r="V152" s="163">
        <f>SUM(V153:V156)</f>
        <v>12.89</v>
      </c>
      <c r="W152" s="163"/>
      <c r="X152" s="163"/>
      <c r="AG152" t="s">
        <v>2014</v>
      </c>
    </row>
    <row r="153" spans="1:60" outlineLevel="1">
      <c r="A153" s="170">
        <v>38</v>
      </c>
      <c r="B153" s="171" t="s">
        <v>1101</v>
      </c>
      <c r="C153" s="187" t="s">
        <v>1102</v>
      </c>
      <c r="D153" s="172" t="s">
        <v>2031</v>
      </c>
      <c r="E153" s="173">
        <v>9.7899999999999991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1.8907700000000001</v>
      </c>
      <c r="O153" s="175">
        <f>ROUND(E153*N153,2)</f>
        <v>18.510000000000002</v>
      </c>
      <c r="P153" s="175">
        <v>0</v>
      </c>
      <c r="Q153" s="175">
        <f>ROUND(E153*P153,2)</f>
        <v>0</v>
      </c>
      <c r="R153" s="175" t="s">
        <v>2100</v>
      </c>
      <c r="S153" s="175" t="s">
        <v>2019</v>
      </c>
      <c r="T153" s="176" t="s">
        <v>2020</v>
      </c>
      <c r="U153" s="160">
        <v>1.3169999999999999</v>
      </c>
      <c r="V153" s="160">
        <f>ROUND(E153*U153,2)</f>
        <v>12.89</v>
      </c>
      <c r="W153" s="160"/>
      <c r="X153" s="160" t="s">
        <v>2021</v>
      </c>
      <c r="Y153" s="151"/>
      <c r="Z153" s="151"/>
      <c r="AA153" s="151"/>
      <c r="AB153" s="151"/>
      <c r="AC153" s="151"/>
      <c r="AD153" s="151"/>
      <c r="AE153" s="151"/>
      <c r="AF153" s="151"/>
      <c r="AG153" s="151" t="s">
        <v>2022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248" t="s">
        <v>1103</v>
      </c>
      <c r="D154" s="249"/>
      <c r="E154" s="249"/>
      <c r="F154" s="249"/>
      <c r="G154" s="249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2024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88" t="s">
        <v>834</v>
      </c>
      <c r="D155" s="161"/>
      <c r="E155" s="162"/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2034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88" t="s">
        <v>835</v>
      </c>
      <c r="D156" s="161"/>
      <c r="E156" s="162">
        <v>9.7899999999999991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2034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>
      <c r="A157" s="164" t="s">
        <v>2013</v>
      </c>
      <c r="B157" s="165" t="s">
        <v>1906</v>
      </c>
      <c r="C157" s="186" t="s">
        <v>1921</v>
      </c>
      <c r="D157" s="166"/>
      <c r="E157" s="167"/>
      <c r="F157" s="168"/>
      <c r="G157" s="168">
        <f>SUMIF(AG158:AG192,"&lt;&gt;NOR",G158:G192)</f>
        <v>0</v>
      </c>
      <c r="H157" s="168"/>
      <c r="I157" s="168">
        <f>SUM(I158:I192)</f>
        <v>0</v>
      </c>
      <c r="J157" s="168"/>
      <c r="K157" s="168">
        <f>SUM(K158:K192)</f>
        <v>0</v>
      </c>
      <c r="L157" s="168"/>
      <c r="M157" s="168">
        <f>SUM(M158:M192)</f>
        <v>0</v>
      </c>
      <c r="N157" s="168"/>
      <c r="O157" s="168">
        <f>SUM(O158:O192)</f>
        <v>39.78</v>
      </c>
      <c r="P157" s="168"/>
      <c r="Q157" s="168">
        <f>SUM(Q158:Q192)</f>
        <v>0</v>
      </c>
      <c r="R157" s="168"/>
      <c r="S157" s="168"/>
      <c r="T157" s="169"/>
      <c r="U157" s="163"/>
      <c r="V157" s="163">
        <f>SUM(V158:V192)</f>
        <v>5.55</v>
      </c>
      <c r="W157" s="163"/>
      <c r="X157" s="163"/>
      <c r="AG157" t="s">
        <v>2014</v>
      </c>
    </row>
    <row r="158" spans="1:60" ht="22.5" outlineLevel="1">
      <c r="A158" s="170">
        <v>39</v>
      </c>
      <c r="B158" s="171" t="s">
        <v>1376</v>
      </c>
      <c r="C158" s="187" t="s">
        <v>1377</v>
      </c>
      <c r="D158" s="172" t="s">
        <v>2080</v>
      </c>
      <c r="E158" s="173">
        <v>12.6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0.378</v>
      </c>
      <c r="O158" s="175">
        <f>ROUND(E158*N158,2)</f>
        <v>4.76</v>
      </c>
      <c r="P158" s="175">
        <v>0</v>
      </c>
      <c r="Q158" s="175">
        <f>ROUND(E158*P158,2)</f>
        <v>0</v>
      </c>
      <c r="R158" s="175" t="s">
        <v>2310</v>
      </c>
      <c r="S158" s="175" t="s">
        <v>2019</v>
      </c>
      <c r="T158" s="176" t="s">
        <v>2020</v>
      </c>
      <c r="U158" s="160">
        <v>2.5999999999999999E-2</v>
      </c>
      <c r="V158" s="160">
        <f>ROUND(E158*U158,2)</f>
        <v>0.33</v>
      </c>
      <c r="W158" s="160"/>
      <c r="X158" s="160" t="s">
        <v>2021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2022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88" t="s">
        <v>1257</v>
      </c>
      <c r="D159" s="161"/>
      <c r="E159" s="162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2034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188" t="s">
        <v>778</v>
      </c>
      <c r="D160" s="161"/>
      <c r="E160" s="162"/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2034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188" t="s">
        <v>779</v>
      </c>
      <c r="D161" s="161"/>
      <c r="E161" s="162">
        <v>12.6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2034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22.5" outlineLevel="1">
      <c r="A162" s="170">
        <v>40</v>
      </c>
      <c r="B162" s="171" t="s">
        <v>1378</v>
      </c>
      <c r="C162" s="187" t="s">
        <v>1379</v>
      </c>
      <c r="D162" s="172" t="s">
        <v>2080</v>
      </c>
      <c r="E162" s="173">
        <v>12.6</v>
      </c>
      <c r="F162" s="174"/>
      <c r="G162" s="175">
        <f>ROUND(E162*F162,2)</f>
        <v>0</v>
      </c>
      <c r="H162" s="174"/>
      <c r="I162" s="175">
        <f>ROUND(E162*H162,2)</f>
        <v>0</v>
      </c>
      <c r="J162" s="174"/>
      <c r="K162" s="175">
        <f>ROUND(E162*J162,2)</f>
        <v>0</v>
      </c>
      <c r="L162" s="175">
        <v>21</v>
      </c>
      <c r="M162" s="175">
        <f>G162*(1+L162/100)</f>
        <v>0</v>
      </c>
      <c r="N162" s="175">
        <v>0.441</v>
      </c>
      <c r="O162" s="175">
        <f>ROUND(E162*N162,2)</f>
        <v>5.56</v>
      </c>
      <c r="P162" s="175">
        <v>0</v>
      </c>
      <c r="Q162" s="175">
        <f>ROUND(E162*P162,2)</f>
        <v>0</v>
      </c>
      <c r="R162" s="175" t="s">
        <v>2310</v>
      </c>
      <c r="S162" s="175" t="s">
        <v>2019</v>
      </c>
      <c r="T162" s="176" t="s">
        <v>2020</v>
      </c>
      <c r="U162" s="160">
        <v>2.9000000000000001E-2</v>
      </c>
      <c r="V162" s="160">
        <f>ROUND(E162*U162,2)</f>
        <v>0.37</v>
      </c>
      <c r="W162" s="160"/>
      <c r="X162" s="160" t="s">
        <v>2021</v>
      </c>
      <c r="Y162" s="151"/>
      <c r="Z162" s="151"/>
      <c r="AA162" s="151"/>
      <c r="AB162" s="151"/>
      <c r="AC162" s="151"/>
      <c r="AD162" s="151"/>
      <c r="AE162" s="151"/>
      <c r="AF162" s="151"/>
      <c r="AG162" s="151" t="s">
        <v>2022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88" t="s">
        <v>1257</v>
      </c>
      <c r="D163" s="161"/>
      <c r="E163" s="162"/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51"/>
      <c r="Z163" s="151"/>
      <c r="AA163" s="151"/>
      <c r="AB163" s="151"/>
      <c r="AC163" s="151"/>
      <c r="AD163" s="151"/>
      <c r="AE163" s="151"/>
      <c r="AF163" s="151"/>
      <c r="AG163" s="151" t="s">
        <v>2034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188" t="s">
        <v>778</v>
      </c>
      <c r="D164" s="161"/>
      <c r="E164" s="162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2034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188" t="s">
        <v>779</v>
      </c>
      <c r="D165" s="161"/>
      <c r="E165" s="162">
        <v>12.6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2034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>
      <c r="A166" s="170">
        <v>41</v>
      </c>
      <c r="B166" s="171" t="s">
        <v>1380</v>
      </c>
      <c r="C166" s="187" t="s">
        <v>1381</v>
      </c>
      <c r="D166" s="172" t="s">
        <v>2080</v>
      </c>
      <c r="E166" s="173">
        <v>12.6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0.55125000000000002</v>
      </c>
      <c r="O166" s="175">
        <f>ROUND(E166*N166,2)</f>
        <v>6.95</v>
      </c>
      <c r="P166" s="175">
        <v>0</v>
      </c>
      <c r="Q166" s="175">
        <f>ROUND(E166*P166,2)</f>
        <v>0</v>
      </c>
      <c r="R166" s="175" t="s">
        <v>2310</v>
      </c>
      <c r="S166" s="175" t="s">
        <v>2019</v>
      </c>
      <c r="T166" s="176" t="s">
        <v>2020</v>
      </c>
      <c r="U166" s="160">
        <v>2.7E-2</v>
      </c>
      <c r="V166" s="160">
        <f>ROUND(E166*U166,2)</f>
        <v>0.34</v>
      </c>
      <c r="W166" s="160"/>
      <c r="X166" s="160" t="s">
        <v>2021</v>
      </c>
      <c r="Y166" s="151"/>
      <c r="Z166" s="151"/>
      <c r="AA166" s="151"/>
      <c r="AB166" s="151"/>
      <c r="AC166" s="151"/>
      <c r="AD166" s="151"/>
      <c r="AE166" s="151"/>
      <c r="AF166" s="151"/>
      <c r="AG166" s="151" t="s">
        <v>2022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88" t="s">
        <v>778</v>
      </c>
      <c r="D167" s="161"/>
      <c r="E167" s="162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2034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88" t="s">
        <v>779</v>
      </c>
      <c r="D168" s="161"/>
      <c r="E168" s="162">
        <v>12.6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2034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ht="22.5" outlineLevel="1">
      <c r="A169" s="170">
        <v>42</v>
      </c>
      <c r="B169" s="171" t="s">
        <v>1382</v>
      </c>
      <c r="C169" s="187" t="s">
        <v>1383</v>
      </c>
      <c r="D169" s="172" t="s">
        <v>2080</v>
      </c>
      <c r="E169" s="173">
        <v>12.6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0.21099999999999999</v>
      </c>
      <c r="O169" s="175">
        <f>ROUND(E169*N169,2)</f>
        <v>2.66</v>
      </c>
      <c r="P169" s="175">
        <v>0</v>
      </c>
      <c r="Q169" s="175">
        <f>ROUND(E169*P169,2)</f>
        <v>0</v>
      </c>
      <c r="R169" s="175" t="s">
        <v>2310</v>
      </c>
      <c r="S169" s="175" t="s">
        <v>2019</v>
      </c>
      <c r="T169" s="176" t="s">
        <v>2020</v>
      </c>
      <c r="U169" s="160">
        <v>7.1999999999999995E-2</v>
      </c>
      <c r="V169" s="160">
        <f>ROUND(E169*U169,2)</f>
        <v>0.91</v>
      </c>
      <c r="W169" s="160"/>
      <c r="X169" s="160" t="s">
        <v>2021</v>
      </c>
      <c r="Y169" s="151"/>
      <c r="Z169" s="151"/>
      <c r="AA169" s="151"/>
      <c r="AB169" s="151"/>
      <c r="AC169" s="151"/>
      <c r="AD169" s="151"/>
      <c r="AE169" s="151"/>
      <c r="AF169" s="151"/>
      <c r="AG169" s="151" t="s">
        <v>2022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248" t="s">
        <v>1384</v>
      </c>
      <c r="D170" s="249"/>
      <c r="E170" s="249"/>
      <c r="F170" s="249"/>
      <c r="G170" s="249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2024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188" t="s">
        <v>778</v>
      </c>
      <c r="D171" s="161"/>
      <c r="E171" s="162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2034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188" t="s">
        <v>779</v>
      </c>
      <c r="D172" s="161"/>
      <c r="E172" s="162">
        <v>12.6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2034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70">
        <v>43</v>
      </c>
      <c r="B173" s="171" t="s">
        <v>2308</v>
      </c>
      <c r="C173" s="187" t="s">
        <v>2309</v>
      </c>
      <c r="D173" s="172" t="s">
        <v>2080</v>
      </c>
      <c r="E173" s="173">
        <v>12.6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0.38313999999999998</v>
      </c>
      <c r="O173" s="175">
        <f>ROUND(E173*N173,2)</f>
        <v>4.83</v>
      </c>
      <c r="P173" s="175">
        <v>0</v>
      </c>
      <c r="Q173" s="175">
        <f>ROUND(E173*P173,2)</f>
        <v>0</v>
      </c>
      <c r="R173" s="175" t="s">
        <v>2310</v>
      </c>
      <c r="S173" s="175" t="s">
        <v>2019</v>
      </c>
      <c r="T173" s="176" t="s">
        <v>2020</v>
      </c>
      <c r="U173" s="160">
        <v>2.5999999999999999E-2</v>
      </c>
      <c r="V173" s="160">
        <f>ROUND(E173*U173,2)</f>
        <v>0.33</v>
      </c>
      <c r="W173" s="160"/>
      <c r="X173" s="160" t="s">
        <v>2021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2022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248" t="s">
        <v>2311</v>
      </c>
      <c r="D174" s="249"/>
      <c r="E174" s="249"/>
      <c r="F174" s="249"/>
      <c r="G174" s="249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2024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58"/>
      <c r="B175" s="159"/>
      <c r="C175" s="188" t="s">
        <v>778</v>
      </c>
      <c r="D175" s="161"/>
      <c r="E175" s="162"/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2034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188" t="s">
        <v>779</v>
      </c>
      <c r="D176" s="161"/>
      <c r="E176" s="162">
        <v>12.6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2034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ht="22.5" outlineLevel="1">
      <c r="A177" s="170">
        <v>44</v>
      </c>
      <c r="B177" s="171" t="s">
        <v>1385</v>
      </c>
      <c r="C177" s="187" t="s">
        <v>1386</v>
      </c>
      <c r="D177" s="172" t="s">
        <v>2080</v>
      </c>
      <c r="E177" s="173">
        <v>12.6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5">
        <v>6.0999999999999997E-4</v>
      </c>
      <c r="O177" s="175">
        <f>ROUND(E177*N177,2)</f>
        <v>0.01</v>
      </c>
      <c r="P177" s="175">
        <v>0</v>
      </c>
      <c r="Q177" s="175">
        <f>ROUND(E177*P177,2)</f>
        <v>0</v>
      </c>
      <c r="R177" s="175" t="s">
        <v>2310</v>
      </c>
      <c r="S177" s="175" t="s">
        <v>2019</v>
      </c>
      <c r="T177" s="176" t="s">
        <v>2020</v>
      </c>
      <c r="U177" s="160">
        <v>2E-3</v>
      </c>
      <c r="V177" s="160">
        <f>ROUND(E177*U177,2)</f>
        <v>0.03</v>
      </c>
      <c r="W177" s="160"/>
      <c r="X177" s="160" t="s">
        <v>2021</v>
      </c>
      <c r="Y177" s="151"/>
      <c r="Z177" s="151"/>
      <c r="AA177" s="151"/>
      <c r="AB177" s="151"/>
      <c r="AC177" s="151"/>
      <c r="AD177" s="151"/>
      <c r="AE177" s="151"/>
      <c r="AF177" s="151"/>
      <c r="AG177" s="151" t="s">
        <v>2022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188" t="s">
        <v>778</v>
      </c>
      <c r="D178" s="161"/>
      <c r="E178" s="162"/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2034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188" t="s">
        <v>779</v>
      </c>
      <c r="D179" s="161"/>
      <c r="E179" s="162">
        <v>12.6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2034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>
      <c r="A180" s="170">
        <v>45</v>
      </c>
      <c r="B180" s="171" t="s">
        <v>1387</v>
      </c>
      <c r="C180" s="187" t="s">
        <v>1388</v>
      </c>
      <c r="D180" s="172" t="s">
        <v>2080</v>
      </c>
      <c r="E180" s="173">
        <v>12.6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5.0000000000000001E-4</v>
      </c>
      <c r="O180" s="175">
        <f>ROUND(E180*N180,2)</f>
        <v>0.01</v>
      </c>
      <c r="P180" s="175">
        <v>0</v>
      </c>
      <c r="Q180" s="175">
        <f>ROUND(E180*P180,2)</f>
        <v>0</v>
      </c>
      <c r="R180" s="175" t="s">
        <v>2310</v>
      </c>
      <c r="S180" s="175" t="s">
        <v>2019</v>
      </c>
      <c r="T180" s="176" t="s">
        <v>2020</v>
      </c>
      <c r="U180" s="160">
        <v>2E-3</v>
      </c>
      <c r="V180" s="160">
        <f>ROUND(E180*U180,2)</f>
        <v>0.03</v>
      </c>
      <c r="W180" s="160"/>
      <c r="X180" s="160" t="s">
        <v>2021</v>
      </c>
      <c r="Y180" s="151"/>
      <c r="Z180" s="151"/>
      <c r="AA180" s="151"/>
      <c r="AB180" s="151"/>
      <c r="AC180" s="151"/>
      <c r="AD180" s="151"/>
      <c r="AE180" s="151"/>
      <c r="AF180" s="151"/>
      <c r="AG180" s="151" t="s">
        <v>2022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188" t="s">
        <v>778</v>
      </c>
      <c r="D181" s="161"/>
      <c r="E181" s="162"/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2034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>
      <c r="A182" s="158"/>
      <c r="B182" s="159"/>
      <c r="C182" s="188" t="s">
        <v>779</v>
      </c>
      <c r="D182" s="161"/>
      <c r="E182" s="162">
        <v>12.6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2034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>
      <c r="A183" s="170">
        <v>46</v>
      </c>
      <c r="B183" s="171" t="s">
        <v>1389</v>
      </c>
      <c r="C183" s="187" t="s">
        <v>1390</v>
      </c>
      <c r="D183" s="172" t="s">
        <v>2080</v>
      </c>
      <c r="E183" s="173">
        <v>12.6</v>
      </c>
      <c r="F183" s="174"/>
      <c r="G183" s="175">
        <f>ROUND(E183*F183,2)</f>
        <v>0</v>
      </c>
      <c r="H183" s="174"/>
      <c r="I183" s="175">
        <f>ROUND(E183*H183,2)</f>
        <v>0</v>
      </c>
      <c r="J183" s="174"/>
      <c r="K183" s="175">
        <f>ROUND(E183*J183,2)</f>
        <v>0</v>
      </c>
      <c r="L183" s="175">
        <v>21</v>
      </c>
      <c r="M183" s="175">
        <f>G183*(1+L183/100)</f>
        <v>0</v>
      </c>
      <c r="N183" s="175">
        <v>0.12966</v>
      </c>
      <c r="O183" s="175">
        <f>ROUND(E183*N183,2)</f>
        <v>1.63</v>
      </c>
      <c r="P183" s="175">
        <v>0</v>
      </c>
      <c r="Q183" s="175">
        <f>ROUND(E183*P183,2)</f>
        <v>0</v>
      </c>
      <c r="R183" s="175" t="s">
        <v>2310</v>
      </c>
      <c r="S183" s="175" t="s">
        <v>2019</v>
      </c>
      <c r="T183" s="176" t="s">
        <v>2020</v>
      </c>
      <c r="U183" s="160">
        <v>7.1999999999999995E-2</v>
      </c>
      <c r="V183" s="160">
        <f>ROUND(E183*U183,2)</f>
        <v>0.91</v>
      </c>
      <c r="W183" s="160"/>
      <c r="X183" s="160" t="s">
        <v>2021</v>
      </c>
      <c r="Y183" s="151"/>
      <c r="Z183" s="151"/>
      <c r="AA183" s="151"/>
      <c r="AB183" s="151"/>
      <c r="AC183" s="151"/>
      <c r="AD183" s="151"/>
      <c r="AE183" s="151"/>
      <c r="AF183" s="151"/>
      <c r="AG183" s="151" t="s">
        <v>2022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>
      <c r="A184" s="158"/>
      <c r="B184" s="159"/>
      <c r="C184" s="188" t="s">
        <v>778</v>
      </c>
      <c r="D184" s="161"/>
      <c r="E184" s="162"/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2034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188" t="s">
        <v>779</v>
      </c>
      <c r="D185" s="161"/>
      <c r="E185" s="162">
        <v>12.6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2034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ht="22.5" outlineLevel="1">
      <c r="A186" s="170">
        <v>47</v>
      </c>
      <c r="B186" s="171" t="s">
        <v>1391</v>
      </c>
      <c r="C186" s="187" t="s">
        <v>1392</v>
      </c>
      <c r="D186" s="172" t="s">
        <v>2080</v>
      </c>
      <c r="E186" s="173">
        <v>12.6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5">
        <v>0.17946000000000001</v>
      </c>
      <c r="O186" s="175">
        <f>ROUND(E186*N186,2)</f>
        <v>2.2599999999999998</v>
      </c>
      <c r="P186" s="175">
        <v>0</v>
      </c>
      <c r="Q186" s="175">
        <f>ROUND(E186*P186,2)</f>
        <v>0</v>
      </c>
      <c r="R186" s="175" t="s">
        <v>2310</v>
      </c>
      <c r="S186" s="175" t="s">
        <v>2019</v>
      </c>
      <c r="T186" s="176" t="s">
        <v>2020</v>
      </c>
      <c r="U186" s="160">
        <v>8.7999999999999995E-2</v>
      </c>
      <c r="V186" s="160">
        <f>ROUND(E186*U186,2)</f>
        <v>1.1100000000000001</v>
      </c>
      <c r="W186" s="160"/>
      <c r="X186" s="160" t="s">
        <v>2021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2022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>
      <c r="A187" s="158"/>
      <c r="B187" s="159"/>
      <c r="C187" s="188" t="s">
        <v>778</v>
      </c>
      <c r="D187" s="161"/>
      <c r="E187" s="162"/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2034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>
      <c r="A188" s="158"/>
      <c r="B188" s="159"/>
      <c r="C188" s="188" t="s">
        <v>779</v>
      </c>
      <c r="D188" s="161"/>
      <c r="E188" s="162">
        <v>12.6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2034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ht="22.5" outlineLevel="1">
      <c r="A189" s="178">
        <v>48</v>
      </c>
      <c r="B189" s="179" t="s">
        <v>1399</v>
      </c>
      <c r="C189" s="189" t="s">
        <v>1400</v>
      </c>
      <c r="D189" s="180" t="s">
        <v>2080</v>
      </c>
      <c r="E189" s="181">
        <v>12.6</v>
      </c>
      <c r="F189" s="182"/>
      <c r="G189" s="183">
        <f>ROUND(E189*F189,2)</f>
        <v>0</v>
      </c>
      <c r="H189" s="182"/>
      <c r="I189" s="183">
        <f>ROUND(E189*H189,2)</f>
        <v>0</v>
      </c>
      <c r="J189" s="182"/>
      <c r="K189" s="183">
        <f>ROUND(E189*J189,2)</f>
        <v>0</v>
      </c>
      <c r="L189" s="183">
        <v>21</v>
      </c>
      <c r="M189" s="183">
        <f>G189*(1+L189/100)</f>
        <v>0</v>
      </c>
      <c r="N189" s="183">
        <v>0.378</v>
      </c>
      <c r="O189" s="183">
        <f>ROUND(E189*N189,2)</f>
        <v>4.76</v>
      </c>
      <c r="P189" s="183">
        <v>0</v>
      </c>
      <c r="Q189" s="183">
        <f>ROUND(E189*P189,2)</f>
        <v>0</v>
      </c>
      <c r="R189" s="183" t="s">
        <v>2310</v>
      </c>
      <c r="S189" s="183" t="s">
        <v>2019</v>
      </c>
      <c r="T189" s="184" t="s">
        <v>2020</v>
      </c>
      <c r="U189" s="160">
        <v>2.5999999999999999E-2</v>
      </c>
      <c r="V189" s="160">
        <f>ROUND(E189*U189,2)</f>
        <v>0.33</v>
      </c>
      <c r="W189" s="160"/>
      <c r="X189" s="160" t="s">
        <v>2021</v>
      </c>
      <c r="Y189" s="151"/>
      <c r="Z189" s="151"/>
      <c r="AA189" s="151"/>
      <c r="AB189" s="151"/>
      <c r="AC189" s="151"/>
      <c r="AD189" s="151"/>
      <c r="AE189" s="151"/>
      <c r="AF189" s="151"/>
      <c r="AG189" s="151" t="s">
        <v>1284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22.5" outlineLevel="1">
      <c r="A190" s="178">
        <v>49</v>
      </c>
      <c r="B190" s="179" t="s">
        <v>1397</v>
      </c>
      <c r="C190" s="189" t="s">
        <v>1398</v>
      </c>
      <c r="D190" s="180" t="s">
        <v>2080</v>
      </c>
      <c r="E190" s="181">
        <v>12.6</v>
      </c>
      <c r="F190" s="182"/>
      <c r="G190" s="183">
        <f>ROUND(E190*F190,2)</f>
        <v>0</v>
      </c>
      <c r="H190" s="182"/>
      <c r="I190" s="183">
        <f>ROUND(E190*H190,2)</f>
        <v>0</v>
      </c>
      <c r="J190" s="182"/>
      <c r="K190" s="183">
        <f>ROUND(E190*J190,2)</f>
        <v>0</v>
      </c>
      <c r="L190" s="183">
        <v>21</v>
      </c>
      <c r="M190" s="183">
        <f>G190*(1+L190/100)</f>
        <v>0</v>
      </c>
      <c r="N190" s="183">
        <v>0.2016</v>
      </c>
      <c r="O190" s="183">
        <f>ROUND(E190*N190,2)</f>
        <v>2.54</v>
      </c>
      <c r="P190" s="183">
        <v>0</v>
      </c>
      <c r="Q190" s="183">
        <f>ROUND(E190*P190,2)</f>
        <v>0</v>
      </c>
      <c r="R190" s="183" t="s">
        <v>2310</v>
      </c>
      <c r="S190" s="183" t="s">
        <v>2019</v>
      </c>
      <c r="T190" s="184" t="s">
        <v>2020</v>
      </c>
      <c r="U190" s="160">
        <v>2.4E-2</v>
      </c>
      <c r="V190" s="160">
        <f>ROUND(E190*U190,2)</f>
        <v>0.3</v>
      </c>
      <c r="W190" s="160"/>
      <c r="X190" s="160" t="s">
        <v>2021</v>
      </c>
      <c r="Y190" s="151"/>
      <c r="Z190" s="151"/>
      <c r="AA190" s="151"/>
      <c r="AB190" s="151"/>
      <c r="AC190" s="151"/>
      <c r="AD190" s="151"/>
      <c r="AE190" s="151"/>
      <c r="AF190" s="151"/>
      <c r="AG190" s="151" t="s">
        <v>1284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>
      <c r="A191" s="178">
        <v>50</v>
      </c>
      <c r="B191" s="179" t="s">
        <v>1395</v>
      </c>
      <c r="C191" s="189" t="s">
        <v>1396</v>
      </c>
      <c r="D191" s="180" t="s">
        <v>2080</v>
      </c>
      <c r="E191" s="181">
        <v>12.6</v>
      </c>
      <c r="F191" s="182"/>
      <c r="G191" s="183">
        <f>ROUND(E191*F191,2)</f>
        <v>0</v>
      </c>
      <c r="H191" s="182"/>
      <c r="I191" s="183">
        <f>ROUND(E191*H191,2)</f>
        <v>0</v>
      </c>
      <c r="J191" s="182"/>
      <c r="K191" s="183">
        <f>ROUND(E191*J191,2)</f>
        <v>0</v>
      </c>
      <c r="L191" s="183">
        <v>21</v>
      </c>
      <c r="M191" s="183">
        <f>G191*(1+L191/100)</f>
        <v>0</v>
      </c>
      <c r="N191" s="183">
        <v>0.1764</v>
      </c>
      <c r="O191" s="183">
        <f>ROUND(E191*N191,2)</f>
        <v>2.2200000000000002</v>
      </c>
      <c r="P191" s="183">
        <v>0</v>
      </c>
      <c r="Q191" s="183">
        <f>ROUND(E191*P191,2)</f>
        <v>0</v>
      </c>
      <c r="R191" s="183" t="s">
        <v>2310</v>
      </c>
      <c r="S191" s="183" t="s">
        <v>2019</v>
      </c>
      <c r="T191" s="184" t="s">
        <v>2020</v>
      </c>
      <c r="U191" s="160">
        <v>2.4E-2</v>
      </c>
      <c r="V191" s="160">
        <f>ROUND(E191*U191,2)</f>
        <v>0.3</v>
      </c>
      <c r="W191" s="160"/>
      <c r="X191" s="160" t="s">
        <v>2021</v>
      </c>
      <c r="Y191" s="151"/>
      <c r="Z191" s="151"/>
      <c r="AA191" s="151"/>
      <c r="AB191" s="151"/>
      <c r="AC191" s="151"/>
      <c r="AD191" s="151"/>
      <c r="AE191" s="151"/>
      <c r="AF191" s="151"/>
      <c r="AG191" s="151" t="s">
        <v>1284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22.5" outlineLevel="1">
      <c r="A192" s="178">
        <v>51</v>
      </c>
      <c r="B192" s="179" t="s">
        <v>1393</v>
      </c>
      <c r="C192" s="189" t="s">
        <v>1394</v>
      </c>
      <c r="D192" s="180" t="s">
        <v>2080</v>
      </c>
      <c r="E192" s="181">
        <v>12.6</v>
      </c>
      <c r="F192" s="182"/>
      <c r="G192" s="183">
        <f>ROUND(E192*F192,2)</f>
        <v>0</v>
      </c>
      <c r="H192" s="182"/>
      <c r="I192" s="183">
        <f>ROUND(E192*H192,2)</f>
        <v>0</v>
      </c>
      <c r="J192" s="182"/>
      <c r="K192" s="183">
        <f>ROUND(E192*J192,2)</f>
        <v>0</v>
      </c>
      <c r="L192" s="183">
        <v>21</v>
      </c>
      <c r="M192" s="183">
        <f>G192*(1+L192/100)</f>
        <v>0</v>
      </c>
      <c r="N192" s="183">
        <v>0.126</v>
      </c>
      <c r="O192" s="183">
        <f>ROUND(E192*N192,2)</f>
        <v>1.59</v>
      </c>
      <c r="P192" s="183">
        <v>0</v>
      </c>
      <c r="Q192" s="183">
        <f>ROUND(E192*P192,2)</f>
        <v>0</v>
      </c>
      <c r="R192" s="183" t="s">
        <v>2310</v>
      </c>
      <c r="S192" s="183" t="s">
        <v>2019</v>
      </c>
      <c r="T192" s="184" t="s">
        <v>2020</v>
      </c>
      <c r="U192" s="160">
        <v>2.1000000000000001E-2</v>
      </c>
      <c r="V192" s="160">
        <f>ROUND(E192*U192,2)</f>
        <v>0.26</v>
      </c>
      <c r="W192" s="160"/>
      <c r="X192" s="160" t="s">
        <v>2021</v>
      </c>
      <c r="Y192" s="151"/>
      <c r="Z192" s="151"/>
      <c r="AA192" s="151"/>
      <c r="AB192" s="151"/>
      <c r="AC192" s="151"/>
      <c r="AD192" s="151"/>
      <c r="AE192" s="151"/>
      <c r="AF192" s="151"/>
      <c r="AG192" s="151" t="s">
        <v>1284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>
      <c r="A193" s="164" t="s">
        <v>2013</v>
      </c>
      <c r="B193" s="165" t="s">
        <v>1928</v>
      </c>
      <c r="C193" s="186" t="s">
        <v>1929</v>
      </c>
      <c r="D193" s="166"/>
      <c r="E193" s="167"/>
      <c r="F193" s="168"/>
      <c r="G193" s="168">
        <f>SUMIF(AG194:AG233,"&lt;&gt;NOR",G194:G233)</f>
        <v>0</v>
      </c>
      <c r="H193" s="168"/>
      <c r="I193" s="168">
        <f>SUM(I194:I233)</f>
        <v>0</v>
      </c>
      <c r="J193" s="168"/>
      <c r="K193" s="168">
        <f>SUM(K194:K233)</f>
        <v>0</v>
      </c>
      <c r="L193" s="168"/>
      <c r="M193" s="168">
        <f>SUM(M194:M233)</f>
        <v>0</v>
      </c>
      <c r="N193" s="168"/>
      <c r="O193" s="168">
        <f>SUM(O194:O233)</f>
        <v>0.75</v>
      </c>
      <c r="P193" s="168"/>
      <c r="Q193" s="168">
        <f>SUM(Q194:Q233)</f>
        <v>0</v>
      </c>
      <c r="R193" s="168"/>
      <c r="S193" s="168"/>
      <c r="T193" s="169"/>
      <c r="U193" s="163"/>
      <c r="V193" s="163">
        <f>SUM(V194:V233)</f>
        <v>36.170000000000009</v>
      </c>
      <c r="W193" s="163"/>
      <c r="X193" s="163"/>
      <c r="AG193" t="s">
        <v>2014</v>
      </c>
    </row>
    <row r="194" spans="1:60" ht="22.5" outlineLevel="1">
      <c r="A194" s="170">
        <v>52</v>
      </c>
      <c r="B194" s="171" t="s">
        <v>836</v>
      </c>
      <c r="C194" s="187" t="s">
        <v>837</v>
      </c>
      <c r="D194" s="172" t="s">
        <v>2099</v>
      </c>
      <c r="E194" s="173">
        <v>18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0</v>
      </c>
      <c r="O194" s="175">
        <f>ROUND(E194*N194,2)</f>
        <v>0</v>
      </c>
      <c r="P194" s="175">
        <v>0</v>
      </c>
      <c r="Q194" s="175">
        <f>ROUND(E194*P194,2)</f>
        <v>0</v>
      </c>
      <c r="R194" s="175" t="s">
        <v>2100</v>
      </c>
      <c r="S194" s="175" t="s">
        <v>2019</v>
      </c>
      <c r="T194" s="176" t="s">
        <v>2020</v>
      </c>
      <c r="U194" s="160">
        <v>3.5999999999999997E-2</v>
      </c>
      <c r="V194" s="160">
        <f>ROUND(E194*U194,2)</f>
        <v>0.65</v>
      </c>
      <c r="W194" s="160"/>
      <c r="X194" s="160" t="s">
        <v>2021</v>
      </c>
      <c r="Y194" s="151"/>
      <c r="Z194" s="151"/>
      <c r="AA194" s="151"/>
      <c r="AB194" s="151"/>
      <c r="AC194" s="151"/>
      <c r="AD194" s="151"/>
      <c r="AE194" s="151"/>
      <c r="AF194" s="151"/>
      <c r="AG194" s="151" t="s">
        <v>2022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>
      <c r="A195" s="158"/>
      <c r="B195" s="159"/>
      <c r="C195" s="248" t="s">
        <v>1103</v>
      </c>
      <c r="D195" s="249"/>
      <c r="E195" s="249"/>
      <c r="F195" s="249"/>
      <c r="G195" s="249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2024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22.5" outlineLevel="1">
      <c r="A196" s="170">
        <v>53</v>
      </c>
      <c r="B196" s="171" t="s">
        <v>838</v>
      </c>
      <c r="C196" s="187" t="s">
        <v>839</v>
      </c>
      <c r="D196" s="172" t="s">
        <v>2099</v>
      </c>
      <c r="E196" s="173">
        <v>71</v>
      </c>
      <c r="F196" s="174"/>
      <c r="G196" s="175">
        <f>ROUND(E196*F196,2)</f>
        <v>0</v>
      </c>
      <c r="H196" s="174"/>
      <c r="I196" s="175">
        <f>ROUND(E196*H196,2)</f>
        <v>0</v>
      </c>
      <c r="J196" s="174"/>
      <c r="K196" s="175">
        <f>ROUND(E196*J196,2)</f>
        <v>0</v>
      </c>
      <c r="L196" s="175">
        <v>21</v>
      </c>
      <c r="M196" s="175">
        <f>G196*(1+L196/100)</f>
        <v>0</v>
      </c>
      <c r="N196" s="175">
        <v>0</v>
      </c>
      <c r="O196" s="175">
        <f>ROUND(E196*N196,2)</f>
        <v>0</v>
      </c>
      <c r="P196" s="175">
        <v>0</v>
      </c>
      <c r="Q196" s="175">
        <f>ROUND(E196*P196,2)</f>
        <v>0</v>
      </c>
      <c r="R196" s="175" t="s">
        <v>2100</v>
      </c>
      <c r="S196" s="175" t="s">
        <v>2019</v>
      </c>
      <c r="T196" s="176" t="s">
        <v>2020</v>
      </c>
      <c r="U196" s="160">
        <v>5.3999999999999999E-2</v>
      </c>
      <c r="V196" s="160">
        <f>ROUND(E196*U196,2)</f>
        <v>3.83</v>
      </c>
      <c r="W196" s="160"/>
      <c r="X196" s="160" t="s">
        <v>2021</v>
      </c>
      <c r="Y196" s="151"/>
      <c r="Z196" s="151"/>
      <c r="AA196" s="151"/>
      <c r="AB196" s="151"/>
      <c r="AC196" s="151"/>
      <c r="AD196" s="151"/>
      <c r="AE196" s="151"/>
      <c r="AF196" s="151"/>
      <c r="AG196" s="151" t="s">
        <v>2022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>
      <c r="A197" s="158"/>
      <c r="B197" s="159"/>
      <c r="C197" s="248" t="s">
        <v>1103</v>
      </c>
      <c r="D197" s="249"/>
      <c r="E197" s="249"/>
      <c r="F197" s="249"/>
      <c r="G197" s="249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51"/>
      <c r="Z197" s="151"/>
      <c r="AA197" s="151"/>
      <c r="AB197" s="151"/>
      <c r="AC197" s="151"/>
      <c r="AD197" s="151"/>
      <c r="AE197" s="151"/>
      <c r="AF197" s="151"/>
      <c r="AG197" s="151" t="s">
        <v>2024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>
      <c r="A198" s="170">
        <v>54</v>
      </c>
      <c r="B198" s="171" t="s">
        <v>840</v>
      </c>
      <c r="C198" s="187" t="s">
        <v>841</v>
      </c>
      <c r="D198" s="172" t="s">
        <v>2196</v>
      </c>
      <c r="E198" s="173">
        <v>12</v>
      </c>
      <c r="F198" s="174"/>
      <c r="G198" s="175">
        <f>ROUND(E198*F198,2)</f>
        <v>0</v>
      </c>
      <c r="H198" s="174"/>
      <c r="I198" s="175">
        <f>ROUND(E198*H198,2)</f>
        <v>0</v>
      </c>
      <c r="J198" s="174"/>
      <c r="K198" s="175">
        <f>ROUND(E198*J198,2)</f>
        <v>0</v>
      </c>
      <c r="L198" s="175">
        <v>21</v>
      </c>
      <c r="M198" s="175">
        <f>G198*(1+L198/100)</f>
        <v>0</v>
      </c>
      <c r="N198" s="175">
        <v>0</v>
      </c>
      <c r="O198" s="175">
        <f>ROUND(E198*N198,2)</f>
        <v>0</v>
      </c>
      <c r="P198" s="175">
        <v>0</v>
      </c>
      <c r="Q198" s="175">
        <f>ROUND(E198*P198,2)</f>
        <v>0</v>
      </c>
      <c r="R198" s="175" t="s">
        <v>2100</v>
      </c>
      <c r="S198" s="175" t="s">
        <v>2019</v>
      </c>
      <c r="T198" s="176" t="s">
        <v>2020</v>
      </c>
      <c r="U198" s="160">
        <v>0.21648000000000001</v>
      </c>
      <c r="V198" s="160">
        <f>ROUND(E198*U198,2)</f>
        <v>2.6</v>
      </c>
      <c r="W198" s="160"/>
      <c r="X198" s="160" t="s">
        <v>2021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2022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58"/>
      <c r="B199" s="159"/>
      <c r="C199" s="248" t="s">
        <v>1103</v>
      </c>
      <c r="D199" s="249"/>
      <c r="E199" s="249"/>
      <c r="F199" s="249"/>
      <c r="G199" s="249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51"/>
      <c r="Z199" s="151"/>
      <c r="AA199" s="151"/>
      <c r="AB199" s="151"/>
      <c r="AC199" s="151"/>
      <c r="AD199" s="151"/>
      <c r="AE199" s="151"/>
      <c r="AF199" s="151"/>
      <c r="AG199" s="151" t="s">
        <v>2024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>
      <c r="A200" s="178">
        <v>55</v>
      </c>
      <c r="B200" s="179" t="s">
        <v>842</v>
      </c>
      <c r="C200" s="189" t="s">
        <v>843</v>
      </c>
      <c r="D200" s="180" t="s">
        <v>2196</v>
      </c>
      <c r="E200" s="181">
        <v>1</v>
      </c>
      <c r="F200" s="182"/>
      <c r="G200" s="183">
        <f>ROUND(E200*F200,2)</f>
        <v>0</v>
      </c>
      <c r="H200" s="182"/>
      <c r="I200" s="183">
        <f>ROUND(E200*H200,2)</f>
        <v>0</v>
      </c>
      <c r="J200" s="182"/>
      <c r="K200" s="183">
        <f>ROUND(E200*J200,2)</f>
        <v>0</v>
      </c>
      <c r="L200" s="183">
        <v>21</v>
      </c>
      <c r="M200" s="183">
        <f>G200*(1+L200/100)</f>
        <v>0</v>
      </c>
      <c r="N200" s="183">
        <v>2.2000000000000001E-4</v>
      </c>
      <c r="O200" s="183">
        <f>ROUND(E200*N200,2)</f>
        <v>0</v>
      </c>
      <c r="P200" s="183">
        <v>0</v>
      </c>
      <c r="Q200" s="183">
        <f>ROUND(E200*P200,2)</f>
        <v>0</v>
      </c>
      <c r="R200" s="183" t="s">
        <v>2100</v>
      </c>
      <c r="S200" s="183" t="s">
        <v>2019</v>
      </c>
      <c r="T200" s="184" t="s">
        <v>2020</v>
      </c>
      <c r="U200" s="160">
        <v>1.554</v>
      </c>
      <c r="V200" s="160">
        <f>ROUND(E200*U200,2)</f>
        <v>1.55</v>
      </c>
      <c r="W200" s="160"/>
      <c r="X200" s="160" t="s">
        <v>2021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2022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ht="33.75" outlineLevel="1">
      <c r="A201" s="178">
        <v>56</v>
      </c>
      <c r="B201" s="179" t="s">
        <v>844</v>
      </c>
      <c r="C201" s="189" t="s">
        <v>845</v>
      </c>
      <c r="D201" s="180" t="s">
        <v>2196</v>
      </c>
      <c r="E201" s="181">
        <v>1</v>
      </c>
      <c r="F201" s="182"/>
      <c r="G201" s="183">
        <f>ROUND(E201*F201,2)</f>
        <v>0</v>
      </c>
      <c r="H201" s="182"/>
      <c r="I201" s="183">
        <f>ROUND(E201*H201,2)</f>
        <v>0</v>
      </c>
      <c r="J201" s="182"/>
      <c r="K201" s="183">
        <f>ROUND(E201*J201,2)</f>
        <v>0</v>
      </c>
      <c r="L201" s="183">
        <v>21</v>
      </c>
      <c r="M201" s="183">
        <f>G201*(1+L201/100)</f>
        <v>0</v>
      </c>
      <c r="N201" s="183">
        <v>0</v>
      </c>
      <c r="O201" s="183">
        <f>ROUND(E201*N201,2)</f>
        <v>0</v>
      </c>
      <c r="P201" s="183">
        <v>0</v>
      </c>
      <c r="Q201" s="183">
        <f>ROUND(E201*P201,2)</f>
        <v>0</v>
      </c>
      <c r="R201" s="183" t="s">
        <v>2100</v>
      </c>
      <c r="S201" s="183" t="s">
        <v>2019</v>
      </c>
      <c r="T201" s="184" t="s">
        <v>2020</v>
      </c>
      <c r="U201" s="160">
        <v>3.4740000000000002</v>
      </c>
      <c r="V201" s="160">
        <f>ROUND(E201*U201,2)</f>
        <v>3.47</v>
      </c>
      <c r="W201" s="160"/>
      <c r="X201" s="160" t="s">
        <v>2021</v>
      </c>
      <c r="Y201" s="151"/>
      <c r="Z201" s="151"/>
      <c r="AA201" s="151"/>
      <c r="AB201" s="151"/>
      <c r="AC201" s="151"/>
      <c r="AD201" s="151"/>
      <c r="AE201" s="151"/>
      <c r="AF201" s="151"/>
      <c r="AG201" s="151" t="s">
        <v>2022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>
      <c r="A202" s="170">
        <v>57</v>
      </c>
      <c r="B202" s="171" t="s">
        <v>846</v>
      </c>
      <c r="C202" s="187" t="s">
        <v>847</v>
      </c>
      <c r="D202" s="172" t="s">
        <v>2099</v>
      </c>
      <c r="E202" s="173">
        <v>89</v>
      </c>
      <c r="F202" s="174"/>
      <c r="G202" s="175">
        <f>ROUND(E202*F202,2)</f>
        <v>0</v>
      </c>
      <c r="H202" s="174"/>
      <c r="I202" s="175">
        <f>ROUND(E202*H202,2)</f>
        <v>0</v>
      </c>
      <c r="J202" s="174"/>
      <c r="K202" s="175">
        <f>ROUND(E202*J202,2)</f>
        <v>0</v>
      </c>
      <c r="L202" s="175">
        <v>21</v>
      </c>
      <c r="M202" s="175">
        <f>G202*(1+L202/100)</f>
        <v>0</v>
      </c>
      <c r="N202" s="175">
        <v>0</v>
      </c>
      <c r="O202" s="175">
        <f>ROUND(E202*N202,2)</f>
        <v>0</v>
      </c>
      <c r="P202" s="175">
        <v>0</v>
      </c>
      <c r="Q202" s="175">
        <f>ROUND(E202*P202,2)</f>
        <v>0</v>
      </c>
      <c r="R202" s="175" t="s">
        <v>2100</v>
      </c>
      <c r="S202" s="175" t="s">
        <v>2019</v>
      </c>
      <c r="T202" s="176" t="s">
        <v>2020</v>
      </c>
      <c r="U202" s="160">
        <v>4.3999999999999997E-2</v>
      </c>
      <c r="V202" s="160">
        <f>ROUND(E202*U202,2)</f>
        <v>3.92</v>
      </c>
      <c r="W202" s="160"/>
      <c r="X202" s="160" t="s">
        <v>2021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2022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>
      <c r="A203" s="158"/>
      <c r="B203" s="159"/>
      <c r="C203" s="248" t="s">
        <v>848</v>
      </c>
      <c r="D203" s="249"/>
      <c r="E203" s="249"/>
      <c r="F203" s="249"/>
      <c r="G203" s="249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51"/>
      <c r="Z203" s="151"/>
      <c r="AA203" s="151"/>
      <c r="AB203" s="151"/>
      <c r="AC203" s="151"/>
      <c r="AD203" s="151"/>
      <c r="AE203" s="151"/>
      <c r="AF203" s="151"/>
      <c r="AG203" s="151" t="s">
        <v>2024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77" t="str">
        <f>C203</f>
        <v>přísun, montáže, demontáže a odsunu zkoušecího čerpadla, napuštění tlakovou vodou a dodání vody pro tlakovou zkoušku,</v>
      </c>
      <c r="BB203" s="151"/>
      <c r="BC203" s="151"/>
      <c r="BD203" s="151"/>
      <c r="BE203" s="151"/>
      <c r="BF203" s="151"/>
      <c r="BG203" s="151"/>
      <c r="BH203" s="151"/>
    </row>
    <row r="204" spans="1:60" outlineLevel="1">
      <c r="A204" s="158"/>
      <c r="B204" s="159"/>
      <c r="C204" s="188" t="s">
        <v>849</v>
      </c>
      <c r="D204" s="161"/>
      <c r="E204" s="162"/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51"/>
      <c r="Z204" s="151"/>
      <c r="AA204" s="151"/>
      <c r="AB204" s="151"/>
      <c r="AC204" s="151"/>
      <c r="AD204" s="151"/>
      <c r="AE204" s="151"/>
      <c r="AF204" s="151"/>
      <c r="AG204" s="151" t="s">
        <v>2034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58"/>
      <c r="B205" s="159"/>
      <c r="C205" s="188" t="s">
        <v>850</v>
      </c>
      <c r="D205" s="161"/>
      <c r="E205" s="162">
        <v>89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2034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>
      <c r="A206" s="170">
        <v>58</v>
      </c>
      <c r="B206" s="171" t="s">
        <v>851</v>
      </c>
      <c r="C206" s="187" t="s">
        <v>852</v>
      </c>
      <c r="D206" s="172" t="s">
        <v>2099</v>
      </c>
      <c r="E206" s="173">
        <v>89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0</v>
      </c>
      <c r="O206" s="175">
        <f>ROUND(E206*N206,2)</f>
        <v>0</v>
      </c>
      <c r="P206" s="175">
        <v>0</v>
      </c>
      <c r="Q206" s="175">
        <f>ROUND(E206*P206,2)</f>
        <v>0</v>
      </c>
      <c r="R206" s="175" t="s">
        <v>2100</v>
      </c>
      <c r="S206" s="175" t="s">
        <v>2019</v>
      </c>
      <c r="T206" s="176" t="s">
        <v>2020</v>
      </c>
      <c r="U206" s="160">
        <v>0.15</v>
      </c>
      <c r="V206" s="160">
        <f>ROUND(E206*U206,2)</f>
        <v>13.35</v>
      </c>
      <c r="W206" s="160"/>
      <c r="X206" s="160" t="s">
        <v>2021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2022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248" t="s">
        <v>853</v>
      </c>
      <c r="D207" s="249"/>
      <c r="E207" s="249"/>
      <c r="F207" s="249"/>
      <c r="G207" s="249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2024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77" t="str">
        <f>C207</f>
        <v>napuštění a vypuštění vody, dodání vody a desinfekčního prostředku, náklady na bakteriologický rozbor vody,</v>
      </c>
      <c r="BB207" s="151"/>
      <c r="BC207" s="151"/>
      <c r="BD207" s="151"/>
      <c r="BE207" s="151"/>
      <c r="BF207" s="151"/>
      <c r="BG207" s="151"/>
      <c r="BH207" s="151"/>
    </row>
    <row r="208" spans="1:60" outlineLevel="1">
      <c r="A208" s="158"/>
      <c r="B208" s="159"/>
      <c r="C208" s="188" t="s">
        <v>849</v>
      </c>
      <c r="D208" s="161"/>
      <c r="E208" s="162"/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2034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58"/>
      <c r="B209" s="159"/>
      <c r="C209" s="188" t="s">
        <v>850</v>
      </c>
      <c r="D209" s="161"/>
      <c r="E209" s="162">
        <v>89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2034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>
      <c r="A210" s="170">
        <v>59</v>
      </c>
      <c r="B210" s="171" t="s">
        <v>854</v>
      </c>
      <c r="C210" s="187" t="s">
        <v>855</v>
      </c>
      <c r="D210" s="172" t="s">
        <v>2196</v>
      </c>
      <c r="E210" s="173">
        <v>1</v>
      </c>
      <c r="F210" s="174"/>
      <c r="G210" s="175">
        <f>ROUND(E210*F210,2)</f>
        <v>0</v>
      </c>
      <c r="H210" s="174"/>
      <c r="I210" s="175">
        <f>ROUND(E210*H210,2)</f>
        <v>0</v>
      </c>
      <c r="J210" s="174"/>
      <c r="K210" s="175">
        <f>ROUND(E210*J210,2)</f>
        <v>0</v>
      </c>
      <c r="L210" s="175">
        <v>21</v>
      </c>
      <c r="M210" s="175">
        <f>G210*(1+L210/100)</f>
        <v>0</v>
      </c>
      <c r="N210" s="175">
        <v>0.12303</v>
      </c>
      <c r="O210" s="175">
        <f>ROUND(E210*N210,2)</f>
        <v>0.12</v>
      </c>
      <c r="P210" s="175">
        <v>0</v>
      </c>
      <c r="Q210" s="175">
        <f>ROUND(E210*P210,2)</f>
        <v>0</v>
      </c>
      <c r="R210" s="175" t="s">
        <v>2100</v>
      </c>
      <c r="S210" s="175" t="s">
        <v>2019</v>
      </c>
      <c r="T210" s="176" t="s">
        <v>2020</v>
      </c>
      <c r="U210" s="160">
        <v>0.86299999999999999</v>
      </c>
      <c r="V210" s="160">
        <f>ROUND(E210*U210,2)</f>
        <v>0.86</v>
      </c>
      <c r="W210" s="160"/>
      <c r="X210" s="160" t="s">
        <v>2021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2022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>
      <c r="A211" s="158"/>
      <c r="B211" s="159"/>
      <c r="C211" s="248" t="s">
        <v>856</v>
      </c>
      <c r="D211" s="249"/>
      <c r="E211" s="249"/>
      <c r="F211" s="249"/>
      <c r="G211" s="249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51"/>
      <c r="Z211" s="151"/>
      <c r="AA211" s="151"/>
      <c r="AB211" s="151"/>
      <c r="AC211" s="151"/>
      <c r="AD211" s="151"/>
      <c r="AE211" s="151"/>
      <c r="AF211" s="151"/>
      <c r="AG211" s="151" t="s">
        <v>2024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>
      <c r="A212" s="170">
        <v>60</v>
      </c>
      <c r="B212" s="171" t="s">
        <v>857</v>
      </c>
      <c r="C212" s="187" t="s">
        <v>858</v>
      </c>
      <c r="D212" s="172" t="s">
        <v>2099</v>
      </c>
      <c r="E212" s="173">
        <v>89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5">
        <v>0</v>
      </c>
      <c r="O212" s="175">
        <f>ROUND(E212*N212,2)</f>
        <v>0</v>
      </c>
      <c r="P212" s="175">
        <v>0</v>
      </c>
      <c r="Q212" s="175">
        <f>ROUND(E212*P212,2)</f>
        <v>0</v>
      </c>
      <c r="R212" s="175" t="s">
        <v>2100</v>
      </c>
      <c r="S212" s="175" t="s">
        <v>2019</v>
      </c>
      <c r="T212" s="176" t="s">
        <v>2020</v>
      </c>
      <c r="U212" s="160">
        <v>2.5999999999999999E-2</v>
      </c>
      <c r="V212" s="160">
        <f>ROUND(E212*U212,2)</f>
        <v>2.31</v>
      </c>
      <c r="W212" s="160"/>
      <c r="X212" s="160" t="s">
        <v>2021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2022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58"/>
      <c r="B213" s="159"/>
      <c r="C213" s="188" t="s">
        <v>849</v>
      </c>
      <c r="D213" s="161"/>
      <c r="E213" s="162"/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2034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>
      <c r="A214" s="158"/>
      <c r="B214" s="159"/>
      <c r="C214" s="188" t="s">
        <v>850</v>
      </c>
      <c r="D214" s="161"/>
      <c r="E214" s="162">
        <v>89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2034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>
      <c r="A215" s="170">
        <v>61</v>
      </c>
      <c r="B215" s="171" t="s">
        <v>310</v>
      </c>
      <c r="C215" s="187" t="s">
        <v>311</v>
      </c>
      <c r="D215" s="172" t="s">
        <v>2099</v>
      </c>
      <c r="E215" s="173">
        <v>106.8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8.0000000000000007E-5</v>
      </c>
      <c r="O215" s="175">
        <f>ROUND(E215*N215,2)</f>
        <v>0.01</v>
      </c>
      <c r="P215" s="175">
        <v>0</v>
      </c>
      <c r="Q215" s="175">
        <f>ROUND(E215*P215,2)</f>
        <v>0</v>
      </c>
      <c r="R215" s="175" t="s">
        <v>2100</v>
      </c>
      <c r="S215" s="175" t="s">
        <v>2019</v>
      </c>
      <c r="T215" s="176" t="s">
        <v>2020</v>
      </c>
      <c r="U215" s="160">
        <v>3.4000000000000002E-2</v>
      </c>
      <c r="V215" s="160">
        <f>ROUND(E215*U215,2)</f>
        <v>3.63</v>
      </c>
      <c r="W215" s="160"/>
      <c r="X215" s="160" t="s">
        <v>2021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2022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58"/>
      <c r="B216" s="159"/>
      <c r="C216" s="188" t="s">
        <v>859</v>
      </c>
      <c r="D216" s="161"/>
      <c r="E216" s="162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2034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58"/>
      <c r="B217" s="159"/>
      <c r="C217" s="188" t="s">
        <v>860</v>
      </c>
      <c r="D217" s="161"/>
      <c r="E217" s="162">
        <v>106.8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51"/>
      <c r="Z217" s="151"/>
      <c r="AA217" s="151"/>
      <c r="AB217" s="151"/>
      <c r="AC217" s="151"/>
      <c r="AD217" s="151"/>
      <c r="AE217" s="151"/>
      <c r="AF217" s="151"/>
      <c r="AG217" s="151" t="s">
        <v>2034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70">
        <v>62</v>
      </c>
      <c r="B218" s="171" t="s">
        <v>861</v>
      </c>
      <c r="C218" s="187" t="s">
        <v>862</v>
      </c>
      <c r="D218" s="172" t="s">
        <v>2196</v>
      </c>
      <c r="E218" s="173">
        <v>1</v>
      </c>
      <c r="F218" s="174"/>
      <c r="G218" s="175">
        <f>ROUND(E218*F218,2)</f>
        <v>0</v>
      </c>
      <c r="H218" s="174"/>
      <c r="I218" s="175">
        <f>ROUND(E218*H218,2)</f>
        <v>0</v>
      </c>
      <c r="J218" s="174"/>
      <c r="K218" s="175">
        <f>ROUND(E218*J218,2)</f>
        <v>0</v>
      </c>
      <c r="L218" s="175">
        <v>21</v>
      </c>
      <c r="M218" s="175">
        <f>G218*(1+L218/100)</f>
        <v>0</v>
      </c>
      <c r="N218" s="175">
        <v>0.51066</v>
      </c>
      <c r="O218" s="175">
        <f>ROUND(E218*N218,2)</f>
        <v>0.51</v>
      </c>
      <c r="P218" s="175">
        <v>0</v>
      </c>
      <c r="Q218" s="175">
        <f>ROUND(E218*P218,2)</f>
        <v>0</v>
      </c>
      <c r="R218" s="175"/>
      <c r="S218" s="175" t="s">
        <v>2158</v>
      </c>
      <c r="T218" s="176" t="s">
        <v>2426</v>
      </c>
      <c r="U218" s="160">
        <v>0</v>
      </c>
      <c r="V218" s="160">
        <f>ROUND(E218*U218,2)</f>
        <v>0</v>
      </c>
      <c r="W218" s="160"/>
      <c r="X218" s="160" t="s">
        <v>2021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2022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58"/>
      <c r="B219" s="159"/>
      <c r="C219" s="250" t="s">
        <v>863</v>
      </c>
      <c r="D219" s="251"/>
      <c r="E219" s="251"/>
      <c r="F219" s="251"/>
      <c r="G219" s="251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51"/>
      <c r="Z219" s="151"/>
      <c r="AA219" s="151"/>
      <c r="AB219" s="151"/>
      <c r="AC219" s="151"/>
      <c r="AD219" s="151"/>
      <c r="AE219" s="151"/>
      <c r="AF219" s="151"/>
      <c r="AG219" s="151" t="s">
        <v>2115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ht="22.5" outlineLevel="1">
      <c r="A220" s="170">
        <v>63</v>
      </c>
      <c r="B220" s="171" t="s">
        <v>864</v>
      </c>
      <c r="C220" s="187" t="s">
        <v>865</v>
      </c>
      <c r="D220" s="172" t="s">
        <v>2099</v>
      </c>
      <c r="E220" s="173">
        <v>19.8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4.2999999999999999E-4</v>
      </c>
      <c r="O220" s="175">
        <f>ROUND(E220*N220,2)</f>
        <v>0.01</v>
      </c>
      <c r="P220" s="175">
        <v>0</v>
      </c>
      <c r="Q220" s="175">
        <f>ROUND(E220*P220,2)</f>
        <v>0</v>
      </c>
      <c r="R220" s="175" t="s">
        <v>2094</v>
      </c>
      <c r="S220" s="175" t="s">
        <v>1490</v>
      </c>
      <c r="T220" s="176" t="s">
        <v>2020</v>
      </c>
      <c r="U220" s="160">
        <v>0</v>
      </c>
      <c r="V220" s="160">
        <f>ROUND(E220*U220,2)</f>
        <v>0</v>
      </c>
      <c r="W220" s="160"/>
      <c r="X220" s="160" t="s">
        <v>2095</v>
      </c>
      <c r="Y220" s="151"/>
      <c r="Z220" s="151"/>
      <c r="AA220" s="151"/>
      <c r="AB220" s="151"/>
      <c r="AC220" s="151"/>
      <c r="AD220" s="151"/>
      <c r="AE220" s="151"/>
      <c r="AF220" s="151"/>
      <c r="AG220" s="151" t="s">
        <v>2096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58"/>
      <c r="B221" s="159"/>
      <c r="C221" s="188" t="s">
        <v>866</v>
      </c>
      <c r="D221" s="161"/>
      <c r="E221" s="162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51"/>
      <c r="Z221" s="151"/>
      <c r="AA221" s="151"/>
      <c r="AB221" s="151"/>
      <c r="AC221" s="151"/>
      <c r="AD221" s="151"/>
      <c r="AE221" s="151"/>
      <c r="AF221" s="151"/>
      <c r="AG221" s="151" t="s">
        <v>2034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88" t="s">
        <v>867</v>
      </c>
      <c r="D222" s="161"/>
      <c r="E222" s="162">
        <v>19.8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2034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ht="22.5" outlineLevel="1">
      <c r="A223" s="170">
        <v>64</v>
      </c>
      <c r="B223" s="171" t="s">
        <v>868</v>
      </c>
      <c r="C223" s="187" t="s">
        <v>869</v>
      </c>
      <c r="D223" s="172" t="s">
        <v>2099</v>
      </c>
      <c r="E223" s="173">
        <v>78.099999999999994</v>
      </c>
      <c r="F223" s="174"/>
      <c r="G223" s="175">
        <f>ROUND(E223*F223,2)</f>
        <v>0</v>
      </c>
      <c r="H223" s="174"/>
      <c r="I223" s="175">
        <f>ROUND(E223*H223,2)</f>
        <v>0</v>
      </c>
      <c r="J223" s="174"/>
      <c r="K223" s="175">
        <f>ROUND(E223*J223,2)</f>
        <v>0</v>
      </c>
      <c r="L223" s="175">
        <v>21</v>
      </c>
      <c r="M223" s="175">
        <f>G223*(1+L223/100)</f>
        <v>0</v>
      </c>
      <c r="N223" s="175">
        <v>1.06E-3</v>
      </c>
      <c r="O223" s="175">
        <f>ROUND(E223*N223,2)</f>
        <v>0.08</v>
      </c>
      <c r="P223" s="175">
        <v>0</v>
      </c>
      <c r="Q223" s="175">
        <f>ROUND(E223*P223,2)</f>
        <v>0</v>
      </c>
      <c r="R223" s="175" t="s">
        <v>2094</v>
      </c>
      <c r="S223" s="175" t="s">
        <v>1490</v>
      </c>
      <c r="T223" s="176" t="s">
        <v>2020</v>
      </c>
      <c r="U223" s="160">
        <v>0</v>
      </c>
      <c r="V223" s="160">
        <f>ROUND(E223*U223,2)</f>
        <v>0</v>
      </c>
      <c r="W223" s="160"/>
      <c r="X223" s="160" t="s">
        <v>2095</v>
      </c>
      <c r="Y223" s="151"/>
      <c r="Z223" s="151"/>
      <c r="AA223" s="151"/>
      <c r="AB223" s="151"/>
      <c r="AC223" s="151"/>
      <c r="AD223" s="151"/>
      <c r="AE223" s="151"/>
      <c r="AF223" s="151"/>
      <c r="AG223" s="151" t="s">
        <v>2096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>
      <c r="A224" s="158"/>
      <c r="B224" s="159"/>
      <c r="C224" s="188" t="s">
        <v>870</v>
      </c>
      <c r="D224" s="161"/>
      <c r="E224" s="162"/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2034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>
      <c r="A225" s="158"/>
      <c r="B225" s="159"/>
      <c r="C225" s="188" t="s">
        <v>871</v>
      </c>
      <c r="D225" s="161"/>
      <c r="E225" s="162">
        <v>78.099999999999994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2034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78">
        <v>65</v>
      </c>
      <c r="B226" s="179" t="s">
        <v>872</v>
      </c>
      <c r="C226" s="189" t="s">
        <v>873</v>
      </c>
      <c r="D226" s="180" t="s">
        <v>2196</v>
      </c>
      <c r="E226" s="181">
        <v>6</v>
      </c>
      <c r="F226" s="182"/>
      <c r="G226" s="183">
        <f>ROUND(E226*F226,2)</f>
        <v>0</v>
      </c>
      <c r="H226" s="182"/>
      <c r="I226" s="183">
        <f>ROUND(E226*H226,2)</f>
        <v>0</v>
      </c>
      <c r="J226" s="182"/>
      <c r="K226" s="183">
        <f>ROUND(E226*J226,2)</f>
        <v>0</v>
      </c>
      <c r="L226" s="183">
        <v>21</v>
      </c>
      <c r="M226" s="183">
        <f>G226*(1+L226/100)</f>
        <v>0</v>
      </c>
      <c r="N226" s="183">
        <v>2.7E-4</v>
      </c>
      <c r="O226" s="183">
        <f>ROUND(E226*N226,2)</f>
        <v>0</v>
      </c>
      <c r="P226" s="183">
        <v>0</v>
      </c>
      <c r="Q226" s="183">
        <f>ROUND(E226*P226,2)</f>
        <v>0</v>
      </c>
      <c r="R226" s="183" t="s">
        <v>2094</v>
      </c>
      <c r="S226" s="183" t="s">
        <v>2019</v>
      </c>
      <c r="T226" s="184" t="s">
        <v>2020</v>
      </c>
      <c r="U226" s="160">
        <v>0</v>
      </c>
      <c r="V226" s="160">
        <f>ROUND(E226*U226,2)</f>
        <v>0</v>
      </c>
      <c r="W226" s="160"/>
      <c r="X226" s="160" t="s">
        <v>2095</v>
      </c>
      <c r="Y226" s="151"/>
      <c r="Z226" s="151"/>
      <c r="AA226" s="151"/>
      <c r="AB226" s="151"/>
      <c r="AC226" s="151"/>
      <c r="AD226" s="151"/>
      <c r="AE226" s="151"/>
      <c r="AF226" s="151"/>
      <c r="AG226" s="151" t="s">
        <v>2096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70">
        <v>66</v>
      </c>
      <c r="B227" s="171" t="s">
        <v>874</v>
      </c>
      <c r="C227" s="187" t="s">
        <v>875</v>
      </c>
      <c r="D227" s="172" t="s">
        <v>2196</v>
      </c>
      <c r="E227" s="173">
        <v>1</v>
      </c>
      <c r="F227" s="174"/>
      <c r="G227" s="175">
        <f>ROUND(E227*F227,2)</f>
        <v>0</v>
      </c>
      <c r="H227" s="174"/>
      <c r="I227" s="175">
        <f>ROUND(E227*H227,2)</f>
        <v>0</v>
      </c>
      <c r="J227" s="174"/>
      <c r="K227" s="175">
        <f>ROUND(E227*J227,2)</f>
        <v>0</v>
      </c>
      <c r="L227" s="175">
        <v>21</v>
      </c>
      <c r="M227" s="175">
        <f>G227*(1+L227/100)</f>
        <v>0</v>
      </c>
      <c r="N227" s="175">
        <v>5.0000000000000001E-3</v>
      </c>
      <c r="O227" s="175">
        <f>ROUND(E227*N227,2)</f>
        <v>0.01</v>
      </c>
      <c r="P227" s="175">
        <v>0</v>
      </c>
      <c r="Q227" s="175">
        <f>ROUND(E227*P227,2)</f>
        <v>0</v>
      </c>
      <c r="R227" s="175" t="s">
        <v>2094</v>
      </c>
      <c r="S227" s="175" t="s">
        <v>2019</v>
      </c>
      <c r="T227" s="176" t="s">
        <v>2020</v>
      </c>
      <c r="U227" s="160">
        <v>0</v>
      </c>
      <c r="V227" s="160">
        <f>ROUND(E227*U227,2)</f>
        <v>0</v>
      </c>
      <c r="W227" s="160"/>
      <c r="X227" s="160" t="s">
        <v>2095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2096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>
      <c r="A228" s="158"/>
      <c r="B228" s="159"/>
      <c r="C228" s="250" t="s">
        <v>876</v>
      </c>
      <c r="D228" s="251"/>
      <c r="E228" s="251"/>
      <c r="F228" s="251"/>
      <c r="G228" s="251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51"/>
      <c r="Z228" s="151"/>
      <c r="AA228" s="151"/>
      <c r="AB228" s="151"/>
      <c r="AC228" s="151"/>
      <c r="AD228" s="151"/>
      <c r="AE228" s="151"/>
      <c r="AF228" s="151"/>
      <c r="AG228" s="151" t="s">
        <v>2115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77" t="str">
        <f>C228</f>
        <v>bar; připoj.rozměr 40 x 2", vnější trubkový závit, ISO spojka; těleso litina; povrch.ochrana vně i uvnitř epoxidovým práškem</v>
      </c>
      <c r="BB228" s="151"/>
      <c r="BC228" s="151"/>
      <c r="BD228" s="151"/>
      <c r="BE228" s="151"/>
      <c r="BF228" s="151"/>
      <c r="BG228" s="151"/>
      <c r="BH228" s="151"/>
    </row>
    <row r="229" spans="1:60" ht="22.5" outlineLevel="1">
      <c r="A229" s="178">
        <v>67</v>
      </c>
      <c r="B229" s="179" t="s">
        <v>877</v>
      </c>
      <c r="C229" s="189" t="s">
        <v>878</v>
      </c>
      <c r="D229" s="180" t="s">
        <v>2196</v>
      </c>
      <c r="E229" s="181">
        <v>1</v>
      </c>
      <c r="F229" s="182"/>
      <c r="G229" s="183">
        <f>ROUND(E229*F229,2)</f>
        <v>0</v>
      </c>
      <c r="H229" s="182"/>
      <c r="I229" s="183">
        <f>ROUND(E229*H229,2)</f>
        <v>0</v>
      </c>
      <c r="J229" s="182"/>
      <c r="K229" s="183">
        <f>ROUND(E229*J229,2)</f>
        <v>0</v>
      </c>
      <c r="L229" s="183">
        <v>21</v>
      </c>
      <c r="M229" s="183">
        <f>G229*(1+L229/100)</f>
        <v>0</v>
      </c>
      <c r="N229" s="183">
        <v>2.5000000000000001E-3</v>
      </c>
      <c r="O229" s="183">
        <f>ROUND(E229*N229,2)</f>
        <v>0</v>
      </c>
      <c r="P229" s="183">
        <v>0</v>
      </c>
      <c r="Q229" s="183">
        <f>ROUND(E229*P229,2)</f>
        <v>0</v>
      </c>
      <c r="R229" s="183" t="s">
        <v>2094</v>
      </c>
      <c r="S229" s="183" t="s">
        <v>2019</v>
      </c>
      <c r="T229" s="184" t="s">
        <v>2020</v>
      </c>
      <c r="U229" s="160">
        <v>0</v>
      </c>
      <c r="V229" s="160">
        <f>ROUND(E229*U229,2)</f>
        <v>0</v>
      </c>
      <c r="W229" s="160"/>
      <c r="X229" s="160" t="s">
        <v>2095</v>
      </c>
      <c r="Y229" s="151"/>
      <c r="Z229" s="151"/>
      <c r="AA229" s="151"/>
      <c r="AB229" s="151"/>
      <c r="AC229" s="151"/>
      <c r="AD229" s="151"/>
      <c r="AE229" s="151"/>
      <c r="AF229" s="151"/>
      <c r="AG229" s="151" t="s">
        <v>2096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33.75" outlineLevel="1">
      <c r="A230" s="170">
        <v>68</v>
      </c>
      <c r="B230" s="171" t="s">
        <v>879</v>
      </c>
      <c r="C230" s="187" t="s">
        <v>880</v>
      </c>
      <c r="D230" s="172" t="s">
        <v>2196</v>
      </c>
      <c r="E230" s="173">
        <v>1</v>
      </c>
      <c r="F230" s="174"/>
      <c r="G230" s="175">
        <f>ROUND(E230*F230,2)</f>
        <v>0</v>
      </c>
      <c r="H230" s="174"/>
      <c r="I230" s="175">
        <f>ROUND(E230*H230,2)</f>
        <v>0</v>
      </c>
      <c r="J230" s="174"/>
      <c r="K230" s="175">
        <f>ROUND(E230*J230,2)</f>
        <v>0</v>
      </c>
      <c r="L230" s="175">
        <v>21</v>
      </c>
      <c r="M230" s="175">
        <f>G230*(1+L230/100)</f>
        <v>0</v>
      </c>
      <c r="N230" s="175">
        <v>4.4999999999999997E-3</v>
      </c>
      <c r="O230" s="175">
        <f>ROUND(E230*N230,2)</f>
        <v>0</v>
      </c>
      <c r="P230" s="175">
        <v>0</v>
      </c>
      <c r="Q230" s="175">
        <f>ROUND(E230*P230,2)</f>
        <v>0</v>
      </c>
      <c r="R230" s="175" t="s">
        <v>2094</v>
      </c>
      <c r="S230" s="175" t="s">
        <v>2019</v>
      </c>
      <c r="T230" s="176" t="s">
        <v>2020</v>
      </c>
      <c r="U230" s="160">
        <v>0</v>
      </c>
      <c r="V230" s="160">
        <f>ROUND(E230*U230,2)</f>
        <v>0</v>
      </c>
      <c r="W230" s="160"/>
      <c r="X230" s="160" t="s">
        <v>2095</v>
      </c>
      <c r="Y230" s="151"/>
      <c r="Z230" s="151"/>
      <c r="AA230" s="151"/>
      <c r="AB230" s="151"/>
      <c r="AC230" s="151"/>
      <c r="AD230" s="151"/>
      <c r="AE230" s="151"/>
      <c r="AF230" s="151"/>
      <c r="AG230" s="151" t="s">
        <v>2096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>
      <c r="A231" s="158"/>
      <c r="B231" s="159"/>
      <c r="C231" s="250" t="s">
        <v>881</v>
      </c>
      <c r="D231" s="251"/>
      <c r="E231" s="251"/>
      <c r="F231" s="251"/>
      <c r="G231" s="251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51"/>
      <c r="Z231" s="151"/>
      <c r="AA231" s="151"/>
      <c r="AB231" s="151"/>
      <c r="AC231" s="151"/>
      <c r="AD231" s="151"/>
      <c r="AE231" s="151"/>
      <c r="AF231" s="151"/>
      <c r="AG231" s="151" t="s">
        <v>2115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>
      <c r="A232" s="178">
        <v>69</v>
      </c>
      <c r="B232" s="179" t="s">
        <v>882</v>
      </c>
      <c r="C232" s="189" t="s">
        <v>883</v>
      </c>
      <c r="D232" s="180" t="s">
        <v>2196</v>
      </c>
      <c r="E232" s="181">
        <v>1</v>
      </c>
      <c r="F232" s="182"/>
      <c r="G232" s="183">
        <f>ROUND(E232*F232,2)</f>
        <v>0</v>
      </c>
      <c r="H232" s="182"/>
      <c r="I232" s="183">
        <f>ROUND(E232*H232,2)</f>
        <v>0</v>
      </c>
      <c r="J232" s="182"/>
      <c r="K232" s="183">
        <f>ROUND(E232*J232,2)</f>
        <v>0</v>
      </c>
      <c r="L232" s="183">
        <v>21</v>
      </c>
      <c r="M232" s="183">
        <f>G232*(1+L232/100)</f>
        <v>0</v>
      </c>
      <c r="N232" s="183">
        <v>6.8999999999999999E-3</v>
      </c>
      <c r="O232" s="183">
        <f>ROUND(E232*N232,2)</f>
        <v>0.01</v>
      </c>
      <c r="P232" s="183">
        <v>0</v>
      </c>
      <c r="Q232" s="183">
        <f>ROUND(E232*P232,2)</f>
        <v>0</v>
      </c>
      <c r="R232" s="183" t="s">
        <v>2094</v>
      </c>
      <c r="S232" s="183" t="s">
        <v>2019</v>
      </c>
      <c r="T232" s="184" t="s">
        <v>2020</v>
      </c>
      <c r="U232" s="160">
        <v>0</v>
      </c>
      <c r="V232" s="160">
        <f>ROUND(E232*U232,2)</f>
        <v>0</v>
      </c>
      <c r="W232" s="160"/>
      <c r="X232" s="160" t="s">
        <v>2095</v>
      </c>
      <c r="Y232" s="151"/>
      <c r="Z232" s="151"/>
      <c r="AA232" s="151"/>
      <c r="AB232" s="151"/>
      <c r="AC232" s="151"/>
      <c r="AD232" s="151"/>
      <c r="AE232" s="151"/>
      <c r="AF232" s="151"/>
      <c r="AG232" s="151" t="s">
        <v>2096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78">
        <v>70</v>
      </c>
      <c r="B233" s="179" t="s">
        <v>884</v>
      </c>
      <c r="C233" s="189" t="s">
        <v>885</v>
      </c>
      <c r="D233" s="180" t="s">
        <v>2196</v>
      </c>
      <c r="E233" s="181">
        <v>1</v>
      </c>
      <c r="F233" s="182"/>
      <c r="G233" s="183">
        <f>ROUND(E233*F233,2)</f>
        <v>0</v>
      </c>
      <c r="H233" s="182"/>
      <c r="I233" s="183">
        <f>ROUND(E233*H233,2)</f>
        <v>0</v>
      </c>
      <c r="J233" s="182"/>
      <c r="K233" s="183">
        <f>ROUND(E233*J233,2)</f>
        <v>0</v>
      </c>
      <c r="L233" s="183">
        <v>21</v>
      </c>
      <c r="M233" s="183">
        <f>G233*(1+L233/100)</f>
        <v>0</v>
      </c>
      <c r="N233" s="183">
        <v>8.9999999999999998E-4</v>
      </c>
      <c r="O233" s="183">
        <f>ROUND(E233*N233,2)</f>
        <v>0</v>
      </c>
      <c r="P233" s="183">
        <v>0</v>
      </c>
      <c r="Q233" s="183">
        <f>ROUND(E233*P233,2)</f>
        <v>0</v>
      </c>
      <c r="R233" s="183" t="s">
        <v>2094</v>
      </c>
      <c r="S233" s="183" t="s">
        <v>2019</v>
      </c>
      <c r="T233" s="184" t="s">
        <v>2020</v>
      </c>
      <c r="U233" s="160">
        <v>0</v>
      </c>
      <c r="V233" s="160">
        <f>ROUND(E233*U233,2)</f>
        <v>0</v>
      </c>
      <c r="W233" s="160"/>
      <c r="X233" s="160" t="s">
        <v>2095</v>
      </c>
      <c r="Y233" s="151"/>
      <c r="Z233" s="151"/>
      <c r="AA233" s="151"/>
      <c r="AB233" s="151"/>
      <c r="AC233" s="151"/>
      <c r="AD233" s="151"/>
      <c r="AE233" s="151"/>
      <c r="AF233" s="151"/>
      <c r="AG233" s="151" t="s">
        <v>2096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>
      <c r="A234" s="164" t="s">
        <v>2013</v>
      </c>
      <c r="B234" s="165" t="s">
        <v>1932</v>
      </c>
      <c r="C234" s="186" t="s">
        <v>1933</v>
      </c>
      <c r="D234" s="166"/>
      <c r="E234" s="167"/>
      <c r="F234" s="168"/>
      <c r="G234" s="168">
        <f>SUMIF(AG235:AG242,"&lt;&gt;NOR",G235:G242)</f>
        <v>0</v>
      </c>
      <c r="H234" s="168"/>
      <c r="I234" s="168">
        <f>SUM(I235:I242)</f>
        <v>0</v>
      </c>
      <c r="J234" s="168"/>
      <c r="K234" s="168">
        <f>SUM(K235:K242)</f>
        <v>0</v>
      </c>
      <c r="L234" s="168"/>
      <c r="M234" s="168">
        <f>SUM(M235:M242)</f>
        <v>0</v>
      </c>
      <c r="N234" s="168"/>
      <c r="O234" s="168">
        <f>SUM(O235:O242)</f>
        <v>0.05</v>
      </c>
      <c r="P234" s="168"/>
      <c r="Q234" s="168">
        <f>SUM(Q235:Q242)</f>
        <v>0</v>
      </c>
      <c r="R234" s="168"/>
      <c r="S234" s="168"/>
      <c r="T234" s="169"/>
      <c r="U234" s="163"/>
      <c r="V234" s="163">
        <f>SUM(V235:V242)</f>
        <v>4.38</v>
      </c>
      <c r="W234" s="163"/>
      <c r="X234" s="163"/>
      <c r="AG234" t="s">
        <v>2014</v>
      </c>
    </row>
    <row r="235" spans="1:60" outlineLevel="1">
      <c r="A235" s="170">
        <v>71</v>
      </c>
      <c r="B235" s="171" t="s">
        <v>1471</v>
      </c>
      <c r="C235" s="187" t="s">
        <v>1472</v>
      </c>
      <c r="D235" s="172" t="s">
        <v>2099</v>
      </c>
      <c r="E235" s="173">
        <v>12</v>
      </c>
      <c r="F235" s="174"/>
      <c r="G235" s="175">
        <f>ROUND(E235*F235,2)</f>
        <v>0</v>
      </c>
      <c r="H235" s="174"/>
      <c r="I235" s="175">
        <f>ROUND(E235*H235,2)</f>
        <v>0</v>
      </c>
      <c r="J235" s="174"/>
      <c r="K235" s="175">
        <f>ROUND(E235*J235,2)</f>
        <v>0</v>
      </c>
      <c r="L235" s="175">
        <v>21</v>
      </c>
      <c r="M235" s="175">
        <f>G235*(1+L235/100)</f>
        <v>0</v>
      </c>
      <c r="N235" s="175">
        <v>4.3E-3</v>
      </c>
      <c r="O235" s="175">
        <f>ROUND(E235*N235,2)</f>
        <v>0.05</v>
      </c>
      <c r="P235" s="175">
        <v>0</v>
      </c>
      <c r="Q235" s="175">
        <f>ROUND(E235*P235,2)</f>
        <v>0</v>
      </c>
      <c r="R235" s="175" t="s">
        <v>2310</v>
      </c>
      <c r="S235" s="175" t="s">
        <v>2019</v>
      </c>
      <c r="T235" s="176" t="s">
        <v>2020</v>
      </c>
      <c r="U235" s="160">
        <v>0.20799999999999999</v>
      </c>
      <c r="V235" s="160">
        <f>ROUND(E235*U235,2)</f>
        <v>2.5</v>
      </c>
      <c r="W235" s="160"/>
      <c r="X235" s="160" t="s">
        <v>2021</v>
      </c>
      <c r="Y235" s="151"/>
      <c r="Z235" s="151"/>
      <c r="AA235" s="151"/>
      <c r="AB235" s="151"/>
      <c r="AC235" s="151"/>
      <c r="AD235" s="151"/>
      <c r="AE235" s="151"/>
      <c r="AF235" s="151"/>
      <c r="AG235" s="151" t="s">
        <v>2022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58"/>
      <c r="B236" s="159"/>
      <c r="C236" s="248" t="s">
        <v>1473</v>
      </c>
      <c r="D236" s="249"/>
      <c r="E236" s="249"/>
      <c r="F236" s="249"/>
      <c r="G236" s="249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51"/>
      <c r="Z236" s="151"/>
      <c r="AA236" s="151"/>
      <c r="AB236" s="151"/>
      <c r="AC236" s="151"/>
      <c r="AD236" s="151"/>
      <c r="AE236" s="151"/>
      <c r="AF236" s="151"/>
      <c r="AG236" s="151" t="s">
        <v>2024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>
      <c r="A237" s="170">
        <v>72</v>
      </c>
      <c r="B237" s="171" t="s">
        <v>1477</v>
      </c>
      <c r="C237" s="187" t="s">
        <v>1478</v>
      </c>
      <c r="D237" s="172" t="s">
        <v>2099</v>
      </c>
      <c r="E237" s="173">
        <v>12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</v>
      </c>
      <c r="O237" s="175">
        <f>ROUND(E237*N237,2)</f>
        <v>0</v>
      </c>
      <c r="P237" s="175">
        <v>0</v>
      </c>
      <c r="Q237" s="175">
        <f>ROUND(E237*P237,2)</f>
        <v>0</v>
      </c>
      <c r="R237" s="175" t="s">
        <v>2310</v>
      </c>
      <c r="S237" s="175" t="s">
        <v>2019</v>
      </c>
      <c r="T237" s="176" t="s">
        <v>2020</v>
      </c>
      <c r="U237" s="160">
        <v>0.12</v>
      </c>
      <c r="V237" s="160">
        <f>ROUND(E237*U237,2)</f>
        <v>1.44</v>
      </c>
      <c r="W237" s="160"/>
      <c r="X237" s="160" t="s">
        <v>2021</v>
      </c>
      <c r="Y237" s="151"/>
      <c r="Z237" s="151"/>
      <c r="AA237" s="151"/>
      <c r="AB237" s="151"/>
      <c r="AC237" s="151"/>
      <c r="AD237" s="151"/>
      <c r="AE237" s="151"/>
      <c r="AF237" s="151"/>
      <c r="AG237" s="151" t="s">
        <v>2022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>
      <c r="A238" s="158"/>
      <c r="B238" s="159"/>
      <c r="C238" s="248" t="s">
        <v>1479</v>
      </c>
      <c r="D238" s="249"/>
      <c r="E238" s="249"/>
      <c r="F238" s="249"/>
      <c r="G238" s="249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2024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70">
        <v>73</v>
      </c>
      <c r="B239" s="171" t="s">
        <v>1482</v>
      </c>
      <c r="C239" s="187" t="s">
        <v>1483</v>
      </c>
      <c r="D239" s="172" t="s">
        <v>2099</v>
      </c>
      <c r="E239" s="173">
        <v>12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0</v>
      </c>
      <c r="O239" s="175">
        <f>ROUND(E239*N239,2)</f>
        <v>0</v>
      </c>
      <c r="P239" s="175">
        <v>0</v>
      </c>
      <c r="Q239" s="175">
        <f>ROUND(E239*P239,2)</f>
        <v>0</v>
      </c>
      <c r="R239" s="175" t="s">
        <v>2310</v>
      </c>
      <c r="S239" s="175" t="s">
        <v>2019</v>
      </c>
      <c r="T239" s="176" t="s">
        <v>2020</v>
      </c>
      <c r="U239" s="160">
        <v>3.6999999999999998E-2</v>
      </c>
      <c r="V239" s="160">
        <f>ROUND(E239*U239,2)</f>
        <v>0.44</v>
      </c>
      <c r="W239" s="160"/>
      <c r="X239" s="160" t="s">
        <v>2021</v>
      </c>
      <c r="Y239" s="151"/>
      <c r="Z239" s="151"/>
      <c r="AA239" s="151"/>
      <c r="AB239" s="151"/>
      <c r="AC239" s="151"/>
      <c r="AD239" s="151"/>
      <c r="AE239" s="151"/>
      <c r="AF239" s="151"/>
      <c r="AG239" s="151" t="s">
        <v>2022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58"/>
      <c r="B240" s="159"/>
      <c r="C240" s="248" t="s">
        <v>1484</v>
      </c>
      <c r="D240" s="249"/>
      <c r="E240" s="249"/>
      <c r="F240" s="249"/>
      <c r="G240" s="249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2024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188" t="s">
        <v>886</v>
      </c>
      <c r="D241" s="161"/>
      <c r="E241" s="162"/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2034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58"/>
      <c r="B242" s="159"/>
      <c r="C242" s="188" t="s">
        <v>1889</v>
      </c>
      <c r="D242" s="161"/>
      <c r="E242" s="162">
        <v>12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2034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>
      <c r="A243" s="164" t="s">
        <v>2013</v>
      </c>
      <c r="B243" s="165" t="s">
        <v>1940</v>
      </c>
      <c r="C243" s="186" t="s">
        <v>1941</v>
      </c>
      <c r="D243" s="166"/>
      <c r="E243" s="167"/>
      <c r="F243" s="168"/>
      <c r="G243" s="168">
        <f>SUMIF(AG244:AG245,"&lt;&gt;NOR",G244:G245)</f>
        <v>0</v>
      </c>
      <c r="H243" s="168"/>
      <c r="I243" s="168">
        <f>SUM(I244:I245)</f>
        <v>0</v>
      </c>
      <c r="J243" s="168"/>
      <c r="K243" s="168">
        <f>SUM(K244:K245)</f>
        <v>0</v>
      </c>
      <c r="L243" s="168"/>
      <c r="M243" s="168">
        <f>SUM(M244:M245)</f>
        <v>0</v>
      </c>
      <c r="N243" s="168"/>
      <c r="O243" s="168">
        <f>SUM(O244:O245)</f>
        <v>0</v>
      </c>
      <c r="P243" s="168"/>
      <c r="Q243" s="168">
        <f>SUM(Q244:Q245)</f>
        <v>0</v>
      </c>
      <c r="R243" s="168"/>
      <c r="S243" s="168"/>
      <c r="T243" s="169"/>
      <c r="U243" s="163"/>
      <c r="V243" s="163">
        <f>SUM(V244:V245)</f>
        <v>69.040000000000006</v>
      </c>
      <c r="W243" s="163"/>
      <c r="X243" s="163"/>
      <c r="AG243" t="s">
        <v>2014</v>
      </c>
    </row>
    <row r="244" spans="1:60" ht="22.5" outlineLevel="1">
      <c r="A244" s="170">
        <v>74</v>
      </c>
      <c r="B244" s="171" t="s">
        <v>1136</v>
      </c>
      <c r="C244" s="187" t="s">
        <v>1137</v>
      </c>
      <c r="D244" s="172" t="s">
        <v>2111</v>
      </c>
      <c r="E244" s="173">
        <v>326.44580999999999</v>
      </c>
      <c r="F244" s="174"/>
      <c r="G244" s="175">
        <f>ROUND(E244*F244,2)</f>
        <v>0</v>
      </c>
      <c r="H244" s="174"/>
      <c r="I244" s="175">
        <f>ROUND(E244*H244,2)</f>
        <v>0</v>
      </c>
      <c r="J244" s="174"/>
      <c r="K244" s="175">
        <f>ROUND(E244*J244,2)</f>
        <v>0</v>
      </c>
      <c r="L244" s="175">
        <v>21</v>
      </c>
      <c r="M244" s="175">
        <f>G244*(1+L244/100)</f>
        <v>0</v>
      </c>
      <c r="N244" s="175">
        <v>0</v>
      </c>
      <c r="O244" s="175">
        <f>ROUND(E244*N244,2)</f>
        <v>0</v>
      </c>
      <c r="P244" s="175">
        <v>0</v>
      </c>
      <c r="Q244" s="175">
        <f>ROUND(E244*P244,2)</f>
        <v>0</v>
      </c>
      <c r="R244" s="175" t="s">
        <v>2100</v>
      </c>
      <c r="S244" s="175" t="s">
        <v>2019</v>
      </c>
      <c r="T244" s="176" t="s">
        <v>2020</v>
      </c>
      <c r="U244" s="160">
        <v>0.21149999999999999</v>
      </c>
      <c r="V244" s="160">
        <f>ROUND(E244*U244,2)</f>
        <v>69.040000000000006</v>
      </c>
      <c r="W244" s="160"/>
      <c r="X244" s="160" t="s">
        <v>2021</v>
      </c>
      <c r="Y244" s="151"/>
      <c r="Z244" s="151"/>
      <c r="AA244" s="151"/>
      <c r="AB244" s="151"/>
      <c r="AC244" s="151"/>
      <c r="AD244" s="151"/>
      <c r="AE244" s="151"/>
      <c r="AF244" s="151"/>
      <c r="AG244" s="151" t="s">
        <v>2022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58"/>
      <c r="B245" s="159"/>
      <c r="C245" s="248" t="s">
        <v>1138</v>
      </c>
      <c r="D245" s="249"/>
      <c r="E245" s="249"/>
      <c r="F245" s="249"/>
      <c r="G245" s="249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  <c r="Y245" s="151"/>
      <c r="Z245" s="151"/>
      <c r="AA245" s="151"/>
      <c r="AB245" s="151"/>
      <c r="AC245" s="151"/>
      <c r="AD245" s="151"/>
      <c r="AE245" s="151"/>
      <c r="AF245" s="151"/>
      <c r="AG245" s="151" t="s">
        <v>2024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>
      <c r="A246" s="164" t="s">
        <v>2013</v>
      </c>
      <c r="B246" s="165" t="s">
        <v>1982</v>
      </c>
      <c r="C246" s="186" t="s">
        <v>1983</v>
      </c>
      <c r="D246" s="166"/>
      <c r="E246" s="167"/>
      <c r="F246" s="168"/>
      <c r="G246" s="168">
        <f>SUMIF(AG247:AG270,"&lt;&gt;NOR",G247:G270)</f>
        <v>0</v>
      </c>
      <c r="H246" s="168"/>
      <c r="I246" s="168">
        <f>SUM(I247:I270)</f>
        <v>0</v>
      </c>
      <c r="J246" s="168"/>
      <c r="K246" s="168">
        <f>SUM(K247:K270)</f>
        <v>0</v>
      </c>
      <c r="L246" s="168"/>
      <c r="M246" s="168">
        <f>SUM(M247:M270)</f>
        <v>0</v>
      </c>
      <c r="N246" s="168"/>
      <c r="O246" s="168">
        <f>SUM(O247:O270)</f>
        <v>0</v>
      </c>
      <c r="P246" s="168"/>
      <c r="Q246" s="168">
        <f>SUM(Q247:Q270)</f>
        <v>0</v>
      </c>
      <c r="R246" s="168"/>
      <c r="S246" s="168"/>
      <c r="T246" s="169"/>
      <c r="U246" s="163"/>
      <c r="V246" s="163">
        <f>SUM(V247:V270)</f>
        <v>5.94</v>
      </c>
      <c r="W246" s="163"/>
      <c r="X246" s="163"/>
      <c r="AG246" t="s">
        <v>2014</v>
      </c>
    </row>
    <row r="247" spans="1:60" outlineLevel="1">
      <c r="A247" s="170">
        <v>75</v>
      </c>
      <c r="B247" s="171" t="s">
        <v>1487</v>
      </c>
      <c r="C247" s="187" t="s">
        <v>1488</v>
      </c>
      <c r="D247" s="172" t="s">
        <v>2111</v>
      </c>
      <c r="E247" s="173">
        <v>29.397559999999999</v>
      </c>
      <c r="F247" s="174"/>
      <c r="G247" s="175">
        <f>ROUND(E247*F247,2)</f>
        <v>0</v>
      </c>
      <c r="H247" s="174"/>
      <c r="I247" s="175">
        <f>ROUND(E247*H247,2)</f>
        <v>0</v>
      </c>
      <c r="J247" s="174"/>
      <c r="K247" s="175">
        <f>ROUND(E247*J247,2)</f>
        <v>0</v>
      </c>
      <c r="L247" s="175">
        <v>21</v>
      </c>
      <c r="M247" s="175">
        <f>G247*(1+L247/100)</f>
        <v>0</v>
      </c>
      <c r="N247" s="175">
        <v>0</v>
      </c>
      <c r="O247" s="175">
        <f>ROUND(E247*N247,2)</f>
        <v>0</v>
      </c>
      <c r="P247" s="175">
        <v>0</v>
      </c>
      <c r="Q247" s="175">
        <f>ROUND(E247*P247,2)</f>
        <v>0</v>
      </c>
      <c r="R247" s="175" t="s">
        <v>1489</v>
      </c>
      <c r="S247" s="175" t="s">
        <v>1490</v>
      </c>
      <c r="T247" s="176" t="s">
        <v>1490</v>
      </c>
      <c r="U247" s="160">
        <v>0</v>
      </c>
      <c r="V247" s="160">
        <f>ROUND(E247*U247,2)</f>
        <v>0</v>
      </c>
      <c r="W247" s="160"/>
      <c r="X247" s="160" t="s">
        <v>2021</v>
      </c>
      <c r="Y247" s="151"/>
      <c r="Z247" s="151"/>
      <c r="AA247" s="151"/>
      <c r="AB247" s="151"/>
      <c r="AC247" s="151"/>
      <c r="AD247" s="151"/>
      <c r="AE247" s="151"/>
      <c r="AF247" s="151"/>
      <c r="AG247" s="151" t="s">
        <v>2022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>
      <c r="A248" s="158"/>
      <c r="B248" s="159"/>
      <c r="C248" s="188" t="s">
        <v>887</v>
      </c>
      <c r="D248" s="161"/>
      <c r="E248" s="162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51"/>
      <c r="Z248" s="151"/>
      <c r="AA248" s="151"/>
      <c r="AB248" s="151"/>
      <c r="AC248" s="151"/>
      <c r="AD248" s="151"/>
      <c r="AE248" s="151"/>
      <c r="AF248" s="151"/>
      <c r="AG248" s="151" t="s">
        <v>2034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>
      <c r="A249" s="158"/>
      <c r="B249" s="159"/>
      <c r="C249" s="188" t="s">
        <v>888</v>
      </c>
      <c r="D249" s="161"/>
      <c r="E249" s="162"/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  <c r="Y249" s="151"/>
      <c r="Z249" s="151"/>
      <c r="AA249" s="151"/>
      <c r="AB249" s="151"/>
      <c r="AC249" s="151"/>
      <c r="AD249" s="151"/>
      <c r="AE249" s="151"/>
      <c r="AF249" s="151"/>
      <c r="AG249" s="151" t="s">
        <v>2034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>
      <c r="A250" s="158"/>
      <c r="B250" s="159"/>
      <c r="C250" s="188" t="s">
        <v>889</v>
      </c>
      <c r="D250" s="161"/>
      <c r="E250" s="162"/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51"/>
      <c r="Z250" s="151"/>
      <c r="AA250" s="151"/>
      <c r="AB250" s="151"/>
      <c r="AC250" s="151"/>
      <c r="AD250" s="151"/>
      <c r="AE250" s="151"/>
      <c r="AF250" s="151"/>
      <c r="AG250" s="151" t="s">
        <v>2034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>
      <c r="A251" s="158"/>
      <c r="B251" s="159"/>
      <c r="C251" s="188" t="s">
        <v>890</v>
      </c>
      <c r="D251" s="161"/>
      <c r="E251" s="162">
        <v>21.45956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  <c r="Y251" s="151"/>
      <c r="Z251" s="151"/>
      <c r="AA251" s="151"/>
      <c r="AB251" s="151"/>
      <c r="AC251" s="151"/>
      <c r="AD251" s="151"/>
      <c r="AE251" s="151"/>
      <c r="AF251" s="151"/>
      <c r="AG251" s="151" t="s">
        <v>2034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>
      <c r="A252" s="158"/>
      <c r="B252" s="159"/>
      <c r="C252" s="188" t="s">
        <v>891</v>
      </c>
      <c r="D252" s="161"/>
      <c r="E252" s="162">
        <v>7.9379999999999997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  <c r="Y252" s="151"/>
      <c r="Z252" s="151"/>
      <c r="AA252" s="151"/>
      <c r="AB252" s="151"/>
      <c r="AC252" s="151"/>
      <c r="AD252" s="151"/>
      <c r="AE252" s="151"/>
      <c r="AF252" s="151"/>
      <c r="AG252" s="151" t="s">
        <v>2034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>
      <c r="A253" s="170">
        <v>76</v>
      </c>
      <c r="B253" s="171" t="s">
        <v>1496</v>
      </c>
      <c r="C253" s="187" t="s">
        <v>1497</v>
      </c>
      <c r="D253" s="172" t="s">
        <v>2111</v>
      </c>
      <c r="E253" s="173">
        <v>5.5439999999999996</v>
      </c>
      <c r="F253" s="174"/>
      <c r="G253" s="175">
        <f>ROUND(E253*F253,2)</f>
        <v>0</v>
      </c>
      <c r="H253" s="174"/>
      <c r="I253" s="175">
        <f>ROUND(E253*H253,2)</f>
        <v>0</v>
      </c>
      <c r="J253" s="174"/>
      <c r="K253" s="175">
        <f>ROUND(E253*J253,2)</f>
        <v>0</v>
      </c>
      <c r="L253" s="175">
        <v>21</v>
      </c>
      <c r="M253" s="175">
        <f>G253*(1+L253/100)</f>
        <v>0</v>
      </c>
      <c r="N253" s="175">
        <v>0</v>
      </c>
      <c r="O253" s="175">
        <f>ROUND(E253*N253,2)</f>
        <v>0</v>
      </c>
      <c r="P253" s="175">
        <v>0</v>
      </c>
      <c r="Q253" s="175">
        <f>ROUND(E253*P253,2)</f>
        <v>0</v>
      </c>
      <c r="R253" s="175" t="s">
        <v>1489</v>
      </c>
      <c r="S253" s="175" t="s">
        <v>1490</v>
      </c>
      <c r="T253" s="176" t="s">
        <v>1490</v>
      </c>
      <c r="U253" s="160">
        <v>0</v>
      </c>
      <c r="V253" s="160">
        <f>ROUND(E253*U253,2)</f>
        <v>0</v>
      </c>
      <c r="W253" s="160"/>
      <c r="X253" s="160" t="s">
        <v>2021</v>
      </c>
      <c r="Y253" s="151"/>
      <c r="Z253" s="151"/>
      <c r="AA253" s="151"/>
      <c r="AB253" s="151"/>
      <c r="AC253" s="151"/>
      <c r="AD253" s="151"/>
      <c r="AE253" s="151"/>
      <c r="AF253" s="151"/>
      <c r="AG253" s="151" t="s">
        <v>2022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>
      <c r="A254" s="158"/>
      <c r="B254" s="159"/>
      <c r="C254" s="188" t="s">
        <v>892</v>
      </c>
      <c r="D254" s="161"/>
      <c r="E254" s="162"/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  <c r="Y254" s="151"/>
      <c r="Z254" s="151"/>
      <c r="AA254" s="151"/>
      <c r="AB254" s="151"/>
      <c r="AC254" s="151"/>
      <c r="AD254" s="151"/>
      <c r="AE254" s="151"/>
      <c r="AF254" s="151"/>
      <c r="AG254" s="151" t="s">
        <v>2034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58"/>
      <c r="B255" s="159"/>
      <c r="C255" s="188" t="s">
        <v>893</v>
      </c>
      <c r="D255" s="161"/>
      <c r="E255" s="162"/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  <c r="Y255" s="151"/>
      <c r="Z255" s="151"/>
      <c r="AA255" s="151"/>
      <c r="AB255" s="151"/>
      <c r="AC255" s="151"/>
      <c r="AD255" s="151"/>
      <c r="AE255" s="151"/>
      <c r="AF255" s="151"/>
      <c r="AG255" s="151" t="s">
        <v>2034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>
      <c r="A256" s="158"/>
      <c r="B256" s="159"/>
      <c r="C256" s="188" t="s">
        <v>894</v>
      </c>
      <c r="D256" s="161"/>
      <c r="E256" s="162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2034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>
      <c r="A257" s="158"/>
      <c r="B257" s="159"/>
      <c r="C257" s="188" t="s">
        <v>1088</v>
      </c>
      <c r="D257" s="161"/>
      <c r="E257" s="162">
        <v>5.5439999999999996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51"/>
      <c r="Z257" s="151"/>
      <c r="AA257" s="151"/>
      <c r="AB257" s="151"/>
      <c r="AC257" s="151"/>
      <c r="AD257" s="151"/>
      <c r="AE257" s="151"/>
      <c r="AF257" s="151"/>
      <c r="AG257" s="151" t="s">
        <v>2034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ht="33.75" outlineLevel="1">
      <c r="A258" s="170">
        <v>77</v>
      </c>
      <c r="B258" s="171" t="s">
        <v>1502</v>
      </c>
      <c r="C258" s="187" t="s">
        <v>1503</v>
      </c>
      <c r="D258" s="172" t="s">
        <v>2111</v>
      </c>
      <c r="E258" s="173">
        <v>34.941560000000003</v>
      </c>
      <c r="F258" s="174"/>
      <c r="G258" s="175">
        <f>ROUND(E258*F258,2)</f>
        <v>0</v>
      </c>
      <c r="H258" s="174"/>
      <c r="I258" s="175">
        <f>ROUND(E258*H258,2)</f>
        <v>0</v>
      </c>
      <c r="J258" s="174"/>
      <c r="K258" s="175">
        <f>ROUND(E258*J258,2)</f>
        <v>0</v>
      </c>
      <c r="L258" s="175">
        <v>21</v>
      </c>
      <c r="M258" s="175">
        <f>G258*(1+L258/100)</f>
        <v>0</v>
      </c>
      <c r="N258" s="175">
        <v>0</v>
      </c>
      <c r="O258" s="175">
        <f>ROUND(E258*N258,2)</f>
        <v>0</v>
      </c>
      <c r="P258" s="175">
        <v>0</v>
      </c>
      <c r="Q258" s="175">
        <f>ROUND(E258*P258,2)</f>
        <v>0</v>
      </c>
      <c r="R258" s="175" t="s">
        <v>1504</v>
      </c>
      <c r="S258" s="175" t="s">
        <v>2019</v>
      </c>
      <c r="T258" s="176" t="s">
        <v>2020</v>
      </c>
      <c r="U258" s="160">
        <v>0</v>
      </c>
      <c r="V258" s="160">
        <f>ROUND(E258*U258,2)</f>
        <v>0</v>
      </c>
      <c r="W258" s="160"/>
      <c r="X258" s="160" t="s">
        <v>2021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2022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>
      <c r="A259" s="158"/>
      <c r="B259" s="159"/>
      <c r="C259" s="248" t="s">
        <v>1505</v>
      </c>
      <c r="D259" s="249"/>
      <c r="E259" s="249"/>
      <c r="F259" s="249"/>
      <c r="G259" s="249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2024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>
      <c r="A260" s="158"/>
      <c r="B260" s="159"/>
      <c r="C260" s="188" t="s">
        <v>895</v>
      </c>
      <c r="D260" s="161"/>
      <c r="E260" s="162">
        <v>5.5439999999999996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60"/>
      <c r="Y260" s="151"/>
      <c r="Z260" s="151"/>
      <c r="AA260" s="151"/>
      <c r="AB260" s="151"/>
      <c r="AC260" s="151"/>
      <c r="AD260" s="151"/>
      <c r="AE260" s="151"/>
      <c r="AF260" s="151"/>
      <c r="AG260" s="151" t="s">
        <v>2034</v>
      </c>
      <c r="AH260" s="151">
        <v>5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>
      <c r="A261" s="158"/>
      <c r="B261" s="159"/>
      <c r="C261" s="188" t="s">
        <v>896</v>
      </c>
      <c r="D261" s="161"/>
      <c r="E261" s="162">
        <v>29.397559999999999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2034</v>
      </c>
      <c r="AH261" s="151">
        <v>5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ht="33.75" outlineLevel="1">
      <c r="A262" s="170">
        <v>78</v>
      </c>
      <c r="B262" s="171" t="s">
        <v>1508</v>
      </c>
      <c r="C262" s="187" t="s">
        <v>1509</v>
      </c>
      <c r="D262" s="172" t="s">
        <v>2111</v>
      </c>
      <c r="E262" s="173">
        <v>1572.3702000000001</v>
      </c>
      <c r="F262" s="174"/>
      <c r="G262" s="175">
        <f>ROUND(E262*F262,2)</f>
        <v>0</v>
      </c>
      <c r="H262" s="174"/>
      <c r="I262" s="175">
        <f>ROUND(E262*H262,2)</f>
        <v>0</v>
      </c>
      <c r="J262" s="174"/>
      <c r="K262" s="175">
        <f>ROUND(E262*J262,2)</f>
        <v>0</v>
      </c>
      <c r="L262" s="175">
        <v>21</v>
      </c>
      <c r="M262" s="175">
        <f>G262*(1+L262/100)</f>
        <v>0</v>
      </c>
      <c r="N262" s="175">
        <v>0</v>
      </c>
      <c r="O262" s="175">
        <f>ROUND(E262*N262,2)</f>
        <v>0</v>
      </c>
      <c r="P262" s="175">
        <v>0</v>
      </c>
      <c r="Q262" s="175">
        <f>ROUND(E262*P262,2)</f>
        <v>0</v>
      </c>
      <c r="R262" s="175" t="s">
        <v>1504</v>
      </c>
      <c r="S262" s="175" t="s">
        <v>2019</v>
      </c>
      <c r="T262" s="176" t="s">
        <v>2020</v>
      </c>
      <c r="U262" s="160">
        <v>0</v>
      </c>
      <c r="V262" s="160">
        <f>ROUND(E262*U262,2)</f>
        <v>0</v>
      </c>
      <c r="W262" s="160"/>
      <c r="X262" s="160" t="s">
        <v>2021</v>
      </c>
      <c r="Y262" s="151"/>
      <c r="Z262" s="151"/>
      <c r="AA262" s="151"/>
      <c r="AB262" s="151"/>
      <c r="AC262" s="151"/>
      <c r="AD262" s="151"/>
      <c r="AE262" s="151"/>
      <c r="AF262" s="151"/>
      <c r="AG262" s="151" t="s">
        <v>2022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58"/>
      <c r="B263" s="159"/>
      <c r="C263" s="248" t="s">
        <v>1505</v>
      </c>
      <c r="D263" s="249"/>
      <c r="E263" s="249"/>
      <c r="F263" s="249"/>
      <c r="G263" s="249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2024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>
      <c r="A264" s="158"/>
      <c r="B264" s="159"/>
      <c r="C264" s="188" t="s">
        <v>897</v>
      </c>
      <c r="D264" s="161"/>
      <c r="E264" s="162">
        <v>1572.3702000000001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51"/>
      <c r="Z264" s="151"/>
      <c r="AA264" s="151"/>
      <c r="AB264" s="151"/>
      <c r="AC264" s="151"/>
      <c r="AD264" s="151"/>
      <c r="AE264" s="151"/>
      <c r="AF264" s="151"/>
      <c r="AG264" s="151" t="s">
        <v>2034</v>
      </c>
      <c r="AH264" s="151">
        <v>5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>
      <c r="A265" s="170">
        <v>79</v>
      </c>
      <c r="B265" s="171" t="s">
        <v>1511</v>
      </c>
      <c r="C265" s="187" t="s">
        <v>1512</v>
      </c>
      <c r="D265" s="172" t="s">
        <v>2111</v>
      </c>
      <c r="E265" s="173">
        <v>34.941560000000003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0</v>
      </c>
      <c r="O265" s="175">
        <f>ROUND(E265*N265,2)</f>
        <v>0</v>
      </c>
      <c r="P265" s="175">
        <v>0</v>
      </c>
      <c r="Q265" s="175">
        <f>ROUND(E265*P265,2)</f>
        <v>0</v>
      </c>
      <c r="R265" s="175" t="s">
        <v>1513</v>
      </c>
      <c r="S265" s="175" t="s">
        <v>2019</v>
      </c>
      <c r="T265" s="176" t="s">
        <v>2020</v>
      </c>
      <c r="U265" s="160">
        <v>0.16400000000000001</v>
      </c>
      <c r="V265" s="160">
        <f>ROUND(E265*U265,2)</f>
        <v>5.73</v>
      </c>
      <c r="W265" s="160"/>
      <c r="X265" s="160" t="s">
        <v>2021</v>
      </c>
      <c r="Y265" s="151"/>
      <c r="Z265" s="151"/>
      <c r="AA265" s="151"/>
      <c r="AB265" s="151"/>
      <c r="AC265" s="151"/>
      <c r="AD265" s="151"/>
      <c r="AE265" s="151"/>
      <c r="AF265" s="151"/>
      <c r="AG265" s="151" t="s">
        <v>2022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ht="22.5" outlineLevel="1">
      <c r="A266" s="158"/>
      <c r="B266" s="159"/>
      <c r="C266" s="248" t="s">
        <v>1514</v>
      </c>
      <c r="D266" s="249"/>
      <c r="E266" s="249"/>
      <c r="F266" s="249"/>
      <c r="G266" s="249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2024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77" t="str">
        <f>C266</f>
        <v>se složením a hrubým urovnáním nebo s přeložením na jiný dopravní prostředek kromě lodi, vč. příplatku za každých dalších i započatých 1000 m přes 1000 m,</v>
      </c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58"/>
      <c r="B267" s="159"/>
      <c r="C267" s="188" t="s">
        <v>898</v>
      </c>
      <c r="D267" s="161"/>
      <c r="E267" s="162">
        <v>34.941560000000003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2034</v>
      </c>
      <c r="AH267" s="151">
        <v>5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>
      <c r="A268" s="170">
        <v>80</v>
      </c>
      <c r="B268" s="171" t="s">
        <v>1516</v>
      </c>
      <c r="C268" s="187" t="s">
        <v>1517</v>
      </c>
      <c r="D268" s="172" t="s">
        <v>2111</v>
      </c>
      <c r="E268" s="173">
        <v>34.941560000000003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5">
        <v>0</v>
      </c>
      <c r="O268" s="175">
        <f>ROUND(E268*N268,2)</f>
        <v>0</v>
      </c>
      <c r="P268" s="175">
        <v>0</v>
      </c>
      <c r="Q268" s="175">
        <f>ROUND(E268*P268,2)</f>
        <v>0</v>
      </c>
      <c r="R268" s="175" t="s">
        <v>1518</v>
      </c>
      <c r="S268" s="175" t="s">
        <v>2019</v>
      </c>
      <c r="T268" s="176" t="s">
        <v>2020</v>
      </c>
      <c r="U268" s="160">
        <v>6.0000000000000001E-3</v>
      </c>
      <c r="V268" s="160">
        <f>ROUND(E268*U268,2)</f>
        <v>0.21</v>
      </c>
      <c r="W268" s="160"/>
      <c r="X268" s="160" t="s">
        <v>2021</v>
      </c>
      <c r="Y268" s="151"/>
      <c r="Z268" s="151"/>
      <c r="AA268" s="151"/>
      <c r="AB268" s="151"/>
      <c r="AC268" s="151"/>
      <c r="AD268" s="151"/>
      <c r="AE268" s="151"/>
      <c r="AF268" s="151"/>
      <c r="AG268" s="151" t="s">
        <v>2022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>
      <c r="A269" s="158"/>
      <c r="B269" s="159"/>
      <c r="C269" s="248" t="s">
        <v>1519</v>
      </c>
      <c r="D269" s="249"/>
      <c r="E269" s="249"/>
      <c r="F269" s="249"/>
      <c r="G269" s="249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60"/>
      <c r="Y269" s="151"/>
      <c r="Z269" s="151"/>
      <c r="AA269" s="151"/>
      <c r="AB269" s="151"/>
      <c r="AC269" s="151"/>
      <c r="AD269" s="151"/>
      <c r="AE269" s="151"/>
      <c r="AF269" s="151"/>
      <c r="AG269" s="151" t="s">
        <v>2024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188" t="s">
        <v>898</v>
      </c>
      <c r="D270" s="161"/>
      <c r="E270" s="162">
        <v>34.941560000000003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2034</v>
      </c>
      <c r="AH270" s="151">
        <v>5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>
      <c r="A271" s="3"/>
      <c r="B271" s="4"/>
      <c r="C271" s="190"/>
      <c r="D271" s="6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AE271">
        <v>15</v>
      </c>
      <c r="AF271">
        <v>21</v>
      </c>
      <c r="AG271" t="s">
        <v>2000</v>
      </c>
    </row>
    <row r="272" spans="1:60">
      <c r="A272" s="154"/>
      <c r="B272" s="155" t="s">
        <v>1841</v>
      </c>
      <c r="C272" s="191"/>
      <c r="D272" s="156"/>
      <c r="E272" s="157"/>
      <c r="F272" s="157"/>
      <c r="G272" s="185">
        <f>G8+G144+G152+G157+G193+G234+G243+G246</f>
        <v>0</v>
      </c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AE272">
        <f>SUMIF(L7:L270,AE271,G7:G270)</f>
        <v>0</v>
      </c>
      <c r="AF272">
        <f>SUMIF(L7:L270,AF271,G7:G270)</f>
        <v>0</v>
      </c>
      <c r="AG272" t="s">
        <v>1074</v>
      </c>
    </row>
    <row r="273" spans="3:33">
      <c r="C273" s="192"/>
      <c r="D273" s="10"/>
      <c r="AG273" t="s">
        <v>1075</v>
      </c>
    </row>
    <row r="274" spans="3:33">
      <c r="D274" s="10"/>
    </row>
    <row r="275" spans="3:33">
      <c r="D275" s="10"/>
    </row>
    <row r="276" spans="3:33">
      <c r="D276" s="10"/>
    </row>
    <row r="277" spans="3:33">
      <c r="D277" s="10"/>
    </row>
    <row r="278" spans="3:33">
      <c r="D278" s="10"/>
    </row>
    <row r="279" spans="3:33">
      <c r="D279" s="10"/>
    </row>
    <row r="280" spans="3:33">
      <c r="D280" s="10"/>
    </row>
    <row r="281" spans="3:33">
      <c r="D281" s="10"/>
    </row>
    <row r="282" spans="3:33">
      <c r="D282" s="10"/>
    </row>
    <row r="283" spans="3:33">
      <c r="D283" s="10"/>
    </row>
    <row r="284" spans="3:33">
      <c r="D284" s="10"/>
    </row>
    <row r="285" spans="3:33">
      <c r="D285" s="10"/>
    </row>
    <row r="286" spans="3:33">
      <c r="D286" s="10"/>
    </row>
    <row r="287" spans="3:33">
      <c r="D287" s="10"/>
    </row>
    <row r="288" spans="3:33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9">
    <mergeCell ref="C30:G30"/>
    <mergeCell ref="A1:G1"/>
    <mergeCell ref="C2:G2"/>
    <mergeCell ref="C3:G3"/>
    <mergeCell ref="C4:G4"/>
    <mergeCell ref="C26:G26"/>
    <mergeCell ref="C78:G78"/>
    <mergeCell ref="C36:G36"/>
    <mergeCell ref="C38:G38"/>
    <mergeCell ref="C40:G40"/>
    <mergeCell ref="C44:G44"/>
    <mergeCell ref="C48:G48"/>
    <mergeCell ref="C52:G52"/>
    <mergeCell ref="C56:G56"/>
    <mergeCell ref="C60:G60"/>
    <mergeCell ref="C64:G64"/>
    <mergeCell ref="C69:G69"/>
    <mergeCell ref="C73:G73"/>
    <mergeCell ref="C154:G154"/>
    <mergeCell ref="C82:G82"/>
    <mergeCell ref="C87:G87"/>
    <mergeCell ref="C91:G91"/>
    <mergeCell ref="C98:G98"/>
    <mergeCell ref="C102:G102"/>
    <mergeCell ref="C110:G110"/>
    <mergeCell ref="C111:G111"/>
    <mergeCell ref="C207:G207"/>
    <mergeCell ref="C211:G211"/>
    <mergeCell ref="C219:G219"/>
    <mergeCell ref="C125:G125"/>
    <mergeCell ref="C129:G129"/>
    <mergeCell ref="C131:G131"/>
    <mergeCell ref="C149:G149"/>
    <mergeCell ref="C170:G170"/>
    <mergeCell ref="C174:G174"/>
    <mergeCell ref="C195:G195"/>
    <mergeCell ref="C197:G197"/>
    <mergeCell ref="C199:G199"/>
    <mergeCell ref="C203:G203"/>
    <mergeCell ref="C228:G228"/>
    <mergeCell ref="C231:G231"/>
    <mergeCell ref="C269:G269"/>
    <mergeCell ref="C238:G238"/>
    <mergeCell ref="C240:G240"/>
    <mergeCell ref="C245:G245"/>
    <mergeCell ref="C259:G259"/>
    <mergeCell ref="C263:G263"/>
    <mergeCell ref="C266:G266"/>
    <mergeCell ref="C236:G236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1864</v>
      </c>
      <c r="C3" s="257" t="s">
        <v>1899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1864</v>
      </c>
      <c r="C4" s="260" t="s">
        <v>1902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1859</v>
      </c>
      <c r="C8" s="186" t="s">
        <v>1917</v>
      </c>
      <c r="D8" s="166"/>
      <c r="E8" s="167"/>
      <c r="F8" s="168"/>
      <c r="G8" s="168">
        <f>SUMIF(AG9:AG20,"&lt;&gt;NOR",G9:G20)</f>
        <v>0</v>
      </c>
      <c r="H8" s="168"/>
      <c r="I8" s="168">
        <f>SUM(I9:I20)</f>
        <v>0</v>
      </c>
      <c r="J8" s="168"/>
      <c r="K8" s="168">
        <f>SUM(K9:K20)</f>
        <v>0</v>
      </c>
      <c r="L8" s="168"/>
      <c r="M8" s="168">
        <f>SUM(M9:M20)</f>
        <v>0</v>
      </c>
      <c r="N8" s="168"/>
      <c r="O8" s="168">
        <f>SUM(O9:O20)</f>
        <v>0</v>
      </c>
      <c r="P8" s="168"/>
      <c r="Q8" s="168">
        <f>SUM(Q9:Q20)</f>
        <v>0</v>
      </c>
      <c r="R8" s="168"/>
      <c r="S8" s="168"/>
      <c r="T8" s="169"/>
      <c r="U8" s="163"/>
      <c r="V8" s="163">
        <f>SUM(V9:V20)</f>
        <v>35.14</v>
      </c>
      <c r="W8" s="163"/>
      <c r="X8" s="163"/>
      <c r="AG8" t="s">
        <v>2014</v>
      </c>
    </row>
    <row r="9" spans="1:60" outlineLevel="1">
      <c r="A9" s="170">
        <v>1</v>
      </c>
      <c r="B9" s="171" t="s">
        <v>2029</v>
      </c>
      <c r="C9" s="187" t="s">
        <v>2030</v>
      </c>
      <c r="D9" s="172" t="s">
        <v>2031</v>
      </c>
      <c r="E9" s="173">
        <v>67.2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2018</v>
      </c>
      <c r="S9" s="175" t="s">
        <v>2019</v>
      </c>
      <c r="T9" s="176" t="s">
        <v>2020</v>
      </c>
      <c r="U9" s="160">
        <v>9.7000000000000003E-2</v>
      </c>
      <c r="V9" s="160">
        <f>ROUND(E9*U9,2)</f>
        <v>6.52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248" t="s">
        <v>2032</v>
      </c>
      <c r="D10" s="249"/>
      <c r="E10" s="249"/>
      <c r="F10" s="249"/>
      <c r="G10" s="249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2024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nebo lesní půdy, s vodorovným přemístěním na hromady v místě upotřebení nebo na dočasné či trvalé skládky se složením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899</v>
      </c>
      <c r="D11" s="161"/>
      <c r="E11" s="162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88" t="s">
        <v>900</v>
      </c>
      <c r="D12" s="161"/>
      <c r="E12" s="162">
        <v>67.2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51"/>
      <c r="Z12" s="151"/>
      <c r="AA12" s="151"/>
      <c r="AB12" s="151"/>
      <c r="AC12" s="151"/>
      <c r="AD12" s="151"/>
      <c r="AE12" s="151"/>
      <c r="AF12" s="151"/>
      <c r="AG12" s="151" t="s">
        <v>2034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2</v>
      </c>
      <c r="B13" s="171" t="s">
        <v>901</v>
      </c>
      <c r="C13" s="187" t="s">
        <v>902</v>
      </c>
      <c r="D13" s="172" t="s">
        <v>2031</v>
      </c>
      <c r="E13" s="173">
        <v>54.4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2018</v>
      </c>
      <c r="S13" s="175" t="s">
        <v>2019</v>
      </c>
      <c r="T13" s="176" t="s">
        <v>2020</v>
      </c>
      <c r="U13" s="160">
        <v>0.36799999999999999</v>
      </c>
      <c r="V13" s="160">
        <f>ROUND(E13*U13,2)</f>
        <v>20.02</v>
      </c>
      <c r="W13" s="160"/>
      <c r="X13" s="160" t="s">
        <v>2021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48" t="s">
        <v>903</v>
      </c>
      <c r="D14" s="249"/>
      <c r="E14" s="249"/>
      <c r="F14" s="249"/>
      <c r="G14" s="249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2024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88" t="s">
        <v>904</v>
      </c>
      <c r="D15" s="161"/>
      <c r="E15" s="162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51"/>
      <c r="Z15" s="151"/>
      <c r="AA15" s="151"/>
      <c r="AB15" s="151"/>
      <c r="AC15" s="151"/>
      <c r="AD15" s="151"/>
      <c r="AE15" s="151"/>
      <c r="AF15" s="151"/>
      <c r="AG15" s="151" t="s">
        <v>2034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905</v>
      </c>
      <c r="D16" s="161"/>
      <c r="E16" s="162">
        <v>54.4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3</v>
      </c>
      <c r="B17" s="171" t="s">
        <v>1085</v>
      </c>
      <c r="C17" s="187" t="s">
        <v>1086</v>
      </c>
      <c r="D17" s="172" t="s">
        <v>2031</v>
      </c>
      <c r="E17" s="173">
        <v>67.2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2018</v>
      </c>
      <c r="S17" s="175" t="s">
        <v>2019</v>
      </c>
      <c r="T17" s="176" t="s">
        <v>2020</v>
      </c>
      <c r="U17" s="160">
        <v>7.3999999999999996E-2</v>
      </c>
      <c r="V17" s="160">
        <f>ROUND(E17*U17,2)</f>
        <v>4.97</v>
      </c>
      <c r="W17" s="160"/>
      <c r="X17" s="160" t="s">
        <v>2021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248" t="s">
        <v>2058</v>
      </c>
      <c r="D18" s="249"/>
      <c r="E18" s="249"/>
      <c r="F18" s="249"/>
      <c r="G18" s="249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51"/>
      <c r="Z18" s="151"/>
      <c r="AA18" s="151"/>
      <c r="AB18" s="151"/>
      <c r="AC18" s="151"/>
      <c r="AD18" s="151"/>
      <c r="AE18" s="151"/>
      <c r="AF18" s="151"/>
      <c r="AG18" s="151" t="s">
        <v>2024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56.25" outlineLevel="1">
      <c r="A19" s="170">
        <v>4</v>
      </c>
      <c r="B19" s="171" t="s">
        <v>2064</v>
      </c>
      <c r="C19" s="187" t="s">
        <v>2065</v>
      </c>
      <c r="D19" s="172" t="s">
        <v>2031</v>
      </c>
      <c r="E19" s="173">
        <v>67.2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2018</v>
      </c>
      <c r="S19" s="175" t="s">
        <v>2019</v>
      </c>
      <c r="T19" s="176" t="s">
        <v>2020</v>
      </c>
      <c r="U19" s="160">
        <v>5.3999999999999999E-2</v>
      </c>
      <c r="V19" s="160">
        <f>ROUND(E19*U19,2)</f>
        <v>3.63</v>
      </c>
      <c r="W19" s="160"/>
      <c r="X19" s="160" t="s">
        <v>2021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248" t="s">
        <v>2066</v>
      </c>
      <c r="D20" s="249"/>
      <c r="E20" s="249"/>
      <c r="F20" s="249"/>
      <c r="G20" s="249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2024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>
      <c r="A21" s="164" t="s">
        <v>2013</v>
      </c>
      <c r="B21" s="165" t="s">
        <v>1862</v>
      </c>
      <c r="C21" s="186" t="s">
        <v>1918</v>
      </c>
      <c r="D21" s="166"/>
      <c r="E21" s="167"/>
      <c r="F21" s="168"/>
      <c r="G21" s="168">
        <f>SUMIF(AG22:AG23,"&lt;&gt;NOR",G22:G23)</f>
        <v>0</v>
      </c>
      <c r="H21" s="168"/>
      <c r="I21" s="168">
        <f>SUM(I22:I23)</f>
        <v>0</v>
      </c>
      <c r="J21" s="168"/>
      <c r="K21" s="168">
        <f>SUM(K22:K23)</f>
        <v>0</v>
      </c>
      <c r="L21" s="168"/>
      <c r="M21" s="168">
        <f>SUM(M22:M23)</f>
        <v>0</v>
      </c>
      <c r="N21" s="168"/>
      <c r="O21" s="168">
        <f>SUM(O22:O23)</f>
        <v>0</v>
      </c>
      <c r="P21" s="168"/>
      <c r="Q21" s="168">
        <f>SUM(Q22:Q23)</f>
        <v>0</v>
      </c>
      <c r="R21" s="168"/>
      <c r="S21" s="168"/>
      <c r="T21" s="169"/>
      <c r="U21" s="163"/>
      <c r="V21" s="163">
        <f>SUM(V22:V23)</f>
        <v>1.36</v>
      </c>
      <c r="W21" s="163"/>
      <c r="X21" s="163"/>
      <c r="AG21" t="s">
        <v>2014</v>
      </c>
    </row>
    <row r="22" spans="1:60" ht="22.5" outlineLevel="1">
      <c r="A22" s="170">
        <v>5</v>
      </c>
      <c r="B22" s="171" t="s">
        <v>2105</v>
      </c>
      <c r="C22" s="187" t="s">
        <v>2106</v>
      </c>
      <c r="D22" s="172" t="s">
        <v>2080</v>
      </c>
      <c r="E22" s="173">
        <v>272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2018</v>
      </c>
      <c r="S22" s="175" t="s">
        <v>2019</v>
      </c>
      <c r="T22" s="176" t="s">
        <v>2020</v>
      </c>
      <c r="U22" s="160">
        <v>5.0000000000000001E-3</v>
      </c>
      <c r="V22" s="160">
        <f>ROUND(E22*U22,2)</f>
        <v>1.36</v>
      </c>
      <c r="W22" s="160"/>
      <c r="X22" s="160" t="s">
        <v>2021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248" t="s">
        <v>2107</v>
      </c>
      <c r="D23" s="249"/>
      <c r="E23" s="249"/>
      <c r="F23" s="249"/>
      <c r="G23" s="249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2024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z rostlé horniny tř.1 - 4 pod násypy z hornin soudržných do 92% PS a hornin nesoudržných sypkých relativní ulehlosti I(d) do 0,8</v>
      </c>
      <c r="BB23" s="151"/>
      <c r="BC23" s="151"/>
      <c r="BD23" s="151"/>
      <c r="BE23" s="151"/>
      <c r="BF23" s="151"/>
      <c r="BG23" s="151"/>
      <c r="BH23" s="151"/>
    </row>
    <row r="24" spans="1:60">
      <c r="A24" s="164" t="s">
        <v>2013</v>
      </c>
      <c r="B24" s="165" t="s">
        <v>1906</v>
      </c>
      <c r="C24" s="186" t="s">
        <v>1921</v>
      </c>
      <c r="D24" s="166"/>
      <c r="E24" s="167"/>
      <c r="F24" s="168"/>
      <c r="G24" s="168">
        <f>SUMIF(AG25:AG28,"&lt;&gt;NOR",G25:G28)</f>
        <v>0</v>
      </c>
      <c r="H24" s="168"/>
      <c r="I24" s="168">
        <f>SUM(I25:I28)</f>
        <v>0</v>
      </c>
      <c r="J24" s="168"/>
      <c r="K24" s="168">
        <f>SUM(K25:K28)</f>
        <v>0</v>
      </c>
      <c r="L24" s="168"/>
      <c r="M24" s="168">
        <f>SUM(M25:M28)</f>
        <v>0</v>
      </c>
      <c r="N24" s="168"/>
      <c r="O24" s="168">
        <f>SUM(O25:O28)</f>
        <v>183.08999999999997</v>
      </c>
      <c r="P24" s="168"/>
      <c r="Q24" s="168">
        <f>SUM(Q25:Q28)</f>
        <v>0</v>
      </c>
      <c r="R24" s="168"/>
      <c r="S24" s="168"/>
      <c r="T24" s="169"/>
      <c r="U24" s="163"/>
      <c r="V24" s="163">
        <f>SUM(V25:V28)</f>
        <v>34</v>
      </c>
      <c r="W24" s="163"/>
      <c r="X24" s="163"/>
      <c r="AG24" t="s">
        <v>2014</v>
      </c>
    </row>
    <row r="25" spans="1:60" ht="22.5" outlineLevel="1">
      <c r="A25" s="170">
        <v>6</v>
      </c>
      <c r="B25" s="171" t="s">
        <v>589</v>
      </c>
      <c r="C25" s="187" t="s">
        <v>590</v>
      </c>
      <c r="D25" s="172" t="s">
        <v>2080</v>
      </c>
      <c r="E25" s="173">
        <v>272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0.105</v>
      </c>
      <c r="O25" s="175">
        <f>ROUND(E25*N25,2)</f>
        <v>28.56</v>
      </c>
      <c r="P25" s="175">
        <v>0</v>
      </c>
      <c r="Q25" s="175">
        <f>ROUND(E25*P25,2)</f>
        <v>0</v>
      </c>
      <c r="R25" s="175" t="s">
        <v>2310</v>
      </c>
      <c r="S25" s="175" t="s">
        <v>2019</v>
      </c>
      <c r="T25" s="176" t="s">
        <v>2020</v>
      </c>
      <c r="U25" s="160">
        <v>2.4E-2</v>
      </c>
      <c r="V25" s="160">
        <f>ROUND(E25*U25,2)</f>
        <v>6.53</v>
      </c>
      <c r="W25" s="160"/>
      <c r="X25" s="160" t="s">
        <v>2021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248" t="s">
        <v>591</v>
      </c>
      <c r="D26" s="249"/>
      <c r="E26" s="249"/>
      <c r="F26" s="249"/>
      <c r="G26" s="249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2024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>
      <c r="A27" s="178">
        <v>7</v>
      </c>
      <c r="B27" s="179" t="s">
        <v>1378</v>
      </c>
      <c r="C27" s="189" t="s">
        <v>1379</v>
      </c>
      <c r="D27" s="180" t="s">
        <v>2080</v>
      </c>
      <c r="E27" s="181">
        <v>272</v>
      </c>
      <c r="F27" s="182"/>
      <c r="G27" s="183">
        <f>ROUND(E27*F27,2)</f>
        <v>0</v>
      </c>
      <c r="H27" s="182"/>
      <c r="I27" s="183">
        <f>ROUND(E27*H27,2)</f>
        <v>0</v>
      </c>
      <c r="J27" s="182"/>
      <c r="K27" s="183">
        <f>ROUND(E27*J27,2)</f>
        <v>0</v>
      </c>
      <c r="L27" s="183">
        <v>21</v>
      </c>
      <c r="M27" s="183">
        <f>G27*(1+L27/100)</f>
        <v>0</v>
      </c>
      <c r="N27" s="183">
        <v>0.441</v>
      </c>
      <c r="O27" s="183">
        <f>ROUND(E27*N27,2)</f>
        <v>119.95</v>
      </c>
      <c r="P27" s="183">
        <v>0</v>
      </c>
      <c r="Q27" s="183">
        <f>ROUND(E27*P27,2)</f>
        <v>0</v>
      </c>
      <c r="R27" s="183" t="s">
        <v>2310</v>
      </c>
      <c r="S27" s="183" t="s">
        <v>2019</v>
      </c>
      <c r="T27" s="184" t="s">
        <v>2020</v>
      </c>
      <c r="U27" s="160">
        <v>2.9000000000000001E-2</v>
      </c>
      <c r="V27" s="160">
        <f>ROUND(E27*U27,2)</f>
        <v>7.89</v>
      </c>
      <c r="W27" s="160"/>
      <c r="X27" s="160" t="s">
        <v>2021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2022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>
      <c r="A28" s="178">
        <v>8</v>
      </c>
      <c r="B28" s="179" t="s">
        <v>594</v>
      </c>
      <c r="C28" s="189" t="s">
        <v>595</v>
      </c>
      <c r="D28" s="180" t="s">
        <v>2080</v>
      </c>
      <c r="E28" s="181">
        <v>272</v>
      </c>
      <c r="F28" s="182"/>
      <c r="G28" s="183">
        <f>ROUND(E28*F28,2)</f>
        <v>0</v>
      </c>
      <c r="H28" s="182"/>
      <c r="I28" s="183">
        <f>ROUND(E28*H28,2)</f>
        <v>0</v>
      </c>
      <c r="J28" s="182"/>
      <c r="K28" s="183">
        <f>ROUND(E28*J28,2)</f>
        <v>0</v>
      </c>
      <c r="L28" s="183">
        <v>21</v>
      </c>
      <c r="M28" s="183">
        <f>G28*(1+L28/100)</f>
        <v>0</v>
      </c>
      <c r="N28" s="183">
        <v>0.12715000000000001</v>
      </c>
      <c r="O28" s="183">
        <f>ROUND(E28*N28,2)</f>
        <v>34.58</v>
      </c>
      <c r="P28" s="183">
        <v>0</v>
      </c>
      <c r="Q28" s="183">
        <f>ROUND(E28*P28,2)</f>
        <v>0</v>
      </c>
      <c r="R28" s="183" t="s">
        <v>2310</v>
      </c>
      <c r="S28" s="183" t="s">
        <v>2019</v>
      </c>
      <c r="T28" s="184" t="s">
        <v>2020</v>
      </c>
      <c r="U28" s="160">
        <v>7.1999999999999995E-2</v>
      </c>
      <c r="V28" s="160">
        <f>ROUND(E28*U28,2)</f>
        <v>19.579999999999998</v>
      </c>
      <c r="W28" s="160"/>
      <c r="X28" s="160" t="s">
        <v>2021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2022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>
      <c r="A29" s="164" t="s">
        <v>2013</v>
      </c>
      <c r="B29" s="165" t="s">
        <v>1940</v>
      </c>
      <c r="C29" s="186" t="s">
        <v>1941</v>
      </c>
      <c r="D29" s="166"/>
      <c r="E29" s="167"/>
      <c r="F29" s="168"/>
      <c r="G29" s="168">
        <f>SUMIF(AG30:AG31,"&lt;&gt;NOR",G30:G31)</f>
        <v>0</v>
      </c>
      <c r="H29" s="168"/>
      <c r="I29" s="168">
        <f>SUM(I30:I31)</f>
        <v>0</v>
      </c>
      <c r="J29" s="168"/>
      <c r="K29" s="168">
        <f>SUM(K30:K31)</f>
        <v>0</v>
      </c>
      <c r="L29" s="168"/>
      <c r="M29" s="168">
        <f>SUM(M30:M31)</f>
        <v>0</v>
      </c>
      <c r="N29" s="168"/>
      <c r="O29" s="168">
        <f>SUM(O30:O31)</f>
        <v>0</v>
      </c>
      <c r="P29" s="168"/>
      <c r="Q29" s="168">
        <f>SUM(Q30:Q31)</f>
        <v>0</v>
      </c>
      <c r="R29" s="168"/>
      <c r="S29" s="168"/>
      <c r="T29" s="169"/>
      <c r="U29" s="163"/>
      <c r="V29" s="163">
        <f>SUM(V30:V31)</f>
        <v>2.93</v>
      </c>
      <c r="W29" s="163"/>
      <c r="X29" s="163"/>
      <c r="AG29" t="s">
        <v>2014</v>
      </c>
    </row>
    <row r="30" spans="1:60" outlineLevel="1">
      <c r="A30" s="170">
        <v>9</v>
      </c>
      <c r="B30" s="171" t="s">
        <v>906</v>
      </c>
      <c r="C30" s="187" t="s">
        <v>907</v>
      </c>
      <c r="D30" s="172" t="s">
        <v>2111</v>
      </c>
      <c r="E30" s="173">
        <v>183.0968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2310</v>
      </c>
      <c r="S30" s="175" t="s">
        <v>2019</v>
      </c>
      <c r="T30" s="176" t="s">
        <v>2020</v>
      </c>
      <c r="U30" s="160">
        <v>1.6E-2</v>
      </c>
      <c r="V30" s="160">
        <f>ROUND(E30*U30,2)</f>
        <v>2.93</v>
      </c>
      <c r="W30" s="160"/>
      <c r="X30" s="160" t="s">
        <v>2021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248" t="s">
        <v>908</v>
      </c>
      <c r="D31" s="249"/>
      <c r="E31" s="249"/>
      <c r="F31" s="249"/>
      <c r="G31" s="249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51"/>
      <c r="Z31" s="151"/>
      <c r="AA31" s="151"/>
      <c r="AB31" s="151"/>
      <c r="AC31" s="151"/>
      <c r="AD31" s="151"/>
      <c r="AE31" s="151"/>
      <c r="AF31" s="151"/>
      <c r="AG31" s="151" t="s">
        <v>2024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>
      <c r="A32" s="3"/>
      <c r="B32" s="4"/>
      <c r="C32" s="190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v>15</v>
      </c>
      <c r="AF32">
        <v>21</v>
      </c>
      <c r="AG32" t="s">
        <v>2000</v>
      </c>
    </row>
    <row r="33" spans="1:33">
      <c r="A33" s="154"/>
      <c r="B33" s="155" t="s">
        <v>1841</v>
      </c>
      <c r="C33" s="191"/>
      <c r="D33" s="156"/>
      <c r="E33" s="157"/>
      <c r="F33" s="157"/>
      <c r="G33" s="185">
        <f>G8+G21+G24+G29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f>SUMIF(L7:L31,AE32,G7:G31)</f>
        <v>0</v>
      </c>
      <c r="AF33">
        <f>SUMIF(L7:L31,AF32,G7:G31)</f>
        <v>0</v>
      </c>
      <c r="AG33" t="s">
        <v>1074</v>
      </c>
    </row>
    <row r="34" spans="1:33">
      <c r="C34" s="192"/>
      <c r="D34" s="10"/>
      <c r="AG34" t="s">
        <v>1075</v>
      </c>
    </row>
    <row r="35" spans="1:33">
      <c r="D35" s="10"/>
    </row>
    <row r="36" spans="1:33">
      <c r="D36" s="10"/>
    </row>
    <row r="37" spans="1:33">
      <c r="D37" s="10"/>
    </row>
    <row r="38" spans="1:33">
      <c r="D38" s="10"/>
    </row>
    <row r="39" spans="1:33">
      <c r="D39" s="10"/>
    </row>
    <row r="40" spans="1:33">
      <c r="D40" s="10"/>
    </row>
    <row r="41" spans="1:33">
      <c r="D41" s="10"/>
    </row>
    <row r="42" spans="1:33">
      <c r="D42" s="10"/>
    </row>
    <row r="43" spans="1:33">
      <c r="D43" s="10"/>
    </row>
    <row r="44" spans="1:33">
      <c r="D44" s="10"/>
    </row>
    <row r="45" spans="1:33">
      <c r="D45" s="10"/>
    </row>
    <row r="46" spans="1:33">
      <c r="D46" s="10"/>
    </row>
    <row r="47" spans="1:33">
      <c r="D47" s="10"/>
    </row>
    <row r="48" spans="1:33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11">
    <mergeCell ref="A1:G1"/>
    <mergeCell ref="C2:G2"/>
    <mergeCell ref="C3:G3"/>
    <mergeCell ref="C4:G4"/>
    <mergeCell ref="C10:G10"/>
    <mergeCell ref="C31:G31"/>
    <mergeCell ref="C18:G18"/>
    <mergeCell ref="C20:G20"/>
    <mergeCell ref="C23:G23"/>
    <mergeCell ref="C26:G26"/>
    <mergeCell ref="C14:G14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1903</v>
      </c>
      <c r="C3" s="257" t="s">
        <v>1904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1859</v>
      </c>
      <c r="C4" s="260" t="s">
        <v>1905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1978</v>
      </c>
      <c r="C8" s="186" t="s">
        <v>1979</v>
      </c>
      <c r="D8" s="166"/>
      <c r="E8" s="167"/>
      <c r="F8" s="168"/>
      <c r="G8" s="168">
        <f>SUMIF(AG9:AG11,"&lt;&gt;NOR",G9:G11)</f>
        <v>0</v>
      </c>
      <c r="H8" s="168"/>
      <c r="I8" s="168">
        <f>SUM(I9:I11)</f>
        <v>0</v>
      </c>
      <c r="J8" s="168"/>
      <c r="K8" s="168">
        <f>SUM(K9:K11)</f>
        <v>0</v>
      </c>
      <c r="L8" s="168"/>
      <c r="M8" s="168">
        <f>SUM(M9:M11)</f>
        <v>0</v>
      </c>
      <c r="N8" s="168"/>
      <c r="O8" s="168">
        <f>SUM(O9:O11)</f>
        <v>0</v>
      </c>
      <c r="P8" s="168"/>
      <c r="Q8" s="168">
        <f>SUM(Q9:Q11)</f>
        <v>0</v>
      </c>
      <c r="R8" s="168"/>
      <c r="S8" s="168"/>
      <c r="T8" s="169"/>
      <c r="U8" s="163"/>
      <c r="V8" s="163">
        <f>SUM(V9:V11)</f>
        <v>0</v>
      </c>
      <c r="W8" s="163"/>
      <c r="X8" s="163"/>
      <c r="AG8" t="s">
        <v>2014</v>
      </c>
    </row>
    <row r="9" spans="1:60" outlineLevel="1">
      <c r="A9" s="178">
        <v>1</v>
      </c>
      <c r="B9" s="179" t="s">
        <v>909</v>
      </c>
      <c r="C9" s="189" t="s">
        <v>910</v>
      </c>
      <c r="D9" s="180" t="s">
        <v>984</v>
      </c>
      <c r="E9" s="181">
        <v>1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3">
        <v>0</v>
      </c>
      <c r="O9" s="183">
        <f>ROUND(E9*N9,2)</f>
        <v>0</v>
      </c>
      <c r="P9" s="183">
        <v>0</v>
      </c>
      <c r="Q9" s="183">
        <f>ROUND(E9*P9,2)</f>
        <v>0</v>
      </c>
      <c r="R9" s="183"/>
      <c r="S9" s="183" t="s">
        <v>2158</v>
      </c>
      <c r="T9" s="184" t="s">
        <v>2426</v>
      </c>
      <c r="U9" s="160">
        <v>0</v>
      </c>
      <c r="V9" s="160">
        <f>ROUND(E9*U9,2)</f>
        <v>0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78">
        <v>2</v>
      </c>
      <c r="B10" s="179" t="s">
        <v>911</v>
      </c>
      <c r="C10" s="189" t="s">
        <v>912</v>
      </c>
      <c r="D10" s="180" t="s">
        <v>984</v>
      </c>
      <c r="E10" s="181">
        <v>1</v>
      </c>
      <c r="F10" s="182"/>
      <c r="G10" s="183">
        <f>ROUND(E10*F10,2)</f>
        <v>0</v>
      </c>
      <c r="H10" s="182"/>
      <c r="I10" s="183">
        <f>ROUND(E10*H10,2)</f>
        <v>0</v>
      </c>
      <c r="J10" s="182"/>
      <c r="K10" s="183">
        <f>ROUND(E10*J10,2)</f>
        <v>0</v>
      </c>
      <c r="L10" s="183">
        <v>21</v>
      </c>
      <c r="M10" s="183">
        <f>G10*(1+L10/100)</f>
        <v>0</v>
      </c>
      <c r="N10" s="183">
        <v>0</v>
      </c>
      <c r="O10" s="183">
        <f>ROUND(E10*N10,2)</f>
        <v>0</v>
      </c>
      <c r="P10" s="183">
        <v>0</v>
      </c>
      <c r="Q10" s="183">
        <f>ROUND(E10*P10,2)</f>
        <v>0</v>
      </c>
      <c r="R10" s="183"/>
      <c r="S10" s="183" t="s">
        <v>2158</v>
      </c>
      <c r="T10" s="184" t="s">
        <v>2426</v>
      </c>
      <c r="U10" s="160">
        <v>0</v>
      </c>
      <c r="V10" s="160">
        <f>ROUND(E10*U10,2)</f>
        <v>0</v>
      </c>
      <c r="W10" s="160"/>
      <c r="X10" s="160" t="s">
        <v>2021</v>
      </c>
      <c r="Y10" s="151"/>
      <c r="Z10" s="151"/>
      <c r="AA10" s="151"/>
      <c r="AB10" s="151"/>
      <c r="AC10" s="151"/>
      <c r="AD10" s="151"/>
      <c r="AE10" s="151"/>
      <c r="AF10" s="151"/>
      <c r="AG10" s="151" t="s">
        <v>2022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3</v>
      </c>
      <c r="B11" s="171" t="s">
        <v>913</v>
      </c>
      <c r="C11" s="187" t="s">
        <v>914</v>
      </c>
      <c r="D11" s="172" t="s">
        <v>984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2158</v>
      </c>
      <c r="T11" s="176" t="s">
        <v>2426</v>
      </c>
      <c r="U11" s="160">
        <v>0</v>
      </c>
      <c r="V11" s="160">
        <f>ROUND(E11*U11,2)</f>
        <v>0</v>
      </c>
      <c r="W11" s="160"/>
      <c r="X11" s="160" t="s">
        <v>2021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>
      <c r="A12" s="3"/>
      <c r="B12" s="4"/>
      <c r="C12" s="190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v>15</v>
      </c>
      <c r="AF12">
        <v>21</v>
      </c>
      <c r="AG12" t="s">
        <v>2000</v>
      </c>
    </row>
    <row r="13" spans="1:60">
      <c r="A13" s="154"/>
      <c r="B13" s="155" t="s">
        <v>1841</v>
      </c>
      <c r="C13" s="191"/>
      <c r="D13" s="156"/>
      <c r="E13" s="157"/>
      <c r="F13" s="157"/>
      <c r="G13" s="185">
        <f>G8</f>
        <v>0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E13">
        <f>SUMIF(L7:L11,AE12,G7:G11)</f>
        <v>0</v>
      </c>
      <c r="AF13">
        <f>SUMIF(L7:L11,AF12,G7:G11)</f>
        <v>0</v>
      </c>
      <c r="AG13" t="s">
        <v>1074</v>
      </c>
    </row>
    <row r="14" spans="1:60">
      <c r="C14" s="192"/>
      <c r="D14" s="10"/>
      <c r="AG14" t="s">
        <v>1075</v>
      </c>
    </row>
    <row r="15" spans="1:60">
      <c r="D15" s="10"/>
    </row>
    <row r="16" spans="1:60">
      <c r="D16" s="10"/>
    </row>
    <row r="17" spans="4:4">
      <c r="D17" s="10"/>
    </row>
    <row r="18" spans="4:4">
      <c r="D18" s="10"/>
    </row>
    <row r="19" spans="4:4">
      <c r="D19" s="10"/>
    </row>
    <row r="20" spans="4:4">
      <c r="D20" s="10"/>
    </row>
    <row r="21" spans="4:4">
      <c r="D21" s="10"/>
    </row>
    <row r="22" spans="4:4">
      <c r="D22" s="10"/>
    </row>
    <row r="23" spans="4:4">
      <c r="D23" s="10"/>
    </row>
    <row r="24" spans="4:4">
      <c r="D24" s="10"/>
    </row>
    <row r="25" spans="4:4">
      <c r="D25" s="10"/>
    </row>
    <row r="26" spans="4:4">
      <c r="D26" s="10"/>
    </row>
    <row r="27" spans="4:4">
      <c r="D27" s="10"/>
    </row>
    <row r="28" spans="4:4">
      <c r="D28" s="10"/>
    </row>
    <row r="29" spans="4:4">
      <c r="D29" s="10"/>
    </row>
    <row r="30" spans="4:4">
      <c r="D30" s="10"/>
    </row>
    <row r="31" spans="4:4">
      <c r="D31" s="10"/>
    </row>
    <row r="32" spans="4:4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">
    <mergeCell ref="A1:G1"/>
    <mergeCell ref="C2:G2"/>
    <mergeCell ref="C3:G3"/>
    <mergeCell ref="C4:G4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1906</v>
      </c>
      <c r="C3" s="257" t="s">
        <v>1907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1859</v>
      </c>
      <c r="C4" s="260" t="s">
        <v>1907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1942</v>
      </c>
      <c r="C8" s="186" t="s">
        <v>1943</v>
      </c>
      <c r="D8" s="166"/>
      <c r="E8" s="167"/>
      <c r="F8" s="168"/>
      <c r="G8" s="168">
        <f>SUMIF(AG9:AG10,"&lt;&gt;NOR",G9:G10)</f>
        <v>0</v>
      </c>
      <c r="H8" s="168"/>
      <c r="I8" s="168">
        <f>SUM(I9:I10)</f>
        <v>0</v>
      </c>
      <c r="J8" s="168"/>
      <c r="K8" s="168">
        <f>SUM(K9:K10)</f>
        <v>0</v>
      </c>
      <c r="L8" s="168"/>
      <c r="M8" s="168">
        <f>SUM(M9:M10)</f>
        <v>0</v>
      </c>
      <c r="N8" s="168"/>
      <c r="O8" s="168">
        <f>SUM(O9:O10)</f>
        <v>0</v>
      </c>
      <c r="P8" s="168"/>
      <c r="Q8" s="168">
        <f>SUM(Q9:Q10)</f>
        <v>0</v>
      </c>
      <c r="R8" s="168"/>
      <c r="S8" s="168"/>
      <c r="T8" s="169"/>
      <c r="U8" s="163"/>
      <c r="V8" s="163">
        <f>SUM(V9:V10)</f>
        <v>0</v>
      </c>
      <c r="W8" s="163"/>
      <c r="X8" s="163"/>
      <c r="AG8" t="s">
        <v>2014</v>
      </c>
    </row>
    <row r="9" spans="1:60" outlineLevel="1">
      <c r="A9" s="178">
        <v>1</v>
      </c>
      <c r="B9" s="179" t="s">
        <v>915</v>
      </c>
      <c r="C9" s="189" t="s">
        <v>916</v>
      </c>
      <c r="D9" s="180" t="s">
        <v>2196</v>
      </c>
      <c r="E9" s="181">
        <v>1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3">
        <v>0</v>
      </c>
      <c r="O9" s="183">
        <f>ROUND(E9*N9,2)</f>
        <v>0</v>
      </c>
      <c r="P9" s="183">
        <v>0</v>
      </c>
      <c r="Q9" s="183">
        <f>ROUND(E9*P9,2)</f>
        <v>0</v>
      </c>
      <c r="R9" s="183"/>
      <c r="S9" s="183" t="s">
        <v>2158</v>
      </c>
      <c r="T9" s="184" t="s">
        <v>2426</v>
      </c>
      <c r="U9" s="160">
        <v>0</v>
      </c>
      <c r="V9" s="160">
        <f>ROUND(E9*U9,2)</f>
        <v>0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70">
        <v>2</v>
      </c>
      <c r="B10" s="171" t="s">
        <v>917</v>
      </c>
      <c r="C10" s="187" t="s">
        <v>918</v>
      </c>
      <c r="D10" s="172" t="s">
        <v>2196</v>
      </c>
      <c r="E10" s="173">
        <v>1</v>
      </c>
      <c r="F10" s="174"/>
      <c r="G10" s="175">
        <f>ROUND(E10*F10,2)</f>
        <v>0</v>
      </c>
      <c r="H10" s="174"/>
      <c r="I10" s="175">
        <f>ROUND(E10*H10,2)</f>
        <v>0</v>
      </c>
      <c r="J10" s="174"/>
      <c r="K10" s="175">
        <f>ROUND(E10*J10,2)</f>
        <v>0</v>
      </c>
      <c r="L10" s="175">
        <v>21</v>
      </c>
      <c r="M10" s="175">
        <f>G10*(1+L10/100)</f>
        <v>0</v>
      </c>
      <c r="N10" s="175">
        <v>0</v>
      </c>
      <c r="O10" s="175">
        <f>ROUND(E10*N10,2)</f>
        <v>0</v>
      </c>
      <c r="P10" s="175">
        <v>0</v>
      </c>
      <c r="Q10" s="175">
        <f>ROUND(E10*P10,2)</f>
        <v>0</v>
      </c>
      <c r="R10" s="175"/>
      <c r="S10" s="175" t="s">
        <v>2158</v>
      </c>
      <c r="T10" s="176" t="s">
        <v>2426</v>
      </c>
      <c r="U10" s="160">
        <v>0</v>
      </c>
      <c r="V10" s="160">
        <f>ROUND(E10*U10,2)</f>
        <v>0</v>
      </c>
      <c r="W10" s="160"/>
      <c r="X10" s="160" t="s">
        <v>2021</v>
      </c>
      <c r="Y10" s="151"/>
      <c r="Z10" s="151"/>
      <c r="AA10" s="151"/>
      <c r="AB10" s="151"/>
      <c r="AC10" s="151"/>
      <c r="AD10" s="151"/>
      <c r="AE10" s="151"/>
      <c r="AF10" s="151"/>
      <c r="AG10" s="151" t="s">
        <v>2022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>
      <c r="A11" s="3"/>
      <c r="B11" s="4"/>
      <c r="C11" s="190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2000</v>
      </c>
    </row>
    <row r="12" spans="1:60">
      <c r="A12" s="154"/>
      <c r="B12" s="155" t="s">
        <v>1841</v>
      </c>
      <c r="C12" s="191"/>
      <c r="D12" s="156"/>
      <c r="E12" s="157"/>
      <c r="F12" s="157"/>
      <c r="G12" s="185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1074</v>
      </c>
    </row>
    <row r="13" spans="1:60">
      <c r="C13" s="192"/>
      <c r="D13" s="10"/>
      <c r="AG13" t="s">
        <v>1075</v>
      </c>
    </row>
    <row r="14" spans="1:60">
      <c r="D14" s="10"/>
    </row>
    <row r="15" spans="1:60">
      <c r="D15" s="10"/>
    </row>
    <row r="16" spans="1:60">
      <c r="D16" s="10"/>
    </row>
    <row r="17" spans="4:4">
      <c r="D17" s="10"/>
    </row>
    <row r="18" spans="4:4">
      <c r="D18" s="10"/>
    </row>
    <row r="19" spans="4:4">
      <c r="D19" s="10"/>
    </row>
    <row r="20" spans="4:4">
      <c r="D20" s="10"/>
    </row>
    <row r="21" spans="4:4">
      <c r="D21" s="10"/>
    </row>
    <row r="22" spans="4:4">
      <c r="D22" s="10"/>
    </row>
    <row r="23" spans="4:4">
      <c r="D23" s="10"/>
    </row>
    <row r="24" spans="4:4">
      <c r="D24" s="10"/>
    </row>
    <row r="25" spans="4:4">
      <c r="D25" s="10"/>
    </row>
    <row r="26" spans="4:4">
      <c r="D26" s="10"/>
    </row>
    <row r="27" spans="4:4">
      <c r="D27" s="10"/>
    </row>
    <row r="28" spans="4:4">
      <c r="D28" s="10"/>
    </row>
    <row r="29" spans="4:4">
      <c r="D29" s="10"/>
    </row>
    <row r="30" spans="4:4">
      <c r="D30" s="10"/>
    </row>
    <row r="31" spans="4:4">
      <c r="D31" s="10"/>
    </row>
    <row r="32" spans="4:4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">
    <mergeCell ref="A1:G1"/>
    <mergeCell ref="C2:G2"/>
    <mergeCell ref="C3:G3"/>
    <mergeCell ref="C4:G4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1908</v>
      </c>
      <c r="C3" s="257" t="s">
        <v>1909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1859</v>
      </c>
      <c r="C4" s="260" t="s">
        <v>1909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1944</v>
      </c>
      <c r="C8" s="186" t="s">
        <v>1945</v>
      </c>
      <c r="D8" s="166"/>
      <c r="E8" s="167"/>
      <c r="F8" s="168"/>
      <c r="G8" s="168">
        <f>SUMIF(AG9:AG12,"&lt;&gt;NOR",G9:G12)</f>
        <v>0</v>
      </c>
      <c r="H8" s="168"/>
      <c r="I8" s="168">
        <f>SUM(I9:I12)</f>
        <v>0</v>
      </c>
      <c r="J8" s="168"/>
      <c r="K8" s="168">
        <f>SUM(K9:K12)</f>
        <v>0</v>
      </c>
      <c r="L8" s="168"/>
      <c r="M8" s="168">
        <f>SUM(M9:M12)</f>
        <v>0</v>
      </c>
      <c r="N8" s="168"/>
      <c r="O8" s="168">
        <f>SUM(O9:O12)</f>
        <v>0</v>
      </c>
      <c r="P8" s="168"/>
      <c r="Q8" s="168">
        <f>SUM(Q9:Q12)</f>
        <v>0</v>
      </c>
      <c r="R8" s="168"/>
      <c r="S8" s="168"/>
      <c r="T8" s="169"/>
      <c r="U8" s="163"/>
      <c r="V8" s="163">
        <f>SUM(V9:V12)</f>
        <v>0</v>
      </c>
      <c r="W8" s="163"/>
      <c r="X8" s="163"/>
      <c r="AG8" t="s">
        <v>2014</v>
      </c>
    </row>
    <row r="9" spans="1:60" outlineLevel="1">
      <c r="A9" s="178">
        <v>1</v>
      </c>
      <c r="B9" s="179" t="s">
        <v>919</v>
      </c>
      <c r="C9" s="189" t="s">
        <v>916</v>
      </c>
      <c r="D9" s="180" t="s">
        <v>2196</v>
      </c>
      <c r="E9" s="181">
        <v>1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3">
        <v>0</v>
      </c>
      <c r="O9" s="183">
        <f>ROUND(E9*N9,2)</f>
        <v>0</v>
      </c>
      <c r="P9" s="183">
        <v>0</v>
      </c>
      <c r="Q9" s="183">
        <f>ROUND(E9*P9,2)</f>
        <v>0</v>
      </c>
      <c r="R9" s="183"/>
      <c r="S9" s="183" t="s">
        <v>2158</v>
      </c>
      <c r="T9" s="184" t="s">
        <v>2426</v>
      </c>
      <c r="U9" s="160">
        <v>0</v>
      </c>
      <c r="V9" s="160">
        <f>ROUND(E9*U9,2)</f>
        <v>0</v>
      </c>
      <c r="W9" s="160"/>
      <c r="X9" s="160" t="s">
        <v>2021</v>
      </c>
      <c r="Y9" s="151"/>
      <c r="Z9" s="151"/>
      <c r="AA9" s="151"/>
      <c r="AB9" s="151"/>
      <c r="AC9" s="151"/>
      <c r="AD9" s="151"/>
      <c r="AE9" s="151"/>
      <c r="AF9" s="151"/>
      <c r="AG9" s="151" t="s">
        <v>2022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78">
        <v>2</v>
      </c>
      <c r="B10" s="179" t="s">
        <v>920</v>
      </c>
      <c r="C10" s="189" t="s">
        <v>921</v>
      </c>
      <c r="D10" s="180" t="s">
        <v>2196</v>
      </c>
      <c r="E10" s="181">
        <v>1</v>
      </c>
      <c r="F10" s="182"/>
      <c r="G10" s="183">
        <f>ROUND(E10*F10,2)</f>
        <v>0</v>
      </c>
      <c r="H10" s="182"/>
      <c r="I10" s="183">
        <f>ROUND(E10*H10,2)</f>
        <v>0</v>
      </c>
      <c r="J10" s="182"/>
      <c r="K10" s="183">
        <f>ROUND(E10*J10,2)</f>
        <v>0</v>
      </c>
      <c r="L10" s="183">
        <v>21</v>
      </c>
      <c r="M10" s="183">
        <f>G10*(1+L10/100)</f>
        <v>0</v>
      </c>
      <c r="N10" s="183">
        <v>0</v>
      </c>
      <c r="O10" s="183">
        <f>ROUND(E10*N10,2)</f>
        <v>0</v>
      </c>
      <c r="P10" s="183">
        <v>0</v>
      </c>
      <c r="Q10" s="183">
        <f>ROUND(E10*P10,2)</f>
        <v>0</v>
      </c>
      <c r="R10" s="183"/>
      <c r="S10" s="183" t="s">
        <v>2158</v>
      </c>
      <c r="T10" s="184" t="s">
        <v>2426</v>
      </c>
      <c r="U10" s="160">
        <v>0</v>
      </c>
      <c r="V10" s="160">
        <f>ROUND(E10*U10,2)</f>
        <v>0</v>
      </c>
      <c r="W10" s="160"/>
      <c r="X10" s="160" t="s">
        <v>2021</v>
      </c>
      <c r="Y10" s="151"/>
      <c r="Z10" s="151"/>
      <c r="AA10" s="151"/>
      <c r="AB10" s="151"/>
      <c r="AC10" s="151"/>
      <c r="AD10" s="151"/>
      <c r="AE10" s="151"/>
      <c r="AF10" s="151"/>
      <c r="AG10" s="151" t="s">
        <v>2022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78">
        <v>3</v>
      </c>
      <c r="B11" s="179" t="s">
        <v>922</v>
      </c>
      <c r="C11" s="189" t="s">
        <v>923</v>
      </c>
      <c r="D11" s="180" t="s">
        <v>2196</v>
      </c>
      <c r="E11" s="181">
        <v>1</v>
      </c>
      <c r="F11" s="182"/>
      <c r="G11" s="183">
        <f>ROUND(E11*F11,2)</f>
        <v>0</v>
      </c>
      <c r="H11" s="182"/>
      <c r="I11" s="183">
        <f>ROUND(E11*H11,2)</f>
        <v>0</v>
      </c>
      <c r="J11" s="182"/>
      <c r="K11" s="183">
        <f>ROUND(E11*J11,2)</f>
        <v>0</v>
      </c>
      <c r="L11" s="183">
        <v>21</v>
      </c>
      <c r="M11" s="183">
        <f>G11*(1+L11/100)</f>
        <v>0</v>
      </c>
      <c r="N11" s="183">
        <v>0</v>
      </c>
      <c r="O11" s="183">
        <f>ROUND(E11*N11,2)</f>
        <v>0</v>
      </c>
      <c r="P11" s="183">
        <v>0</v>
      </c>
      <c r="Q11" s="183">
        <f>ROUND(E11*P11,2)</f>
        <v>0</v>
      </c>
      <c r="R11" s="183"/>
      <c r="S11" s="183" t="s">
        <v>2158</v>
      </c>
      <c r="T11" s="184" t="s">
        <v>2426</v>
      </c>
      <c r="U11" s="160">
        <v>0</v>
      </c>
      <c r="V11" s="160">
        <f>ROUND(E11*U11,2)</f>
        <v>0</v>
      </c>
      <c r="W11" s="160"/>
      <c r="X11" s="160" t="s">
        <v>2021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70">
        <v>4</v>
      </c>
      <c r="B12" s="171" t="s">
        <v>924</v>
      </c>
      <c r="C12" s="187" t="s">
        <v>925</v>
      </c>
      <c r="D12" s="172" t="s">
        <v>2196</v>
      </c>
      <c r="E12" s="173">
        <v>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/>
      <c r="S12" s="175" t="s">
        <v>2158</v>
      </c>
      <c r="T12" s="176" t="s">
        <v>2426</v>
      </c>
      <c r="U12" s="160">
        <v>0</v>
      </c>
      <c r="V12" s="160">
        <f>ROUND(E12*U12,2)</f>
        <v>0</v>
      </c>
      <c r="W12" s="160"/>
      <c r="X12" s="160" t="s">
        <v>2021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2022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>
      <c r="A13" s="3"/>
      <c r="B13" s="4"/>
      <c r="C13" s="190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E13">
        <v>15</v>
      </c>
      <c r="AF13">
        <v>21</v>
      </c>
      <c r="AG13" t="s">
        <v>2000</v>
      </c>
    </row>
    <row r="14" spans="1:60">
      <c r="A14" s="154"/>
      <c r="B14" s="155" t="s">
        <v>1841</v>
      </c>
      <c r="C14" s="191"/>
      <c r="D14" s="156"/>
      <c r="E14" s="157"/>
      <c r="F14" s="157"/>
      <c r="G14" s="185">
        <f>G8</f>
        <v>0</v>
      </c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E14">
        <f>SUMIF(L7:L12,AE13,G7:G12)</f>
        <v>0</v>
      </c>
      <c r="AF14">
        <f>SUMIF(L7:L12,AF13,G7:G12)</f>
        <v>0</v>
      </c>
      <c r="AG14" t="s">
        <v>1074</v>
      </c>
    </row>
    <row r="15" spans="1:60">
      <c r="C15" s="192"/>
      <c r="D15" s="10"/>
      <c r="AG15" t="s">
        <v>1075</v>
      </c>
    </row>
    <row r="16" spans="1:60">
      <c r="D16" s="10"/>
    </row>
    <row r="17" spans="4:4">
      <c r="D17" s="10"/>
    </row>
    <row r="18" spans="4:4">
      <c r="D18" s="10"/>
    </row>
    <row r="19" spans="4:4">
      <c r="D19" s="10"/>
    </row>
    <row r="20" spans="4:4">
      <c r="D20" s="10"/>
    </row>
    <row r="21" spans="4:4">
      <c r="D21" s="10"/>
    </row>
    <row r="22" spans="4:4">
      <c r="D22" s="10"/>
    </row>
    <row r="23" spans="4:4">
      <c r="D23" s="10"/>
    </row>
    <row r="24" spans="4:4">
      <c r="D24" s="10"/>
    </row>
    <row r="25" spans="4:4">
      <c r="D25" s="10"/>
    </row>
    <row r="26" spans="4:4">
      <c r="D26" s="10"/>
    </row>
    <row r="27" spans="4:4">
      <c r="D27" s="10"/>
    </row>
    <row r="28" spans="4:4">
      <c r="D28" s="10"/>
    </row>
    <row r="29" spans="4:4">
      <c r="D29" s="10"/>
    </row>
    <row r="30" spans="4:4">
      <c r="D30" s="10"/>
    </row>
    <row r="31" spans="4:4">
      <c r="D31" s="10"/>
    </row>
    <row r="32" spans="4:4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4">
    <mergeCell ref="A1:G1"/>
    <mergeCell ref="C2:G2"/>
    <mergeCell ref="C3:G3"/>
    <mergeCell ref="C4:G4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56" t="s">
        <v>1987</v>
      </c>
      <c r="B1" s="256"/>
      <c r="C1" s="256"/>
      <c r="D1" s="256"/>
      <c r="E1" s="256"/>
      <c r="F1" s="256"/>
      <c r="G1" s="256"/>
      <c r="AG1" t="s">
        <v>1988</v>
      </c>
    </row>
    <row r="2" spans="1:60" ht="24.95" customHeight="1">
      <c r="A2" s="143" t="s">
        <v>1819</v>
      </c>
      <c r="B2" s="49" t="s">
        <v>1855</v>
      </c>
      <c r="C2" s="257" t="s">
        <v>1856</v>
      </c>
      <c r="D2" s="258"/>
      <c r="E2" s="258"/>
      <c r="F2" s="258"/>
      <c r="G2" s="259"/>
      <c r="AG2" t="s">
        <v>1989</v>
      </c>
    </row>
    <row r="3" spans="1:60" ht="24.95" customHeight="1">
      <c r="A3" s="143" t="s">
        <v>1820</v>
      </c>
      <c r="B3" s="49" t="s">
        <v>1910</v>
      </c>
      <c r="C3" s="257" t="s">
        <v>1911</v>
      </c>
      <c r="D3" s="258"/>
      <c r="E3" s="258"/>
      <c r="F3" s="258"/>
      <c r="G3" s="259"/>
      <c r="AC3" s="125" t="s">
        <v>1989</v>
      </c>
      <c r="AG3" t="s">
        <v>1990</v>
      </c>
    </row>
    <row r="4" spans="1:60" ht="24.95" customHeight="1">
      <c r="A4" s="144" t="s">
        <v>1821</v>
      </c>
      <c r="B4" s="145" t="s">
        <v>1859</v>
      </c>
      <c r="C4" s="260" t="s">
        <v>1912</v>
      </c>
      <c r="D4" s="261"/>
      <c r="E4" s="261"/>
      <c r="F4" s="261"/>
      <c r="G4" s="262"/>
      <c r="AG4" t="s">
        <v>1991</v>
      </c>
    </row>
    <row r="5" spans="1:60">
      <c r="D5" s="10"/>
    </row>
    <row r="6" spans="1:60" ht="38.25">
      <c r="A6" s="147" t="s">
        <v>1992</v>
      </c>
      <c r="B6" s="149" t="s">
        <v>1993</v>
      </c>
      <c r="C6" s="149" t="s">
        <v>1994</v>
      </c>
      <c r="D6" s="148" t="s">
        <v>1995</v>
      </c>
      <c r="E6" s="147" t="s">
        <v>1996</v>
      </c>
      <c r="F6" s="146" t="s">
        <v>1997</v>
      </c>
      <c r="G6" s="147" t="s">
        <v>1841</v>
      </c>
      <c r="H6" s="150" t="s">
        <v>1842</v>
      </c>
      <c r="I6" s="150" t="s">
        <v>1998</v>
      </c>
      <c r="J6" s="150" t="s">
        <v>1843</v>
      </c>
      <c r="K6" s="150" t="s">
        <v>1999</v>
      </c>
      <c r="L6" s="150" t="s">
        <v>2000</v>
      </c>
      <c r="M6" s="150" t="s">
        <v>2001</v>
      </c>
      <c r="N6" s="150" t="s">
        <v>2002</v>
      </c>
      <c r="O6" s="150" t="s">
        <v>2003</v>
      </c>
      <c r="P6" s="150" t="s">
        <v>2004</v>
      </c>
      <c r="Q6" s="150" t="s">
        <v>2005</v>
      </c>
      <c r="R6" s="150" t="s">
        <v>2006</v>
      </c>
      <c r="S6" s="150" t="s">
        <v>2007</v>
      </c>
      <c r="T6" s="150" t="s">
        <v>2008</v>
      </c>
      <c r="U6" s="150" t="s">
        <v>2009</v>
      </c>
      <c r="V6" s="150" t="s">
        <v>2010</v>
      </c>
      <c r="W6" s="150" t="s">
        <v>2011</v>
      </c>
      <c r="X6" s="150" t="s">
        <v>2012</v>
      </c>
    </row>
    <row r="7" spans="1:60" hidden="1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</row>
    <row r="8" spans="1:60">
      <c r="A8" s="164" t="s">
        <v>2013</v>
      </c>
      <c r="B8" s="165" t="s">
        <v>1985</v>
      </c>
      <c r="C8" s="186" t="s">
        <v>1839</v>
      </c>
      <c r="D8" s="166"/>
      <c r="E8" s="167"/>
      <c r="F8" s="168"/>
      <c r="G8" s="168">
        <f>SUMIF(AG9:AG23,"&lt;&gt;NOR",G9:G23)</f>
        <v>0</v>
      </c>
      <c r="H8" s="168"/>
      <c r="I8" s="168">
        <f>SUM(I9:I23)</f>
        <v>0</v>
      </c>
      <c r="J8" s="168"/>
      <c r="K8" s="168">
        <f>SUM(K9:K23)</f>
        <v>0</v>
      </c>
      <c r="L8" s="168"/>
      <c r="M8" s="168">
        <f>SUM(M9:M23)</f>
        <v>0</v>
      </c>
      <c r="N8" s="168"/>
      <c r="O8" s="168">
        <f>SUM(O9:O23)</f>
        <v>0</v>
      </c>
      <c r="P8" s="168"/>
      <c r="Q8" s="168">
        <f>SUM(Q9:Q23)</f>
        <v>0</v>
      </c>
      <c r="R8" s="168"/>
      <c r="S8" s="168"/>
      <c r="T8" s="169"/>
      <c r="U8" s="163"/>
      <c r="V8" s="163">
        <f>SUM(V9:V23)</f>
        <v>0</v>
      </c>
      <c r="W8" s="163"/>
      <c r="X8" s="163"/>
      <c r="AG8" t="s">
        <v>2014</v>
      </c>
    </row>
    <row r="9" spans="1:60" outlineLevel="1">
      <c r="A9" s="170">
        <v>1</v>
      </c>
      <c r="B9" s="171" t="s">
        <v>926</v>
      </c>
      <c r="C9" s="187" t="s">
        <v>927</v>
      </c>
      <c r="D9" s="172" t="s">
        <v>928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2019</v>
      </c>
      <c r="T9" s="176" t="s">
        <v>2426</v>
      </c>
      <c r="U9" s="160">
        <v>0</v>
      </c>
      <c r="V9" s="160">
        <f>ROUND(E9*U9,2)</f>
        <v>0</v>
      </c>
      <c r="W9" s="160"/>
      <c r="X9" s="160" t="s">
        <v>929</v>
      </c>
      <c r="Y9" s="151"/>
      <c r="Z9" s="151"/>
      <c r="AA9" s="151"/>
      <c r="AB9" s="151"/>
      <c r="AC9" s="151"/>
      <c r="AD9" s="151"/>
      <c r="AE9" s="151"/>
      <c r="AF9" s="151"/>
      <c r="AG9" s="151" t="s">
        <v>930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88" t="s">
        <v>1237</v>
      </c>
      <c r="D10" s="161"/>
      <c r="E10" s="162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51"/>
      <c r="Z10" s="151"/>
      <c r="AA10" s="151"/>
      <c r="AB10" s="151"/>
      <c r="AC10" s="151"/>
      <c r="AD10" s="151"/>
      <c r="AE10" s="151"/>
      <c r="AF10" s="151"/>
      <c r="AG10" s="151" t="s">
        <v>2034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88" t="s">
        <v>1859</v>
      </c>
      <c r="D11" s="161"/>
      <c r="E11" s="162">
        <v>1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51"/>
      <c r="Z11" s="151"/>
      <c r="AA11" s="151"/>
      <c r="AB11" s="151"/>
      <c r="AC11" s="151"/>
      <c r="AD11" s="151"/>
      <c r="AE11" s="151"/>
      <c r="AF11" s="151"/>
      <c r="AG11" s="151" t="s">
        <v>2034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70">
        <v>2</v>
      </c>
      <c r="B12" s="171" t="s">
        <v>931</v>
      </c>
      <c r="C12" s="187" t="s">
        <v>932</v>
      </c>
      <c r="D12" s="172" t="s">
        <v>928</v>
      </c>
      <c r="E12" s="173">
        <v>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/>
      <c r="S12" s="175" t="s">
        <v>2019</v>
      </c>
      <c r="T12" s="176" t="s">
        <v>2426</v>
      </c>
      <c r="U12" s="160">
        <v>0</v>
      </c>
      <c r="V12" s="160">
        <f>ROUND(E12*U12,2)</f>
        <v>0</v>
      </c>
      <c r="W12" s="160"/>
      <c r="X12" s="160" t="s">
        <v>929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930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88" t="s">
        <v>1237</v>
      </c>
      <c r="D13" s="161"/>
      <c r="E13" s="162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51"/>
      <c r="Z13" s="151"/>
      <c r="AA13" s="151"/>
      <c r="AB13" s="151"/>
      <c r="AC13" s="151"/>
      <c r="AD13" s="151"/>
      <c r="AE13" s="151"/>
      <c r="AF13" s="151"/>
      <c r="AG13" s="151" t="s">
        <v>2034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88" t="s">
        <v>1859</v>
      </c>
      <c r="D14" s="161"/>
      <c r="E14" s="162">
        <v>1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51"/>
      <c r="Z14" s="151"/>
      <c r="AA14" s="151"/>
      <c r="AB14" s="151"/>
      <c r="AC14" s="151"/>
      <c r="AD14" s="151"/>
      <c r="AE14" s="151"/>
      <c r="AF14" s="151"/>
      <c r="AG14" s="151" t="s">
        <v>2034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70">
        <v>3</v>
      </c>
      <c r="B15" s="171" t="s">
        <v>933</v>
      </c>
      <c r="C15" s="187" t="s">
        <v>934</v>
      </c>
      <c r="D15" s="172" t="s">
        <v>928</v>
      </c>
      <c r="E15" s="173">
        <v>1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/>
      <c r="S15" s="175" t="s">
        <v>2019</v>
      </c>
      <c r="T15" s="176" t="s">
        <v>2426</v>
      </c>
      <c r="U15" s="160">
        <v>0</v>
      </c>
      <c r="V15" s="160">
        <f>ROUND(E15*U15,2)</f>
        <v>0</v>
      </c>
      <c r="W15" s="160"/>
      <c r="X15" s="160" t="s">
        <v>929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930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88" t="s">
        <v>1237</v>
      </c>
      <c r="D16" s="161"/>
      <c r="E16" s="16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51"/>
      <c r="Z16" s="151"/>
      <c r="AA16" s="151"/>
      <c r="AB16" s="151"/>
      <c r="AC16" s="151"/>
      <c r="AD16" s="151"/>
      <c r="AE16" s="151"/>
      <c r="AF16" s="151"/>
      <c r="AG16" s="151" t="s">
        <v>2034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88" t="s">
        <v>1859</v>
      </c>
      <c r="D17" s="161"/>
      <c r="E17" s="162">
        <v>1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51"/>
      <c r="Z17" s="151"/>
      <c r="AA17" s="151"/>
      <c r="AB17" s="151"/>
      <c r="AC17" s="151"/>
      <c r="AD17" s="151"/>
      <c r="AE17" s="151"/>
      <c r="AF17" s="151"/>
      <c r="AG17" s="151" t="s">
        <v>2034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4</v>
      </c>
      <c r="B18" s="171" t="s">
        <v>935</v>
      </c>
      <c r="C18" s="187" t="s">
        <v>936</v>
      </c>
      <c r="D18" s="172" t="s">
        <v>928</v>
      </c>
      <c r="E18" s="173">
        <v>1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/>
      <c r="S18" s="175" t="s">
        <v>2019</v>
      </c>
      <c r="T18" s="176" t="s">
        <v>2426</v>
      </c>
      <c r="U18" s="160">
        <v>0</v>
      </c>
      <c r="V18" s="160">
        <f>ROUND(E18*U18,2)</f>
        <v>0</v>
      </c>
      <c r="W18" s="160"/>
      <c r="X18" s="160" t="s">
        <v>929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930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88" t="s">
        <v>1237</v>
      </c>
      <c r="D19" s="161"/>
      <c r="E19" s="162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51"/>
      <c r="Z19" s="151"/>
      <c r="AA19" s="151"/>
      <c r="AB19" s="151"/>
      <c r="AC19" s="151"/>
      <c r="AD19" s="151"/>
      <c r="AE19" s="151"/>
      <c r="AF19" s="151"/>
      <c r="AG19" s="151" t="s">
        <v>2034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88" t="s">
        <v>1859</v>
      </c>
      <c r="D20" s="161"/>
      <c r="E20" s="162">
        <v>1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51"/>
      <c r="Z20" s="151"/>
      <c r="AA20" s="151"/>
      <c r="AB20" s="151"/>
      <c r="AC20" s="151"/>
      <c r="AD20" s="151"/>
      <c r="AE20" s="151"/>
      <c r="AF20" s="151"/>
      <c r="AG20" s="151" t="s">
        <v>2034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5</v>
      </c>
      <c r="B21" s="171" t="s">
        <v>937</v>
      </c>
      <c r="C21" s="187" t="s">
        <v>938</v>
      </c>
      <c r="D21" s="172" t="s">
        <v>928</v>
      </c>
      <c r="E21" s="173">
        <v>1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2019</v>
      </c>
      <c r="T21" s="176" t="s">
        <v>2426</v>
      </c>
      <c r="U21" s="160">
        <v>0</v>
      </c>
      <c r="V21" s="160">
        <f>ROUND(E21*U21,2)</f>
        <v>0</v>
      </c>
      <c r="W21" s="160"/>
      <c r="X21" s="160" t="s">
        <v>929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930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88" t="s">
        <v>1237</v>
      </c>
      <c r="D22" s="161"/>
      <c r="E22" s="162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51"/>
      <c r="Z22" s="151"/>
      <c r="AA22" s="151"/>
      <c r="AB22" s="151"/>
      <c r="AC22" s="151"/>
      <c r="AD22" s="151"/>
      <c r="AE22" s="151"/>
      <c r="AF22" s="151"/>
      <c r="AG22" s="151" t="s">
        <v>2034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88" t="s">
        <v>1859</v>
      </c>
      <c r="D23" s="161"/>
      <c r="E23" s="162">
        <v>1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51"/>
      <c r="Z23" s="151"/>
      <c r="AA23" s="151"/>
      <c r="AB23" s="151"/>
      <c r="AC23" s="151"/>
      <c r="AD23" s="151"/>
      <c r="AE23" s="151"/>
      <c r="AF23" s="151"/>
      <c r="AG23" s="151" t="s">
        <v>2034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>
      <c r="A24" s="164" t="s">
        <v>2013</v>
      </c>
      <c r="B24" s="165" t="s">
        <v>1986</v>
      </c>
      <c r="C24" s="186" t="s">
        <v>1840</v>
      </c>
      <c r="D24" s="166"/>
      <c r="E24" s="167"/>
      <c r="F24" s="168"/>
      <c r="G24" s="168">
        <f>SUMIF(AG25:AG59,"&lt;&gt;NOR",G25:G59)</f>
        <v>0</v>
      </c>
      <c r="H24" s="168"/>
      <c r="I24" s="168">
        <f>SUM(I25:I59)</f>
        <v>0</v>
      </c>
      <c r="J24" s="168"/>
      <c r="K24" s="168">
        <f>SUM(K25:K59)</f>
        <v>0</v>
      </c>
      <c r="L24" s="168"/>
      <c r="M24" s="168">
        <f>SUM(M25:M59)</f>
        <v>0</v>
      </c>
      <c r="N24" s="168"/>
      <c r="O24" s="168">
        <f>SUM(O25:O59)</f>
        <v>0</v>
      </c>
      <c r="P24" s="168"/>
      <c r="Q24" s="168">
        <f>SUM(Q25:Q59)</f>
        <v>0</v>
      </c>
      <c r="R24" s="168"/>
      <c r="S24" s="168"/>
      <c r="T24" s="169"/>
      <c r="U24" s="163"/>
      <c r="V24" s="163">
        <f>SUM(V25:V59)</f>
        <v>0</v>
      </c>
      <c r="W24" s="163"/>
      <c r="X24" s="163"/>
      <c r="AG24" t="s">
        <v>2014</v>
      </c>
    </row>
    <row r="25" spans="1:60" outlineLevel="1">
      <c r="A25" s="170">
        <v>6</v>
      </c>
      <c r="B25" s="171" t="s">
        <v>939</v>
      </c>
      <c r="C25" s="187" t="s">
        <v>940</v>
      </c>
      <c r="D25" s="172" t="s">
        <v>928</v>
      </c>
      <c r="E25" s="173">
        <v>1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/>
      <c r="S25" s="175" t="s">
        <v>2019</v>
      </c>
      <c r="T25" s="176" t="s">
        <v>2426</v>
      </c>
      <c r="U25" s="160">
        <v>0</v>
      </c>
      <c r="V25" s="160">
        <f>ROUND(E25*U25,2)</f>
        <v>0</v>
      </c>
      <c r="W25" s="160"/>
      <c r="X25" s="160" t="s">
        <v>929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930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88" t="s">
        <v>1237</v>
      </c>
      <c r="D26" s="161"/>
      <c r="E26" s="162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51"/>
      <c r="Z26" s="151"/>
      <c r="AA26" s="151"/>
      <c r="AB26" s="151"/>
      <c r="AC26" s="151"/>
      <c r="AD26" s="151"/>
      <c r="AE26" s="151"/>
      <c r="AF26" s="151"/>
      <c r="AG26" s="151" t="s">
        <v>2034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88" t="s">
        <v>1859</v>
      </c>
      <c r="D27" s="161"/>
      <c r="E27" s="162">
        <v>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51"/>
      <c r="Z27" s="151"/>
      <c r="AA27" s="151"/>
      <c r="AB27" s="151"/>
      <c r="AC27" s="151"/>
      <c r="AD27" s="151"/>
      <c r="AE27" s="151"/>
      <c r="AF27" s="151"/>
      <c r="AG27" s="151" t="s">
        <v>2034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70">
        <v>7</v>
      </c>
      <c r="B28" s="171" t="s">
        <v>941</v>
      </c>
      <c r="C28" s="187" t="s">
        <v>942</v>
      </c>
      <c r="D28" s="172" t="s">
        <v>928</v>
      </c>
      <c r="E28" s="173">
        <v>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/>
      <c r="S28" s="175" t="s">
        <v>2019</v>
      </c>
      <c r="T28" s="176" t="s">
        <v>2426</v>
      </c>
      <c r="U28" s="160">
        <v>0</v>
      </c>
      <c r="V28" s="160">
        <f>ROUND(E28*U28,2)</f>
        <v>0</v>
      </c>
      <c r="W28" s="160"/>
      <c r="X28" s="160" t="s">
        <v>929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930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88" t="s">
        <v>1237</v>
      </c>
      <c r="D29" s="161"/>
      <c r="E29" s="162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51"/>
      <c r="Z29" s="151"/>
      <c r="AA29" s="151"/>
      <c r="AB29" s="151"/>
      <c r="AC29" s="151"/>
      <c r="AD29" s="151"/>
      <c r="AE29" s="151"/>
      <c r="AF29" s="151"/>
      <c r="AG29" s="151" t="s">
        <v>2034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88" t="s">
        <v>1859</v>
      </c>
      <c r="D30" s="161"/>
      <c r="E30" s="162">
        <v>1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51"/>
      <c r="Z30" s="151"/>
      <c r="AA30" s="151"/>
      <c r="AB30" s="151"/>
      <c r="AC30" s="151"/>
      <c r="AD30" s="151"/>
      <c r="AE30" s="151"/>
      <c r="AF30" s="151"/>
      <c r="AG30" s="151" t="s">
        <v>2034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70">
        <v>8</v>
      </c>
      <c r="B31" s="171" t="s">
        <v>943</v>
      </c>
      <c r="C31" s="187" t="s">
        <v>944</v>
      </c>
      <c r="D31" s="172" t="s">
        <v>928</v>
      </c>
      <c r="E31" s="173">
        <v>1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/>
      <c r="S31" s="175" t="s">
        <v>2019</v>
      </c>
      <c r="T31" s="176" t="s">
        <v>2426</v>
      </c>
      <c r="U31" s="160">
        <v>0</v>
      </c>
      <c r="V31" s="160">
        <f>ROUND(E31*U31,2)</f>
        <v>0</v>
      </c>
      <c r="W31" s="160"/>
      <c r="X31" s="160" t="s">
        <v>929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930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88" t="s">
        <v>1237</v>
      </c>
      <c r="D32" s="161"/>
      <c r="E32" s="162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51"/>
      <c r="Z32" s="151"/>
      <c r="AA32" s="151"/>
      <c r="AB32" s="151"/>
      <c r="AC32" s="151"/>
      <c r="AD32" s="151"/>
      <c r="AE32" s="151"/>
      <c r="AF32" s="151"/>
      <c r="AG32" s="151" t="s">
        <v>2034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88" t="s">
        <v>1859</v>
      </c>
      <c r="D33" s="161"/>
      <c r="E33" s="162">
        <v>1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51"/>
      <c r="Z33" s="151"/>
      <c r="AA33" s="151"/>
      <c r="AB33" s="151"/>
      <c r="AC33" s="151"/>
      <c r="AD33" s="151"/>
      <c r="AE33" s="151"/>
      <c r="AF33" s="151"/>
      <c r="AG33" s="151" t="s">
        <v>2034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9</v>
      </c>
      <c r="B34" s="171" t="s">
        <v>945</v>
      </c>
      <c r="C34" s="187" t="s">
        <v>946</v>
      </c>
      <c r="D34" s="172" t="s">
        <v>928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/>
      <c r="S34" s="175" t="s">
        <v>2019</v>
      </c>
      <c r="T34" s="176" t="s">
        <v>2426</v>
      </c>
      <c r="U34" s="160">
        <v>0</v>
      </c>
      <c r="V34" s="160">
        <f>ROUND(E34*U34,2)</f>
        <v>0</v>
      </c>
      <c r="W34" s="160"/>
      <c r="X34" s="160" t="s">
        <v>929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930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88" t="s">
        <v>1237</v>
      </c>
      <c r="D35" s="161"/>
      <c r="E35" s="162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51"/>
      <c r="Z35" s="151"/>
      <c r="AA35" s="151"/>
      <c r="AB35" s="151"/>
      <c r="AC35" s="151"/>
      <c r="AD35" s="151"/>
      <c r="AE35" s="151"/>
      <c r="AF35" s="151"/>
      <c r="AG35" s="151" t="s">
        <v>2034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88" t="s">
        <v>1859</v>
      </c>
      <c r="D36" s="161"/>
      <c r="E36" s="162">
        <v>1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51"/>
      <c r="Z36" s="151"/>
      <c r="AA36" s="151"/>
      <c r="AB36" s="151"/>
      <c r="AC36" s="151"/>
      <c r="AD36" s="151"/>
      <c r="AE36" s="151"/>
      <c r="AF36" s="151"/>
      <c r="AG36" s="151" t="s">
        <v>2034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70">
        <v>10</v>
      </c>
      <c r="B37" s="171" t="s">
        <v>947</v>
      </c>
      <c r="C37" s="187" t="s">
        <v>948</v>
      </c>
      <c r="D37" s="172" t="s">
        <v>928</v>
      </c>
      <c r="E37" s="173">
        <v>1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/>
      <c r="S37" s="175" t="s">
        <v>2019</v>
      </c>
      <c r="T37" s="176" t="s">
        <v>2426</v>
      </c>
      <c r="U37" s="160">
        <v>0</v>
      </c>
      <c r="V37" s="160">
        <f>ROUND(E37*U37,2)</f>
        <v>0</v>
      </c>
      <c r="W37" s="160"/>
      <c r="X37" s="160" t="s">
        <v>929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930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88" t="s">
        <v>1237</v>
      </c>
      <c r="D38" s="161"/>
      <c r="E38" s="162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51"/>
      <c r="Z38" s="151"/>
      <c r="AA38" s="151"/>
      <c r="AB38" s="151"/>
      <c r="AC38" s="151"/>
      <c r="AD38" s="151"/>
      <c r="AE38" s="151"/>
      <c r="AF38" s="151"/>
      <c r="AG38" s="151" t="s">
        <v>2034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88" t="s">
        <v>1859</v>
      </c>
      <c r="D39" s="161"/>
      <c r="E39" s="162">
        <v>1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51"/>
      <c r="Z39" s="151"/>
      <c r="AA39" s="151"/>
      <c r="AB39" s="151"/>
      <c r="AC39" s="151"/>
      <c r="AD39" s="151"/>
      <c r="AE39" s="151"/>
      <c r="AF39" s="151"/>
      <c r="AG39" s="151" t="s">
        <v>2034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70">
        <v>11</v>
      </c>
      <c r="B40" s="171" t="s">
        <v>949</v>
      </c>
      <c r="C40" s="187" t="s">
        <v>950</v>
      </c>
      <c r="D40" s="172" t="s">
        <v>928</v>
      </c>
      <c r="E40" s="173">
        <v>1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0</v>
      </c>
      <c r="O40" s="175">
        <f>ROUND(E40*N40,2)</f>
        <v>0</v>
      </c>
      <c r="P40" s="175">
        <v>0</v>
      </c>
      <c r="Q40" s="175">
        <f>ROUND(E40*P40,2)</f>
        <v>0</v>
      </c>
      <c r="R40" s="175"/>
      <c r="S40" s="175" t="s">
        <v>2019</v>
      </c>
      <c r="T40" s="176" t="s">
        <v>2426</v>
      </c>
      <c r="U40" s="160">
        <v>0</v>
      </c>
      <c r="V40" s="160">
        <f>ROUND(E40*U40,2)</f>
        <v>0</v>
      </c>
      <c r="W40" s="160"/>
      <c r="X40" s="160" t="s">
        <v>929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930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88" t="s">
        <v>1237</v>
      </c>
      <c r="D41" s="161"/>
      <c r="E41" s="162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51"/>
      <c r="Z41" s="151"/>
      <c r="AA41" s="151"/>
      <c r="AB41" s="151"/>
      <c r="AC41" s="151"/>
      <c r="AD41" s="151"/>
      <c r="AE41" s="151"/>
      <c r="AF41" s="151"/>
      <c r="AG41" s="151" t="s">
        <v>2034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88" t="s">
        <v>1859</v>
      </c>
      <c r="D42" s="161"/>
      <c r="E42" s="162">
        <v>1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51"/>
      <c r="Z42" s="151"/>
      <c r="AA42" s="151"/>
      <c r="AB42" s="151"/>
      <c r="AC42" s="151"/>
      <c r="AD42" s="151"/>
      <c r="AE42" s="151"/>
      <c r="AF42" s="151"/>
      <c r="AG42" s="151" t="s">
        <v>2034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70">
        <v>12</v>
      </c>
      <c r="B43" s="171" t="s">
        <v>951</v>
      </c>
      <c r="C43" s="187" t="s">
        <v>952</v>
      </c>
      <c r="D43" s="172" t="s">
        <v>928</v>
      </c>
      <c r="E43" s="173">
        <v>1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/>
      <c r="S43" s="175" t="s">
        <v>2019</v>
      </c>
      <c r="T43" s="176" t="s">
        <v>2426</v>
      </c>
      <c r="U43" s="160">
        <v>0</v>
      </c>
      <c r="V43" s="160">
        <f>ROUND(E43*U43,2)</f>
        <v>0</v>
      </c>
      <c r="W43" s="160"/>
      <c r="X43" s="160" t="s">
        <v>929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930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88" t="s">
        <v>1237</v>
      </c>
      <c r="D44" s="161"/>
      <c r="E44" s="162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51"/>
      <c r="Z44" s="151"/>
      <c r="AA44" s="151"/>
      <c r="AB44" s="151"/>
      <c r="AC44" s="151"/>
      <c r="AD44" s="151"/>
      <c r="AE44" s="151"/>
      <c r="AF44" s="151"/>
      <c r="AG44" s="151" t="s">
        <v>2034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88" t="s">
        <v>1859</v>
      </c>
      <c r="D45" s="161"/>
      <c r="E45" s="162">
        <v>1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51"/>
      <c r="Z45" s="151"/>
      <c r="AA45" s="151"/>
      <c r="AB45" s="151"/>
      <c r="AC45" s="151"/>
      <c r="AD45" s="151"/>
      <c r="AE45" s="151"/>
      <c r="AF45" s="151"/>
      <c r="AG45" s="151" t="s">
        <v>2034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70">
        <v>13</v>
      </c>
      <c r="B46" s="171" t="s">
        <v>953</v>
      </c>
      <c r="C46" s="187" t="s">
        <v>954</v>
      </c>
      <c r="D46" s="172" t="s">
        <v>928</v>
      </c>
      <c r="E46" s="173">
        <v>1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0</v>
      </c>
      <c r="O46" s="175">
        <f>ROUND(E46*N46,2)</f>
        <v>0</v>
      </c>
      <c r="P46" s="175">
        <v>0</v>
      </c>
      <c r="Q46" s="175">
        <f>ROUND(E46*P46,2)</f>
        <v>0</v>
      </c>
      <c r="R46" s="175"/>
      <c r="S46" s="175" t="s">
        <v>2019</v>
      </c>
      <c r="T46" s="176" t="s">
        <v>2426</v>
      </c>
      <c r="U46" s="160">
        <v>0</v>
      </c>
      <c r="V46" s="160">
        <f>ROUND(E46*U46,2)</f>
        <v>0</v>
      </c>
      <c r="W46" s="160"/>
      <c r="X46" s="160" t="s">
        <v>929</v>
      </c>
      <c r="Y46" s="151"/>
      <c r="Z46" s="151"/>
      <c r="AA46" s="151"/>
      <c r="AB46" s="151"/>
      <c r="AC46" s="151"/>
      <c r="AD46" s="151"/>
      <c r="AE46" s="151"/>
      <c r="AF46" s="151"/>
      <c r="AG46" s="151" t="s">
        <v>930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88" t="s">
        <v>1237</v>
      </c>
      <c r="D47" s="161"/>
      <c r="E47" s="162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51"/>
      <c r="Z47" s="151"/>
      <c r="AA47" s="151"/>
      <c r="AB47" s="151"/>
      <c r="AC47" s="151"/>
      <c r="AD47" s="151"/>
      <c r="AE47" s="151"/>
      <c r="AF47" s="151"/>
      <c r="AG47" s="151" t="s">
        <v>2034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88" t="s">
        <v>1859</v>
      </c>
      <c r="D48" s="161"/>
      <c r="E48" s="162">
        <v>1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51"/>
      <c r="Z48" s="151"/>
      <c r="AA48" s="151"/>
      <c r="AB48" s="151"/>
      <c r="AC48" s="151"/>
      <c r="AD48" s="151"/>
      <c r="AE48" s="151"/>
      <c r="AF48" s="151"/>
      <c r="AG48" s="151" t="s">
        <v>2034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70">
        <v>14</v>
      </c>
      <c r="B49" s="171" t="s">
        <v>955</v>
      </c>
      <c r="C49" s="187" t="s">
        <v>956</v>
      </c>
      <c r="D49" s="172" t="s">
        <v>928</v>
      </c>
      <c r="E49" s="173">
        <v>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/>
      <c r="S49" s="175" t="s">
        <v>2019</v>
      </c>
      <c r="T49" s="176" t="s">
        <v>2426</v>
      </c>
      <c r="U49" s="160">
        <v>0</v>
      </c>
      <c r="V49" s="160">
        <f>ROUND(E49*U49,2)</f>
        <v>0</v>
      </c>
      <c r="W49" s="160"/>
      <c r="X49" s="160" t="s">
        <v>929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930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250" t="s">
        <v>957</v>
      </c>
      <c r="D50" s="251"/>
      <c r="E50" s="251"/>
      <c r="F50" s="251"/>
      <c r="G50" s="251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51"/>
      <c r="Z50" s="151"/>
      <c r="AA50" s="151"/>
      <c r="AB50" s="151"/>
      <c r="AC50" s="151"/>
      <c r="AD50" s="151"/>
      <c r="AE50" s="151"/>
      <c r="AF50" s="151"/>
      <c r="AG50" s="151" t="s">
        <v>2115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88" t="s">
        <v>1237</v>
      </c>
      <c r="D51" s="161"/>
      <c r="E51" s="162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51"/>
      <c r="Z51" s="151"/>
      <c r="AA51" s="151"/>
      <c r="AB51" s="151"/>
      <c r="AC51" s="151"/>
      <c r="AD51" s="151"/>
      <c r="AE51" s="151"/>
      <c r="AF51" s="151"/>
      <c r="AG51" s="151" t="s">
        <v>2034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88" t="s">
        <v>1859</v>
      </c>
      <c r="D52" s="161"/>
      <c r="E52" s="162">
        <v>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51"/>
      <c r="Z52" s="151"/>
      <c r="AA52" s="151"/>
      <c r="AB52" s="151"/>
      <c r="AC52" s="151"/>
      <c r="AD52" s="151"/>
      <c r="AE52" s="151"/>
      <c r="AF52" s="151"/>
      <c r="AG52" s="151" t="s">
        <v>2034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70">
        <v>15</v>
      </c>
      <c r="B53" s="171" t="s">
        <v>958</v>
      </c>
      <c r="C53" s="187" t="s">
        <v>959</v>
      </c>
      <c r="D53" s="172" t="s">
        <v>928</v>
      </c>
      <c r="E53" s="173">
        <v>1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/>
      <c r="S53" s="175" t="s">
        <v>2019</v>
      </c>
      <c r="T53" s="176" t="s">
        <v>2426</v>
      </c>
      <c r="U53" s="160">
        <v>0</v>
      </c>
      <c r="V53" s="160">
        <f>ROUND(E53*U53,2)</f>
        <v>0</v>
      </c>
      <c r="W53" s="160"/>
      <c r="X53" s="160" t="s">
        <v>929</v>
      </c>
      <c r="Y53" s="151"/>
      <c r="Z53" s="151"/>
      <c r="AA53" s="151"/>
      <c r="AB53" s="151"/>
      <c r="AC53" s="151"/>
      <c r="AD53" s="151"/>
      <c r="AE53" s="151"/>
      <c r="AF53" s="151"/>
      <c r="AG53" s="151" t="s">
        <v>930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>
      <c r="A54" s="158"/>
      <c r="B54" s="159"/>
      <c r="C54" s="250" t="s">
        <v>960</v>
      </c>
      <c r="D54" s="251"/>
      <c r="E54" s="251"/>
      <c r="F54" s="251"/>
      <c r="G54" s="251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51"/>
      <c r="Z54" s="151"/>
      <c r="AA54" s="151"/>
      <c r="AB54" s="151"/>
      <c r="AC54" s="151"/>
      <c r="AD54" s="151"/>
      <c r="AE54" s="151"/>
      <c r="AF54" s="151"/>
      <c r="AG54" s="151" t="s">
        <v>2115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7" t="str">
        <f>C54</f>
        <v>Náklady spojené s povinnou publicitou, pokud ji objednatel požaduje. Zahrnuje zejména náklady na propagační a informační billboardy, tabule, internetovou propagaci, tiskoviny apod.</v>
      </c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88" t="s">
        <v>1237</v>
      </c>
      <c r="D55" s="161"/>
      <c r="E55" s="162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51"/>
      <c r="Z55" s="151"/>
      <c r="AA55" s="151"/>
      <c r="AB55" s="151"/>
      <c r="AC55" s="151"/>
      <c r="AD55" s="151"/>
      <c r="AE55" s="151"/>
      <c r="AF55" s="151"/>
      <c r="AG55" s="151" t="s">
        <v>2034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88" t="s">
        <v>1859</v>
      </c>
      <c r="D56" s="161"/>
      <c r="E56" s="162">
        <v>1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51"/>
      <c r="Z56" s="151"/>
      <c r="AA56" s="151"/>
      <c r="AB56" s="151"/>
      <c r="AC56" s="151"/>
      <c r="AD56" s="151"/>
      <c r="AE56" s="151"/>
      <c r="AF56" s="151"/>
      <c r="AG56" s="151" t="s">
        <v>2034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78">
        <v>16</v>
      </c>
      <c r="B57" s="179" t="s">
        <v>961</v>
      </c>
      <c r="C57" s="189" t="s">
        <v>962</v>
      </c>
      <c r="D57" s="180" t="s">
        <v>928</v>
      </c>
      <c r="E57" s="181">
        <v>1</v>
      </c>
      <c r="F57" s="182"/>
      <c r="G57" s="183">
        <f>ROUND(E57*F57,2)</f>
        <v>0</v>
      </c>
      <c r="H57" s="182"/>
      <c r="I57" s="183">
        <f>ROUND(E57*H57,2)</f>
        <v>0</v>
      </c>
      <c r="J57" s="182"/>
      <c r="K57" s="183">
        <f>ROUND(E57*J57,2)</f>
        <v>0</v>
      </c>
      <c r="L57" s="183">
        <v>21</v>
      </c>
      <c r="M57" s="183">
        <f>G57*(1+L57/100)</f>
        <v>0</v>
      </c>
      <c r="N57" s="183">
        <v>0</v>
      </c>
      <c r="O57" s="183">
        <f>ROUND(E57*N57,2)</f>
        <v>0</v>
      </c>
      <c r="P57" s="183">
        <v>0</v>
      </c>
      <c r="Q57" s="183">
        <f>ROUND(E57*P57,2)</f>
        <v>0</v>
      </c>
      <c r="R57" s="183"/>
      <c r="S57" s="183" t="s">
        <v>2019</v>
      </c>
      <c r="T57" s="184" t="s">
        <v>2426</v>
      </c>
      <c r="U57" s="160">
        <v>0</v>
      </c>
      <c r="V57" s="160">
        <f>ROUND(E57*U57,2)</f>
        <v>0</v>
      </c>
      <c r="W57" s="160"/>
      <c r="X57" s="160" t="s">
        <v>929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930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78">
        <v>17</v>
      </c>
      <c r="B58" s="179" t="s">
        <v>963</v>
      </c>
      <c r="C58" s="189" t="s">
        <v>964</v>
      </c>
      <c r="D58" s="180" t="s">
        <v>928</v>
      </c>
      <c r="E58" s="181">
        <v>1</v>
      </c>
      <c r="F58" s="182"/>
      <c r="G58" s="183">
        <f>ROUND(E58*F58,2)</f>
        <v>0</v>
      </c>
      <c r="H58" s="182"/>
      <c r="I58" s="183">
        <f>ROUND(E58*H58,2)</f>
        <v>0</v>
      </c>
      <c r="J58" s="182"/>
      <c r="K58" s="183">
        <f>ROUND(E58*J58,2)</f>
        <v>0</v>
      </c>
      <c r="L58" s="183">
        <v>21</v>
      </c>
      <c r="M58" s="183">
        <f>G58*(1+L58/100)</f>
        <v>0</v>
      </c>
      <c r="N58" s="183">
        <v>0</v>
      </c>
      <c r="O58" s="183">
        <f>ROUND(E58*N58,2)</f>
        <v>0</v>
      </c>
      <c r="P58" s="183">
        <v>0</v>
      </c>
      <c r="Q58" s="183">
        <f>ROUND(E58*P58,2)</f>
        <v>0</v>
      </c>
      <c r="R58" s="183"/>
      <c r="S58" s="183" t="s">
        <v>2019</v>
      </c>
      <c r="T58" s="184" t="s">
        <v>2426</v>
      </c>
      <c r="U58" s="160">
        <v>0</v>
      </c>
      <c r="V58" s="160">
        <f>ROUND(E58*U58,2)</f>
        <v>0</v>
      </c>
      <c r="W58" s="160"/>
      <c r="X58" s="160" t="s">
        <v>929</v>
      </c>
      <c r="Y58" s="151"/>
      <c r="Z58" s="151"/>
      <c r="AA58" s="151"/>
      <c r="AB58" s="151"/>
      <c r="AC58" s="151"/>
      <c r="AD58" s="151"/>
      <c r="AE58" s="151"/>
      <c r="AF58" s="151"/>
      <c r="AG58" s="151" t="s">
        <v>930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18</v>
      </c>
      <c r="B59" s="171" t="s">
        <v>965</v>
      </c>
      <c r="C59" s="187" t="s">
        <v>966</v>
      </c>
      <c r="D59" s="172" t="s">
        <v>928</v>
      </c>
      <c r="E59" s="173">
        <v>1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/>
      <c r="S59" s="175" t="s">
        <v>2019</v>
      </c>
      <c r="T59" s="176" t="s">
        <v>2426</v>
      </c>
      <c r="U59" s="160">
        <v>0</v>
      </c>
      <c r="V59" s="160">
        <f>ROUND(E59*U59,2)</f>
        <v>0</v>
      </c>
      <c r="W59" s="160"/>
      <c r="X59" s="160" t="s">
        <v>929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930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>
      <c r="A60" s="3"/>
      <c r="B60" s="4"/>
      <c r="C60" s="190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v>15</v>
      </c>
      <c r="AF60">
        <v>21</v>
      </c>
      <c r="AG60" t="s">
        <v>2000</v>
      </c>
    </row>
    <row r="61" spans="1:60">
      <c r="A61" s="154"/>
      <c r="B61" s="155" t="s">
        <v>1841</v>
      </c>
      <c r="C61" s="191"/>
      <c r="D61" s="156"/>
      <c r="E61" s="157"/>
      <c r="F61" s="157"/>
      <c r="G61" s="185">
        <f>G8+G24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E61">
        <f>SUMIF(L7:L59,AE60,G7:G59)</f>
        <v>0</v>
      </c>
      <c r="AF61">
        <f>SUMIF(L7:L59,AF60,G7:G59)</f>
        <v>0</v>
      </c>
      <c r="AG61" t="s">
        <v>1074</v>
      </c>
    </row>
    <row r="62" spans="1:60">
      <c r="C62" s="192"/>
      <c r="D62" s="10"/>
      <c r="AG62" t="s">
        <v>1075</v>
      </c>
    </row>
    <row r="63" spans="1:60">
      <c r="D63" s="10"/>
    </row>
    <row r="64" spans="1:60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C71F" sheet="1"/>
  <mergeCells count="6">
    <mergeCell ref="C54:G54"/>
    <mergeCell ref="A1:G1"/>
    <mergeCell ref="C2:G2"/>
    <mergeCell ref="C3:G3"/>
    <mergeCell ref="C4:G4"/>
    <mergeCell ref="C50:G50"/>
  </mergeCells>
  <phoneticPr fontId="0" type="noConversion"/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98</vt:i4>
      </vt:variant>
    </vt:vector>
  </HeadingPairs>
  <TitlesOfParts>
    <vt:vector size="127" baseType="lpstr">
      <vt:lpstr>Pokyny pro vyplnění</vt:lpstr>
      <vt:lpstr>Stavba</vt:lpstr>
      <vt:lpstr>VzorPolozky</vt:lpstr>
      <vt:lpstr>1 1 Pol</vt:lpstr>
      <vt:lpstr>1 2 Pol</vt:lpstr>
      <vt:lpstr>1 3 Pol</vt:lpstr>
      <vt:lpstr>2 01 Pol</vt:lpstr>
      <vt:lpstr>2 02 Pol</vt:lpstr>
      <vt:lpstr>2 03 Pol</vt:lpstr>
      <vt:lpstr>2 04 Pol</vt:lpstr>
      <vt:lpstr>2 05 Pol</vt:lpstr>
      <vt:lpstr>2 06 Pol</vt:lpstr>
      <vt:lpstr>2 07 Pol</vt:lpstr>
      <vt:lpstr>2 08 Pol</vt:lpstr>
      <vt:lpstr>2 09 Pol</vt:lpstr>
      <vt:lpstr>2 10 Pol</vt:lpstr>
      <vt:lpstr>2 11 Pol</vt:lpstr>
      <vt:lpstr>2 12 Pol</vt:lpstr>
      <vt:lpstr>2 13 Pol</vt:lpstr>
      <vt:lpstr>2 14 Pol</vt:lpstr>
      <vt:lpstr>2 15 Pol</vt:lpstr>
      <vt:lpstr>2 16 Pol</vt:lpstr>
      <vt:lpstr>3 1 Pol</vt:lpstr>
      <vt:lpstr>3 2 Pol</vt:lpstr>
      <vt:lpstr>3 3 Pol</vt:lpstr>
      <vt:lpstr>4 1 Pol</vt:lpstr>
      <vt:lpstr>5 1 Pol</vt:lpstr>
      <vt:lpstr>6 1 Pol</vt:lpstr>
      <vt:lpstr>7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oadresa</vt:lpstr>
      <vt:lpstr>Stavba!Objednatel</vt:lpstr>
      <vt:lpstr>Stavba!Objekt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'1 1 Pol'!Print_Area</vt:lpstr>
      <vt:lpstr>'1 2 Pol'!Print_Area</vt:lpstr>
      <vt:lpstr>'1 3 Pol'!Print_Area</vt:lpstr>
      <vt:lpstr>'2 01 Pol'!Print_Area</vt:lpstr>
      <vt:lpstr>'2 02 Pol'!Print_Area</vt:lpstr>
      <vt:lpstr>'2 03 Pol'!Print_Area</vt:lpstr>
      <vt:lpstr>'2 04 Pol'!Print_Area</vt:lpstr>
      <vt:lpstr>'2 05 Pol'!Print_Area</vt:lpstr>
      <vt:lpstr>'2 06 Pol'!Print_Area</vt:lpstr>
      <vt:lpstr>'2 07 Pol'!Print_Area</vt:lpstr>
      <vt:lpstr>'2 08 Pol'!Print_Area</vt:lpstr>
      <vt:lpstr>'2 09 Pol'!Print_Area</vt:lpstr>
      <vt:lpstr>'2 10 Pol'!Print_Area</vt:lpstr>
      <vt:lpstr>'2 11 Pol'!Print_Area</vt:lpstr>
      <vt:lpstr>'2 12 Pol'!Print_Area</vt:lpstr>
      <vt:lpstr>'2 13 Pol'!Print_Area</vt:lpstr>
      <vt:lpstr>'2 14 Pol'!Print_Area</vt:lpstr>
      <vt:lpstr>'2 15 Pol'!Print_Area</vt:lpstr>
      <vt:lpstr>'2 16 Pol'!Print_Area</vt:lpstr>
      <vt:lpstr>'3 1 Pol'!Print_Area</vt:lpstr>
      <vt:lpstr>'3 2 Pol'!Print_Area</vt:lpstr>
      <vt:lpstr>'3 3 Pol'!Print_Area</vt:lpstr>
      <vt:lpstr>'4 1 Pol'!Print_Area</vt:lpstr>
      <vt:lpstr>'5 1 Pol'!Print_Area</vt:lpstr>
      <vt:lpstr>'6 1 Pol'!Print_Area</vt:lpstr>
      <vt:lpstr>'7 1 Pol'!Print_Area</vt:lpstr>
      <vt:lpstr>Stavba!Print_Area</vt:lpstr>
      <vt:lpstr>'1 1 Pol'!Print_Titles</vt:lpstr>
      <vt:lpstr>'1 2 Pol'!Print_Titles</vt:lpstr>
      <vt:lpstr>'1 3 Pol'!Print_Titles</vt:lpstr>
      <vt:lpstr>'2 01 Pol'!Print_Titles</vt:lpstr>
      <vt:lpstr>'2 02 Pol'!Print_Titles</vt:lpstr>
      <vt:lpstr>'2 03 Pol'!Print_Titles</vt:lpstr>
      <vt:lpstr>'2 04 Pol'!Print_Titles</vt:lpstr>
      <vt:lpstr>'2 05 Pol'!Print_Titles</vt:lpstr>
      <vt:lpstr>'2 06 Pol'!Print_Titles</vt:lpstr>
      <vt:lpstr>'2 07 Pol'!Print_Titles</vt:lpstr>
      <vt:lpstr>'2 08 Pol'!Print_Titles</vt:lpstr>
      <vt:lpstr>'2 09 Pol'!Print_Titles</vt:lpstr>
      <vt:lpstr>'2 10 Pol'!Print_Titles</vt:lpstr>
      <vt:lpstr>'2 11 Pol'!Print_Titles</vt:lpstr>
      <vt:lpstr>'2 12 Pol'!Print_Titles</vt:lpstr>
      <vt:lpstr>'2 13 Pol'!Print_Titles</vt:lpstr>
      <vt:lpstr>'2 14 Pol'!Print_Titles</vt:lpstr>
      <vt:lpstr>'2 15 Pol'!Print_Titles</vt:lpstr>
      <vt:lpstr>'2 16 Pol'!Print_Titles</vt:lpstr>
      <vt:lpstr>'3 1 Pol'!Print_Titles</vt:lpstr>
      <vt:lpstr>'3 2 Pol'!Print_Titles</vt:lpstr>
      <vt:lpstr>'3 3 Pol'!Print_Titles</vt:lpstr>
      <vt:lpstr>'4 1 Pol'!Print_Titles</vt:lpstr>
      <vt:lpstr>'5 1 Pol'!Print_Titles</vt:lpstr>
      <vt:lpstr>'6 1 Pol'!Print_Titles</vt:lpstr>
      <vt:lpstr>'7 1 Pol'!Print_Titles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hory405</cp:lastModifiedBy>
  <cp:lastPrinted>2019-03-19T12:27:02Z</cp:lastPrinted>
  <dcterms:created xsi:type="dcterms:W3CDTF">2009-04-08T07:15:50Z</dcterms:created>
  <dcterms:modified xsi:type="dcterms:W3CDTF">2021-12-10T10:55:06Z</dcterms:modified>
</cp:coreProperties>
</file>