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360" yWindow="270" windowWidth="18735" windowHeight="12210" activeTab="1"/>
  </bookViews>
  <sheets>
    <sheet name="Pokyny pro vyplnění" sheetId="11" r:id="rId1"/>
    <sheet name="Stavba" sheetId="1" r:id="rId2"/>
    <sheet name="VzorPolozky" sheetId="10" state="hidden" r:id="rId3"/>
    <sheet name="7 1 Naklady" sheetId="12" r:id="rId4"/>
    <sheet name="1 1 Pol" sheetId="13" r:id="rId5"/>
    <sheet name="1 2 Pol" sheetId="14" r:id="rId6"/>
    <sheet name="1 3 Pol" sheetId="15" r:id="rId7"/>
    <sheet name="2 01 Pol" sheetId="16" r:id="rId8"/>
    <sheet name="2 02 Pol" sheetId="17" r:id="rId9"/>
    <sheet name="2 03 Pol" sheetId="18" r:id="rId10"/>
    <sheet name="2 04 Pol" sheetId="19" r:id="rId11"/>
    <sheet name="2 05 Pol" sheetId="20" r:id="rId12"/>
    <sheet name="2 06 Pol" sheetId="21" r:id="rId13"/>
    <sheet name="2 07 Pol" sheetId="22" r:id="rId14"/>
    <sheet name="2 08 Pol" sheetId="23" r:id="rId15"/>
    <sheet name="2 09 Pol" sheetId="24" r:id="rId16"/>
    <sheet name="2 10 Pol" sheetId="25" r:id="rId17"/>
    <sheet name="2 11 Pol" sheetId="26" r:id="rId18"/>
    <sheet name="2 12 Pol" sheetId="27" r:id="rId19"/>
    <sheet name="2 13 Pol" sheetId="28" r:id="rId20"/>
    <sheet name="2 14 Pol" sheetId="29" r:id="rId21"/>
    <sheet name="2 15 Pol" sheetId="30" r:id="rId22"/>
    <sheet name="2 16 Pol" sheetId="31" r:id="rId23"/>
    <sheet name="3 1 Pol" sheetId="32" r:id="rId24"/>
    <sheet name="3 2 Pol" sheetId="33" r:id="rId25"/>
    <sheet name="3 3 Pol" sheetId="34" r:id="rId26"/>
    <sheet name="4 1 Pol" sheetId="35" r:id="rId27"/>
    <sheet name="5 1 Pol" sheetId="36" r:id="rId28"/>
    <sheet name="6 1 Pol" sheetId="37" r:id="rId29"/>
  </sheets>
  <externalReferences>
    <externalReference r:id="rId30"/>
  </externalReferences>
  <definedNames>
    <definedName name="CelkemDPHVypocet" localSheetId="1">Stavba!$H$73</definedName>
    <definedName name="CenaCelkem">Stavba!$G$29</definedName>
    <definedName name="CenaCelkemBezDPH">Stavba!$G$28</definedName>
    <definedName name="CenaCelkemVypocet" localSheetId="1">Stavba!$I$73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'1 1 Pol'!$1:$7</definedName>
    <definedName name="_xlnm.Print_Titles" localSheetId="5">'1 2 Pol'!$1:$7</definedName>
    <definedName name="_xlnm.Print_Titles" localSheetId="6">'1 3 Pol'!$1:$7</definedName>
    <definedName name="_xlnm.Print_Titles" localSheetId="7">'2 01 Pol'!$1:$7</definedName>
    <definedName name="_xlnm.Print_Titles" localSheetId="8">'2 02 Pol'!$1:$7</definedName>
    <definedName name="_xlnm.Print_Titles" localSheetId="9">'2 03 Pol'!$1:$7</definedName>
    <definedName name="_xlnm.Print_Titles" localSheetId="10">'2 04 Pol'!$1:$7</definedName>
    <definedName name="_xlnm.Print_Titles" localSheetId="11">'2 05 Pol'!$1:$7</definedName>
    <definedName name="_xlnm.Print_Titles" localSheetId="12">'2 06 Pol'!$1:$7</definedName>
    <definedName name="_xlnm.Print_Titles" localSheetId="13">'2 07 Pol'!$1:$7</definedName>
    <definedName name="_xlnm.Print_Titles" localSheetId="14">'2 08 Pol'!$1:$7</definedName>
    <definedName name="_xlnm.Print_Titles" localSheetId="15">'2 09 Pol'!$1:$7</definedName>
    <definedName name="_xlnm.Print_Titles" localSheetId="16">'2 10 Pol'!$1:$7</definedName>
    <definedName name="_xlnm.Print_Titles" localSheetId="17">'2 11 Pol'!$1:$7</definedName>
    <definedName name="_xlnm.Print_Titles" localSheetId="18">'2 12 Pol'!$1:$7</definedName>
    <definedName name="_xlnm.Print_Titles" localSheetId="19">'2 13 Pol'!$1:$7</definedName>
    <definedName name="_xlnm.Print_Titles" localSheetId="20">'2 14 Pol'!$1:$7</definedName>
    <definedName name="_xlnm.Print_Titles" localSheetId="21">'2 15 Pol'!$1:$7</definedName>
    <definedName name="_xlnm.Print_Titles" localSheetId="22">'2 16 Pol'!$1:$7</definedName>
    <definedName name="_xlnm.Print_Titles" localSheetId="23">'3 1 Pol'!$1:$7</definedName>
    <definedName name="_xlnm.Print_Titles" localSheetId="24">'3 2 Pol'!$1:$7</definedName>
    <definedName name="_xlnm.Print_Titles" localSheetId="25">'3 3 Pol'!$1:$7</definedName>
    <definedName name="_xlnm.Print_Titles" localSheetId="26">'4 1 Pol'!$1:$7</definedName>
    <definedName name="_xlnm.Print_Titles" localSheetId="27">'5 1 Pol'!$1:$7</definedName>
    <definedName name="_xlnm.Print_Titles" localSheetId="28">'6 1 Pol'!$1:$7</definedName>
    <definedName name="_xlnm.Print_Titles" localSheetId="3">'7 1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'1 1 Pol'!$A$1:$W$566</definedName>
    <definedName name="_xlnm.Print_Area" localSheetId="5">'1 2 Pol'!$A$1:$W$94</definedName>
    <definedName name="_xlnm.Print_Area" localSheetId="6">'1 3 Pol'!$A$1:$W$63</definedName>
    <definedName name="_xlnm.Print_Area" localSheetId="7">'2 01 Pol'!$A$1:$W$244</definedName>
    <definedName name="_xlnm.Print_Area" localSheetId="8">'2 02 Pol'!$A$1:$W$240</definedName>
    <definedName name="_xlnm.Print_Area" localSheetId="9">'2 03 Pol'!$A$1:$W$217</definedName>
    <definedName name="_xlnm.Print_Area" localSheetId="10">'2 04 Pol'!$A$1:$W$197</definedName>
    <definedName name="_xlnm.Print_Area" localSheetId="11">'2 05 Pol'!$A$1:$W$249</definedName>
    <definedName name="_xlnm.Print_Area" localSheetId="12">'2 06 Pol'!$A$1:$W$146</definedName>
    <definedName name="_xlnm.Print_Area" localSheetId="13">'2 07 Pol'!$A$1:$W$144</definedName>
    <definedName name="_xlnm.Print_Area" localSheetId="14">'2 08 Pol'!$A$1:$W$217</definedName>
    <definedName name="_xlnm.Print_Area" localSheetId="15">'2 09 Pol'!$A$1:$W$97</definedName>
    <definedName name="_xlnm.Print_Area" localSheetId="16">'2 10 Pol'!$A$1:$W$131</definedName>
    <definedName name="_xlnm.Print_Area" localSheetId="17">'2 11 Pol'!$A$1:$W$215</definedName>
    <definedName name="_xlnm.Print_Area" localSheetId="18">'2 12 Pol'!$A$1:$W$116</definedName>
    <definedName name="_xlnm.Print_Area" localSheetId="19">'2 13 Pol'!$A$1:$W$133</definedName>
    <definedName name="_xlnm.Print_Area" localSheetId="20">'2 14 Pol'!$A$1:$W$133</definedName>
    <definedName name="_xlnm.Print_Area" localSheetId="21">'2 15 Pol'!$A$1:$W$76</definedName>
    <definedName name="_xlnm.Print_Area" localSheetId="22">'2 16 Pol'!$A$1:$W$72</definedName>
    <definedName name="_xlnm.Print_Area" localSheetId="23">'3 1 Pol'!$A$1:$W$150</definedName>
    <definedName name="_xlnm.Print_Area" localSheetId="24">'3 2 Pol'!$A$1:$W$209</definedName>
    <definedName name="_xlnm.Print_Area" localSheetId="25">'3 3 Pol'!$A$1:$W$32</definedName>
    <definedName name="_xlnm.Print_Area" localSheetId="26">'4 1 Pol'!$A$1:$W$14</definedName>
    <definedName name="_xlnm.Print_Area" localSheetId="27">'5 1 Pol'!$A$1:$W$13</definedName>
    <definedName name="_xlnm.Print_Area" localSheetId="28">'6 1 Pol'!$A$1:$W$15</definedName>
    <definedName name="_xlnm.Print_Area" localSheetId="3">'7 1 Naklady'!$A$1:$W$47</definedName>
    <definedName name="_xlnm.Print_Area" localSheetId="1">Stavba!$A$1:$J$118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Stavba!$F$73</definedName>
    <definedName name="ZakladDPHZakl">Stavba!$G$25</definedName>
    <definedName name="ZakladDPHZaklVypocet" localSheetId="1">Stavba!$G$73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45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17" i="1" l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14" i="37"/>
  <c r="G9" i="37"/>
  <c r="M9" i="37" s="1"/>
  <c r="I9" i="37"/>
  <c r="I8" i="37" s="1"/>
  <c r="K9" i="37"/>
  <c r="K8" i="37" s="1"/>
  <c r="O9" i="37"/>
  <c r="Q9" i="37"/>
  <c r="Q8" i="37" s="1"/>
  <c r="V9" i="37"/>
  <c r="V8" i="37" s="1"/>
  <c r="G10" i="37"/>
  <c r="I10" i="37"/>
  <c r="K10" i="37"/>
  <c r="M10" i="37"/>
  <c r="O10" i="37"/>
  <c r="Q10" i="37"/>
  <c r="V10" i="37"/>
  <c r="G11" i="37"/>
  <c r="I11" i="37"/>
  <c r="K11" i="37"/>
  <c r="M11" i="37"/>
  <c r="O11" i="37"/>
  <c r="Q11" i="37"/>
  <c r="V11" i="37"/>
  <c r="G12" i="37"/>
  <c r="G8" i="37" s="1"/>
  <c r="I12" i="37"/>
  <c r="K12" i="37"/>
  <c r="O12" i="37"/>
  <c r="O8" i="37" s="1"/>
  <c r="Q12" i="37"/>
  <c r="V12" i="37"/>
  <c r="AE14" i="37"/>
  <c r="AF14" i="37"/>
  <c r="G12" i="36"/>
  <c r="G8" i="36"/>
  <c r="O8" i="36"/>
  <c r="G9" i="36"/>
  <c r="M9" i="36" s="1"/>
  <c r="M8" i="36" s="1"/>
  <c r="I9" i="36"/>
  <c r="I8" i="36" s="1"/>
  <c r="K9" i="36"/>
  <c r="K8" i="36" s="1"/>
  <c r="O9" i="36"/>
  <c r="Q9" i="36"/>
  <c r="Q8" i="36" s="1"/>
  <c r="V9" i="36"/>
  <c r="V8" i="36" s="1"/>
  <c r="G10" i="36"/>
  <c r="I10" i="36"/>
  <c r="K10" i="36"/>
  <c r="M10" i="36"/>
  <c r="O10" i="36"/>
  <c r="Q10" i="36"/>
  <c r="V10" i="36"/>
  <c r="AE12" i="36"/>
  <c r="AF12" i="36"/>
  <c r="G13" i="35"/>
  <c r="G9" i="35"/>
  <c r="I9" i="35"/>
  <c r="I8" i="35" s="1"/>
  <c r="K9" i="35"/>
  <c r="M9" i="35"/>
  <c r="O9" i="35"/>
  <c r="Q9" i="35"/>
  <c r="Q8" i="35" s="1"/>
  <c r="V9" i="35"/>
  <c r="G10" i="35"/>
  <c r="G8" i="35" s="1"/>
  <c r="I10" i="35"/>
  <c r="K10" i="35"/>
  <c r="K8" i="35" s="1"/>
  <c r="O10" i="35"/>
  <c r="O8" i="35" s="1"/>
  <c r="Q10" i="35"/>
  <c r="V10" i="35"/>
  <c r="V8" i="35" s="1"/>
  <c r="G11" i="35"/>
  <c r="I11" i="35"/>
  <c r="K11" i="35"/>
  <c r="M11" i="35"/>
  <c r="O11" i="35"/>
  <c r="Q11" i="35"/>
  <c r="V11" i="35"/>
  <c r="AE13" i="35"/>
  <c r="G31" i="34"/>
  <c r="BA21" i="34"/>
  <c r="BA10" i="34"/>
  <c r="G9" i="34"/>
  <c r="I9" i="34"/>
  <c r="I8" i="34" s="1"/>
  <c r="K9" i="34"/>
  <c r="M9" i="34"/>
  <c r="O9" i="34"/>
  <c r="Q9" i="34"/>
  <c r="Q8" i="34" s="1"/>
  <c r="V9" i="34"/>
  <c r="G12" i="34"/>
  <c r="M12" i="34" s="1"/>
  <c r="I12" i="34"/>
  <c r="K12" i="34"/>
  <c r="K8" i="34" s="1"/>
  <c r="O12" i="34"/>
  <c r="Q12" i="34"/>
  <c r="V12" i="34"/>
  <c r="V8" i="34" s="1"/>
  <c r="G15" i="34"/>
  <c r="I15" i="34"/>
  <c r="K15" i="34"/>
  <c r="M15" i="34"/>
  <c r="O15" i="34"/>
  <c r="Q15" i="34"/>
  <c r="V15" i="34"/>
  <c r="G17" i="34"/>
  <c r="M17" i="34" s="1"/>
  <c r="I17" i="34"/>
  <c r="K17" i="34"/>
  <c r="O17" i="34"/>
  <c r="O8" i="34" s="1"/>
  <c r="Q17" i="34"/>
  <c r="V17" i="34"/>
  <c r="G19" i="34"/>
  <c r="I19" i="34"/>
  <c r="O19" i="34"/>
  <c r="Q19" i="34"/>
  <c r="G20" i="34"/>
  <c r="M20" i="34" s="1"/>
  <c r="M19" i="34" s="1"/>
  <c r="I20" i="34"/>
  <c r="K20" i="34"/>
  <c r="K19" i="34" s="1"/>
  <c r="O20" i="34"/>
  <c r="Q20" i="34"/>
  <c r="V20" i="34"/>
  <c r="V19" i="34" s="1"/>
  <c r="G23" i="34"/>
  <c r="M23" i="34" s="1"/>
  <c r="M22" i="34" s="1"/>
  <c r="I23" i="34"/>
  <c r="I22" i="34" s="1"/>
  <c r="K23" i="34"/>
  <c r="O23" i="34"/>
  <c r="O22" i="34" s="1"/>
  <c r="Q23" i="34"/>
  <c r="Q22" i="34" s="1"/>
  <c r="V23" i="34"/>
  <c r="G25" i="34"/>
  <c r="M25" i="34" s="1"/>
  <c r="I25" i="34"/>
  <c r="K25" i="34"/>
  <c r="K22" i="34" s="1"/>
  <c r="O25" i="34"/>
  <c r="Q25" i="34"/>
  <c r="V25" i="34"/>
  <c r="V22" i="34" s="1"/>
  <c r="G26" i="34"/>
  <c r="I26" i="34"/>
  <c r="K26" i="34"/>
  <c r="M26" i="34"/>
  <c r="O26" i="34"/>
  <c r="Q26" i="34"/>
  <c r="V26" i="34"/>
  <c r="K27" i="34"/>
  <c r="V27" i="34"/>
  <c r="G28" i="34"/>
  <c r="M28" i="34" s="1"/>
  <c r="M27" i="34" s="1"/>
  <c r="I28" i="34"/>
  <c r="I27" i="34" s="1"/>
  <c r="K28" i="34"/>
  <c r="O28" i="34"/>
  <c r="O27" i="34" s="1"/>
  <c r="Q28" i="34"/>
  <c r="Q27" i="34" s="1"/>
  <c r="V28" i="34"/>
  <c r="AE31" i="34"/>
  <c r="AF31" i="34"/>
  <c r="G208" i="33"/>
  <c r="BA204" i="33"/>
  <c r="BA159" i="33"/>
  <c r="BA156" i="33"/>
  <c r="BA104" i="33"/>
  <c r="BA99" i="33"/>
  <c r="BA69" i="33"/>
  <c r="BA59" i="33"/>
  <c r="BA55" i="33"/>
  <c r="BA52" i="33"/>
  <c r="BA48" i="33"/>
  <c r="BA45" i="33"/>
  <c r="BA42" i="33"/>
  <c r="BA39" i="33"/>
  <c r="BA36" i="33"/>
  <c r="BA33" i="33"/>
  <c r="BA30" i="33"/>
  <c r="BA28" i="33"/>
  <c r="BA26" i="33"/>
  <c r="BA24" i="33"/>
  <c r="BA21" i="33"/>
  <c r="G9" i="33"/>
  <c r="M9" i="33" s="1"/>
  <c r="I9" i="33"/>
  <c r="I8" i="33" s="1"/>
  <c r="K9" i="33"/>
  <c r="K8" i="33" s="1"/>
  <c r="O9" i="33"/>
  <c r="Q9" i="33"/>
  <c r="Q8" i="33" s="1"/>
  <c r="V9" i="33"/>
  <c r="V8" i="33" s="1"/>
  <c r="G12" i="33"/>
  <c r="I12" i="33"/>
  <c r="K12" i="33"/>
  <c r="M12" i="33"/>
  <c r="O12" i="33"/>
  <c r="Q12" i="33"/>
  <c r="V12" i="33"/>
  <c r="G14" i="33"/>
  <c r="I14" i="33"/>
  <c r="K14" i="33"/>
  <c r="M14" i="33"/>
  <c r="O14" i="33"/>
  <c r="Q14" i="33"/>
  <c r="V14" i="33"/>
  <c r="G16" i="33"/>
  <c r="G8" i="33" s="1"/>
  <c r="I16" i="33"/>
  <c r="K16" i="33"/>
  <c r="O16" i="33"/>
  <c r="O8" i="33" s="1"/>
  <c r="Q16" i="33"/>
  <c r="V16" i="33"/>
  <c r="G18" i="33"/>
  <c r="I18" i="33"/>
  <c r="K18" i="33"/>
  <c r="M18" i="33"/>
  <c r="O18" i="33"/>
  <c r="Q18" i="33"/>
  <c r="V18" i="33"/>
  <c r="G20" i="33"/>
  <c r="I20" i="33"/>
  <c r="K20" i="33"/>
  <c r="M20" i="33"/>
  <c r="O20" i="33"/>
  <c r="Q20" i="33"/>
  <c r="V20" i="33"/>
  <c r="G23" i="33"/>
  <c r="I23" i="33"/>
  <c r="K23" i="33"/>
  <c r="M23" i="33"/>
  <c r="O23" i="33"/>
  <c r="Q23" i="33"/>
  <c r="V23" i="33"/>
  <c r="G25" i="33"/>
  <c r="M25" i="33" s="1"/>
  <c r="I25" i="33"/>
  <c r="K25" i="33"/>
  <c r="O25" i="33"/>
  <c r="Q25" i="33"/>
  <c r="V25" i="33"/>
  <c r="G27" i="33"/>
  <c r="I27" i="33"/>
  <c r="K27" i="33"/>
  <c r="M27" i="33"/>
  <c r="O27" i="33"/>
  <c r="Q27" i="33"/>
  <c r="V27" i="33"/>
  <c r="G29" i="33"/>
  <c r="I29" i="33"/>
  <c r="K29" i="33"/>
  <c r="M29" i="33"/>
  <c r="O29" i="33"/>
  <c r="Q29" i="33"/>
  <c r="V29" i="33"/>
  <c r="G32" i="33"/>
  <c r="I32" i="33"/>
  <c r="K32" i="33"/>
  <c r="M32" i="33"/>
  <c r="O32" i="33"/>
  <c r="Q32" i="33"/>
  <c r="V32" i="33"/>
  <c r="G35" i="33"/>
  <c r="M35" i="33" s="1"/>
  <c r="I35" i="33"/>
  <c r="K35" i="33"/>
  <c r="O35" i="33"/>
  <c r="Q35" i="33"/>
  <c r="V35" i="33"/>
  <c r="G38" i="33"/>
  <c r="I38" i="33"/>
  <c r="K38" i="33"/>
  <c r="M38" i="33"/>
  <c r="O38" i="33"/>
  <c r="Q38" i="33"/>
  <c r="V38" i="33"/>
  <c r="G41" i="33"/>
  <c r="M41" i="33" s="1"/>
  <c r="I41" i="33"/>
  <c r="K41" i="33"/>
  <c r="O41" i="33"/>
  <c r="Q41" i="33"/>
  <c r="V41" i="33"/>
  <c r="G44" i="33"/>
  <c r="I44" i="33"/>
  <c r="K44" i="33"/>
  <c r="M44" i="33"/>
  <c r="O44" i="33"/>
  <c r="Q44" i="33"/>
  <c r="V44" i="33"/>
  <c r="G47" i="33"/>
  <c r="M47" i="33" s="1"/>
  <c r="I47" i="33"/>
  <c r="K47" i="33"/>
  <c r="O47" i="33"/>
  <c r="Q47" i="33"/>
  <c r="V47" i="33"/>
  <c r="G51" i="33"/>
  <c r="I51" i="33"/>
  <c r="K51" i="33"/>
  <c r="M51" i="33"/>
  <c r="O51" i="33"/>
  <c r="Q51" i="33"/>
  <c r="V51" i="33"/>
  <c r="G54" i="33"/>
  <c r="I54" i="33"/>
  <c r="K54" i="33"/>
  <c r="M54" i="33"/>
  <c r="O54" i="33"/>
  <c r="Q54" i="33"/>
  <c r="V54" i="33"/>
  <c r="G58" i="33"/>
  <c r="I58" i="33"/>
  <c r="K58" i="33"/>
  <c r="M58" i="33"/>
  <c r="O58" i="33"/>
  <c r="Q58" i="33"/>
  <c r="V58" i="33"/>
  <c r="G61" i="33"/>
  <c r="M61" i="33" s="1"/>
  <c r="I61" i="33"/>
  <c r="K61" i="33"/>
  <c r="O61" i="33"/>
  <c r="Q61" i="33"/>
  <c r="V61" i="33"/>
  <c r="G65" i="33"/>
  <c r="I65" i="33"/>
  <c r="K65" i="33"/>
  <c r="M65" i="33"/>
  <c r="O65" i="33"/>
  <c r="Q65" i="33"/>
  <c r="V65" i="33"/>
  <c r="G68" i="33"/>
  <c r="M68" i="33" s="1"/>
  <c r="I68" i="33"/>
  <c r="K68" i="33"/>
  <c r="O68" i="33"/>
  <c r="Q68" i="33"/>
  <c r="V68" i="33"/>
  <c r="G74" i="33"/>
  <c r="I74" i="33"/>
  <c r="K74" i="33"/>
  <c r="M74" i="33"/>
  <c r="O74" i="33"/>
  <c r="Q74" i="33"/>
  <c r="V74" i="33"/>
  <c r="G77" i="33"/>
  <c r="M77" i="33" s="1"/>
  <c r="I77" i="33"/>
  <c r="K77" i="33"/>
  <c r="O77" i="33"/>
  <c r="Q77" i="33"/>
  <c r="V77" i="33"/>
  <c r="G84" i="33"/>
  <c r="I84" i="33"/>
  <c r="K84" i="33"/>
  <c r="M84" i="33"/>
  <c r="O84" i="33"/>
  <c r="Q84" i="33"/>
  <c r="V84" i="33"/>
  <c r="G98" i="33"/>
  <c r="M98" i="33" s="1"/>
  <c r="I98" i="33"/>
  <c r="K98" i="33"/>
  <c r="O98" i="33"/>
  <c r="Q98" i="33"/>
  <c r="V98" i="33"/>
  <c r="G101" i="33"/>
  <c r="I101" i="33"/>
  <c r="K101" i="33"/>
  <c r="M101" i="33"/>
  <c r="O101" i="33"/>
  <c r="Q101" i="33"/>
  <c r="V101" i="33"/>
  <c r="G103" i="33"/>
  <c r="M103" i="33" s="1"/>
  <c r="I103" i="33"/>
  <c r="K103" i="33"/>
  <c r="O103" i="33"/>
  <c r="Q103" i="33"/>
  <c r="V103" i="33"/>
  <c r="G106" i="33"/>
  <c r="I106" i="33"/>
  <c r="K106" i="33"/>
  <c r="M106" i="33"/>
  <c r="O106" i="33"/>
  <c r="Q106" i="33"/>
  <c r="V106" i="33"/>
  <c r="G108" i="33"/>
  <c r="M108" i="33" s="1"/>
  <c r="I108" i="33"/>
  <c r="K108" i="33"/>
  <c r="O108" i="33"/>
  <c r="Q108" i="33"/>
  <c r="V108" i="33"/>
  <c r="G110" i="33"/>
  <c r="I110" i="33"/>
  <c r="K110" i="33"/>
  <c r="M110" i="33"/>
  <c r="O110" i="33"/>
  <c r="Q110" i="33"/>
  <c r="V110" i="33"/>
  <c r="G113" i="33"/>
  <c r="O113" i="33"/>
  <c r="G114" i="33"/>
  <c r="I114" i="33"/>
  <c r="I113" i="33" s="1"/>
  <c r="K114" i="33"/>
  <c r="K113" i="33" s="1"/>
  <c r="M114" i="33"/>
  <c r="M113" i="33" s="1"/>
  <c r="O114" i="33"/>
  <c r="Q114" i="33"/>
  <c r="Q113" i="33" s="1"/>
  <c r="V114" i="33"/>
  <c r="V113" i="33" s="1"/>
  <c r="G116" i="33"/>
  <c r="I116" i="33"/>
  <c r="K116" i="33"/>
  <c r="M116" i="33"/>
  <c r="O116" i="33"/>
  <c r="Q116" i="33"/>
  <c r="V116" i="33"/>
  <c r="G120" i="33"/>
  <c r="G119" i="33" s="1"/>
  <c r="I120" i="33"/>
  <c r="I119" i="33" s="1"/>
  <c r="K120" i="33"/>
  <c r="K119" i="33" s="1"/>
  <c r="O120" i="33"/>
  <c r="O119" i="33" s="1"/>
  <c r="Q120" i="33"/>
  <c r="Q119" i="33" s="1"/>
  <c r="V120" i="33"/>
  <c r="V119" i="33" s="1"/>
  <c r="G124" i="33"/>
  <c r="I124" i="33"/>
  <c r="K124" i="33"/>
  <c r="K123" i="33" s="1"/>
  <c r="M124" i="33"/>
  <c r="O124" i="33"/>
  <c r="Q124" i="33"/>
  <c r="V124" i="33"/>
  <c r="V123" i="33" s="1"/>
  <c r="G127" i="33"/>
  <c r="G123" i="33" s="1"/>
  <c r="I127" i="33"/>
  <c r="K127" i="33"/>
  <c r="M127" i="33"/>
  <c r="O127" i="33"/>
  <c r="O123" i="33" s="1"/>
  <c r="Q127" i="33"/>
  <c r="V127" i="33"/>
  <c r="G130" i="33"/>
  <c r="M130" i="33" s="1"/>
  <c r="I130" i="33"/>
  <c r="K130" i="33"/>
  <c r="O130" i="33"/>
  <c r="Q130" i="33"/>
  <c r="V130" i="33"/>
  <c r="G132" i="33"/>
  <c r="M132" i="33" s="1"/>
  <c r="I132" i="33"/>
  <c r="I123" i="33" s="1"/>
  <c r="K132" i="33"/>
  <c r="O132" i="33"/>
  <c r="Q132" i="33"/>
  <c r="Q123" i="33" s="1"/>
  <c r="V132" i="33"/>
  <c r="G135" i="33"/>
  <c r="I135" i="33"/>
  <c r="K135" i="33"/>
  <c r="M135" i="33"/>
  <c r="O135" i="33"/>
  <c r="Q135" i="33"/>
  <c r="V135" i="33"/>
  <c r="G138" i="33"/>
  <c r="I138" i="33"/>
  <c r="K138" i="33"/>
  <c r="M138" i="33"/>
  <c r="O138" i="33"/>
  <c r="Q138" i="33"/>
  <c r="V138" i="33"/>
  <c r="G140" i="33"/>
  <c r="M140" i="33" s="1"/>
  <c r="I140" i="33"/>
  <c r="K140" i="33"/>
  <c r="O140" i="33"/>
  <c r="Q140" i="33"/>
  <c r="V140" i="33"/>
  <c r="G142" i="33"/>
  <c r="M142" i="33" s="1"/>
  <c r="I142" i="33"/>
  <c r="K142" i="33"/>
  <c r="O142" i="33"/>
  <c r="Q142" i="33"/>
  <c r="V142" i="33"/>
  <c r="G144" i="33"/>
  <c r="I144" i="33"/>
  <c r="K144" i="33"/>
  <c r="M144" i="33"/>
  <c r="O144" i="33"/>
  <c r="Q144" i="33"/>
  <c r="V144" i="33"/>
  <c r="G147" i="33"/>
  <c r="G146" i="33" s="1"/>
  <c r="I147" i="33"/>
  <c r="I146" i="33" s="1"/>
  <c r="K147" i="33"/>
  <c r="O147" i="33"/>
  <c r="O146" i="33" s="1"/>
  <c r="Q147" i="33"/>
  <c r="Q146" i="33" s="1"/>
  <c r="V147" i="33"/>
  <c r="G149" i="33"/>
  <c r="M149" i="33" s="1"/>
  <c r="I149" i="33"/>
  <c r="K149" i="33"/>
  <c r="K146" i="33" s="1"/>
  <c r="O149" i="33"/>
  <c r="Q149" i="33"/>
  <c r="V149" i="33"/>
  <c r="V146" i="33" s="1"/>
  <c r="G151" i="33"/>
  <c r="I151" i="33"/>
  <c r="K151" i="33"/>
  <c r="M151" i="33"/>
  <c r="O151" i="33"/>
  <c r="Q151" i="33"/>
  <c r="V151" i="33"/>
  <c r="G153" i="33"/>
  <c r="I153" i="33"/>
  <c r="K153" i="33"/>
  <c r="M153" i="33"/>
  <c r="O153" i="33"/>
  <c r="Q153" i="33"/>
  <c r="V153" i="33"/>
  <c r="G154" i="33"/>
  <c r="M154" i="33" s="1"/>
  <c r="I154" i="33"/>
  <c r="K154" i="33"/>
  <c r="O154" i="33"/>
  <c r="Q154" i="33"/>
  <c r="V154" i="33"/>
  <c r="G155" i="33"/>
  <c r="M155" i="33" s="1"/>
  <c r="I155" i="33"/>
  <c r="K155" i="33"/>
  <c r="O155" i="33"/>
  <c r="Q155" i="33"/>
  <c r="V155" i="33"/>
  <c r="G158" i="33"/>
  <c r="I158" i="33"/>
  <c r="K158" i="33"/>
  <c r="M158" i="33"/>
  <c r="O158" i="33"/>
  <c r="Q158" i="33"/>
  <c r="V158" i="33"/>
  <c r="G161" i="33"/>
  <c r="I161" i="33"/>
  <c r="K161" i="33"/>
  <c r="M161" i="33"/>
  <c r="O161" i="33"/>
  <c r="Q161" i="33"/>
  <c r="V161" i="33"/>
  <c r="G163" i="33"/>
  <c r="M163" i="33" s="1"/>
  <c r="I163" i="33"/>
  <c r="K163" i="33"/>
  <c r="O163" i="33"/>
  <c r="Q163" i="33"/>
  <c r="V163" i="33"/>
  <c r="G165" i="33"/>
  <c r="M165" i="33" s="1"/>
  <c r="I165" i="33"/>
  <c r="K165" i="33"/>
  <c r="O165" i="33"/>
  <c r="Q165" i="33"/>
  <c r="V165" i="33"/>
  <c r="G167" i="33"/>
  <c r="I167" i="33"/>
  <c r="K167" i="33"/>
  <c r="M167" i="33"/>
  <c r="O167" i="33"/>
  <c r="Q167" i="33"/>
  <c r="V167" i="33"/>
  <c r="G169" i="33"/>
  <c r="I169" i="33"/>
  <c r="K169" i="33"/>
  <c r="M169" i="33"/>
  <c r="O169" i="33"/>
  <c r="Q169" i="33"/>
  <c r="V169" i="33"/>
  <c r="G171" i="33"/>
  <c r="M171" i="33" s="1"/>
  <c r="I171" i="33"/>
  <c r="K171" i="33"/>
  <c r="O171" i="33"/>
  <c r="Q171" i="33"/>
  <c r="V171" i="33"/>
  <c r="G173" i="33"/>
  <c r="M173" i="33" s="1"/>
  <c r="I173" i="33"/>
  <c r="K173" i="33"/>
  <c r="O173" i="33"/>
  <c r="Q173" i="33"/>
  <c r="V173" i="33"/>
  <c r="G174" i="33"/>
  <c r="I174" i="33"/>
  <c r="K174" i="33"/>
  <c r="M174" i="33"/>
  <c r="O174" i="33"/>
  <c r="Q174" i="33"/>
  <c r="V174" i="33"/>
  <c r="G175" i="33"/>
  <c r="I175" i="33"/>
  <c r="K175" i="33"/>
  <c r="M175" i="33"/>
  <c r="O175" i="33"/>
  <c r="Q175" i="33"/>
  <c r="V175" i="33"/>
  <c r="G176" i="33"/>
  <c r="M176" i="33" s="1"/>
  <c r="I176" i="33"/>
  <c r="K176" i="33"/>
  <c r="O176" i="33"/>
  <c r="Q176" i="33"/>
  <c r="V176" i="33"/>
  <c r="G177" i="33"/>
  <c r="M177" i="33" s="1"/>
  <c r="I177" i="33"/>
  <c r="K177" i="33"/>
  <c r="O177" i="33"/>
  <c r="Q177" i="33"/>
  <c r="V177" i="33"/>
  <c r="G178" i="33"/>
  <c r="I178" i="33"/>
  <c r="K178" i="33"/>
  <c r="M178" i="33"/>
  <c r="O178" i="33"/>
  <c r="Q178" i="33"/>
  <c r="V178" i="33"/>
  <c r="G180" i="33"/>
  <c r="G179" i="33" s="1"/>
  <c r="I180" i="33"/>
  <c r="I179" i="33" s="1"/>
  <c r="K180" i="33"/>
  <c r="O180" i="33"/>
  <c r="O179" i="33" s="1"/>
  <c r="Q180" i="33"/>
  <c r="Q179" i="33" s="1"/>
  <c r="V180" i="33"/>
  <c r="G182" i="33"/>
  <c r="M182" i="33" s="1"/>
  <c r="I182" i="33"/>
  <c r="K182" i="33"/>
  <c r="K179" i="33" s="1"/>
  <c r="O182" i="33"/>
  <c r="Q182" i="33"/>
  <c r="V182" i="33"/>
  <c r="V179" i="33" s="1"/>
  <c r="G184" i="33"/>
  <c r="I184" i="33"/>
  <c r="K184" i="33"/>
  <c r="M184" i="33"/>
  <c r="O184" i="33"/>
  <c r="Q184" i="33"/>
  <c r="V184" i="33"/>
  <c r="K187" i="33"/>
  <c r="V187" i="33"/>
  <c r="G188" i="33"/>
  <c r="G187" i="33" s="1"/>
  <c r="I188" i="33"/>
  <c r="I187" i="33" s="1"/>
  <c r="K188" i="33"/>
  <c r="O188" i="33"/>
  <c r="O187" i="33" s="1"/>
  <c r="Q188" i="33"/>
  <c r="Q187" i="33" s="1"/>
  <c r="V188" i="33"/>
  <c r="G191" i="33"/>
  <c r="I191" i="33"/>
  <c r="K191" i="33"/>
  <c r="K190" i="33" s="1"/>
  <c r="M191" i="33"/>
  <c r="O191" i="33"/>
  <c r="Q191" i="33"/>
  <c r="V191" i="33"/>
  <c r="V190" i="33" s="1"/>
  <c r="G195" i="33"/>
  <c r="G190" i="33" s="1"/>
  <c r="I195" i="33"/>
  <c r="K195" i="33"/>
  <c r="M195" i="33"/>
  <c r="O195" i="33"/>
  <c r="O190" i="33" s="1"/>
  <c r="Q195" i="33"/>
  <c r="V195" i="33"/>
  <c r="G199" i="33"/>
  <c r="M199" i="33" s="1"/>
  <c r="I199" i="33"/>
  <c r="K199" i="33"/>
  <c r="O199" i="33"/>
  <c r="Q199" i="33"/>
  <c r="V199" i="33"/>
  <c r="G201" i="33"/>
  <c r="M201" i="33" s="1"/>
  <c r="I201" i="33"/>
  <c r="I190" i="33" s="1"/>
  <c r="K201" i="33"/>
  <c r="O201" i="33"/>
  <c r="Q201" i="33"/>
  <c r="Q190" i="33" s="1"/>
  <c r="V201" i="33"/>
  <c r="G203" i="33"/>
  <c r="I203" i="33"/>
  <c r="K203" i="33"/>
  <c r="M203" i="33"/>
  <c r="O203" i="33"/>
  <c r="Q203" i="33"/>
  <c r="V203" i="33"/>
  <c r="G205" i="33"/>
  <c r="I205" i="33"/>
  <c r="K205" i="33"/>
  <c r="M205" i="33"/>
  <c r="O205" i="33"/>
  <c r="Q205" i="33"/>
  <c r="V205" i="33"/>
  <c r="AE208" i="33"/>
  <c r="AF208" i="33"/>
  <c r="G149" i="32"/>
  <c r="BA144" i="32"/>
  <c r="BA67" i="32"/>
  <c r="BA60" i="32"/>
  <c r="BA40" i="32"/>
  <c r="BA31" i="32"/>
  <c r="BA26" i="32"/>
  <c r="BA23" i="32"/>
  <c r="BA18" i="32"/>
  <c r="BA15" i="32"/>
  <c r="BA13" i="32"/>
  <c r="BA11" i="32"/>
  <c r="G9" i="32"/>
  <c r="M9" i="32" s="1"/>
  <c r="I9" i="32"/>
  <c r="I8" i="32" s="1"/>
  <c r="K9" i="32"/>
  <c r="K8" i="32" s="1"/>
  <c r="O9" i="32"/>
  <c r="Q9" i="32"/>
  <c r="Q8" i="32" s="1"/>
  <c r="V9" i="32"/>
  <c r="V8" i="32" s="1"/>
  <c r="G10" i="32"/>
  <c r="I10" i="32"/>
  <c r="K10" i="32"/>
  <c r="M10" i="32"/>
  <c r="O10" i="32"/>
  <c r="Q10" i="32"/>
  <c r="V10" i="32"/>
  <c r="G12" i="32"/>
  <c r="I12" i="32"/>
  <c r="K12" i="32"/>
  <c r="M12" i="32"/>
  <c r="O12" i="32"/>
  <c r="Q12" i="32"/>
  <c r="V12" i="32"/>
  <c r="G14" i="32"/>
  <c r="M14" i="32" s="1"/>
  <c r="I14" i="32"/>
  <c r="K14" i="32"/>
  <c r="O14" i="32"/>
  <c r="O8" i="32" s="1"/>
  <c r="Q14" i="32"/>
  <c r="V14" i="32"/>
  <c r="G17" i="32"/>
  <c r="I17" i="32"/>
  <c r="K17" i="32"/>
  <c r="M17" i="32"/>
  <c r="O17" i="32"/>
  <c r="Q17" i="32"/>
  <c r="V17" i="32"/>
  <c r="G22" i="32"/>
  <c r="I22" i="32"/>
  <c r="K22" i="32"/>
  <c r="M22" i="32"/>
  <c r="O22" i="32"/>
  <c r="Q22" i="32"/>
  <c r="V22" i="32"/>
  <c r="G25" i="32"/>
  <c r="I25" i="32"/>
  <c r="K25" i="32"/>
  <c r="M25" i="32"/>
  <c r="O25" i="32"/>
  <c r="Q25" i="32"/>
  <c r="V25" i="32"/>
  <c r="G30" i="32"/>
  <c r="M30" i="32" s="1"/>
  <c r="I30" i="32"/>
  <c r="K30" i="32"/>
  <c r="O30" i="32"/>
  <c r="Q30" i="32"/>
  <c r="V30" i="32"/>
  <c r="G33" i="32"/>
  <c r="I33" i="32"/>
  <c r="K33" i="32"/>
  <c r="M33" i="32"/>
  <c r="O33" i="32"/>
  <c r="Q33" i="32"/>
  <c r="V33" i="32"/>
  <c r="G36" i="32"/>
  <c r="I36" i="32"/>
  <c r="K36" i="32"/>
  <c r="M36" i="32"/>
  <c r="O36" i="32"/>
  <c r="Q36" i="32"/>
  <c r="V36" i="32"/>
  <c r="G39" i="32"/>
  <c r="I39" i="32"/>
  <c r="K39" i="32"/>
  <c r="M39" i="32"/>
  <c r="O39" i="32"/>
  <c r="Q39" i="32"/>
  <c r="V39" i="32"/>
  <c r="G43" i="32"/>
  <c r="M43" i="32" s="1"/>
  <c r="I43" i="32"/>
  <c r="K43" i="32"/>
  <c r="O43" i="32"/>
  <c r="Q43" i="32"/>
  <c r="V43" i="32"/>
  <c r="G46" i="32"/>
  <c r="I46" i="32"/>
  <c r="K46" i="32"/>
  <c r="M46" i="32"/>
  <c r="O46" i="32"/>
  <c r="Q46" i="32"/>
  <c r="V46" i="32"/>
  <c r="G50" i="32"/>
  <c r="I50" i="32"/>
  <c r="K50" i="32"/>
  <c r="M50" i="32"/>
  <c r="O50" i="32"/>
  <c r="Q50" i="32"/>
  <c r="V50" i="32"/>
  <c r="G59" i="32"/>
  <c r="I59" i="32"/>
  <c r="K59" i="32"/>
  <c r="M59" i="32"/>
  <c r="O59" i="32"/>
  <c r="Q59" i="32"/>
  <c r="V59" i="32"/>
  <c r="G64" i="32"/>
  <c r="M64" i="32" s="1"/>
  <c r="I64" i="32"/>
  <c r="K64" i="32"/>
  <c r="O64" i="32"/>
  <c r="Q64" i="32"/>
  <c r="V64" i="32"/>
  <c r="G66" i="32"/>
  <c r="I66" i="32"/>
  <c r="K66" i="32"/>
  <c r="M66" i="32"/>
  <c r="O66" i="32"/>
  <c r="Q66" i="32"/>
  <c r="V66" i="32"/>
  <c r="G69" i="32"/>
  <c r="I69" i="32"/>
  <c r="K69" i="32"/>
  <c r="M69" i="32"/>
  <c r="O69" i="32"/>
  <c r="Q69" i="32"/>
  <c r="V69" i="32"/>
  <c r="G71" i="32"/>
  <c r="I71" i="32"/>
  <c r="K71" i="32"/>
  <c r="M71" i="32"/>
  <c r="O71" i="32"/>
  <c r="Q71" i="32"/>
  <c r="V71" i="32"/>
  <c r="G73" i="32"/>
  <c r="M73" i="32" s="1"/>
  <c r="I73" i="32"/>
  <c r="K73" i="32"/>
  <c r="O73" i="32"/>
  <c r="Q73" i="32"/>
  <c r="V73" i="32"/>
  <c r="G76" i="32"/>
  <c r="O76" i="32"/>
  <c r="G77" i="32"/>
  <c r="I77" i="32"/>
  <c r="I76" i="32" s="1"/>
  <c r="K77" i="32"/>
  <c r="K76" i="32" s="1"/>
  <c r="M77" i="32"/>
  <c r="M76" i="32" s="1"/>
  <c r="O77" i="32"/>
  <c r="Q77" i="32"/>
  <c r="Q76" i="32" s="1"/>
  <c r="V77" i="32"/>
  <c r="V76" i="32" s="1"/>
  <c r="G80" i="32"/>
  <c r="I80" i="32"/>
  <c r="K80" i="32"/>
  <c r="M80" i="32"/>
  <c r="O80" i="32"/>
  <c r="Q80" i="32"/>
  <c r="V80" i="32"/>
  <c r="G86" i="32"/>
  <c r="M86" i="32" s="1"/>
  <c r="M85" i="32" s="1"/>
  <c r="I86" i="32"/>
  <c r="I85" i="32" s="1"/>
  <c r="K86" i="32"/>
  <c r="K85" i="32" s="1"/>
  <c r="O86" i="32"/>
  <c r="O85" i="32" s="1"/>
  <c r="Q86" i="32"/>
  <c r="Q85" i="32" s="1"/>
  <c r="V86" i="32"/>
  <c r="V85" i="32" s="1"/>
  <c r="G91" i="32"/>
  <c r="I91" i="32"/>
  <c r="O91" i="32"/>
  <c r="Q91" i="32"/>
  <c r="G92" i="32"/>
  <c r="I92" i="32"/>
  <c r="K92" i="32"/>
  <c r="K91" i="32" s="1"/>
  <c r="M92" i="32"/>
  <c r="M91" i="32" s="1"/>
  <c r="O92" i="32"/>
  <c r="Q92" i="32"/>
  <c r="V92" i="32"/>
  <c r="V91" i="32" s="1"/>
  <c r="G95" i="32"/>
  <c r="O95" i="32"/>
  <c r="G96" i="32"/>
  <c r="M96" i="32" s="1"/>
  <c r="M95" i="32" s="1"/>
  <c r="I96" i="32"/>
  <c r="I95" i="32" s="1"/>
  <c r="K96" i="32"/>
  <c r="O96" i="32"/>
  <c r="Q96" i="32"/>
  <c r="Q95" i="32" s="1"/>
  <c r="V96" i="32"/>
  <c r="G98" i="32"/>
  <c r="M98" i="32" s="1"/>
  <c r="I98" i="32"/>
  <c r="K98" i="32"/>
  <c r="K95" i="32" s="1"/>
  <c r="O98" i="32"/>
  <c r="Q98" i="32"/>
  <c r="V98" i="32"/>
  <c r="V95" i="32" s="1"/>
  <c r="G99" i="32"/>
  <c r="I99" i="32"/>
  <c r="K99" i="32"/>
  <c r="M99" i="32"/>
  <c r="O99" i="32"/>
  <c r="Q99" i="32"/>
  <c r="V99" i="32"/>
  <c r="G101" i="32"/>
  <c r="M101" i="32" s="1"/>
  <c r="I101" i="32"/>
  <c r="I100" i="32" s="1"/>
  <c r="K101" i="32"/>
  <c r="O101" i="32"/>
  <c r="Q101" i="32"/>
  <c r="Q100" i="32" s="1"/>
  <c r="V101" i="32"/>
  <c r="G103" i="32"/>
  <c r="M103" i="32" s="1"/>
  <c r="I103" i="32"/>
  <c r="K103" i="32"/>
  <c r="K100" i="32" s="1"/>
  <c r="O103" i="32"/>
  <c r="Q103" i="32"/>
  <c r="V103" i="32"/>
  <c r="V100" i="32" s="1"/>
  <c r="G105" i="32"/>
  <c r="I105" i="32"/>
  <c r="K105" i="32"/>
  <c r="M105" i="32"/>
  <c r="O105" i="32"/>
  <c r="Q105" i="32"/>
  <c r="V105" i="32"/>
  <c r="G107" i="32"/>
  <c r="M107" i="32" s="1"/>
  <c r="I107" i="32"/>
  <c r="K107" i="32"/>
  <c r="O107" i="32"/>
  <c r="O100" i="32" s="1"/>
  <c r="Q107" i="32"/>
  <c r="V107" i="32"/>
  <c r="G109" i="32"/>
  <c r="M109" i="32" s="1"/>
  <c r="I109" i="32"/>
  <c r="K109" i="32"/>
  <c r="O109" i="32"/>
  <c r="Q109" i="32"/>
  <c r="V109" i="32"/>
  <c r="G111" i="32"/>
  <c r="M111" i="32" s="1"/>
  <c r="I111" i="32"/>
  <c r="K111" i="32"/>
  <c r="O111" i="32"/>
  <c r="Q111" i="32"/>
  <c r="V111" i="32"/>
  <c r="G113" i="32"/>
  <c r="I113" i="32"/>
  <c r="K113" i="32"/>
  <c r="M113" i="32"/>
  <c r="O113" i="32"/>
  <c r="Q113" i="32"/>
  <c r="V113" i="32"/>
  <c r="G115" i="32"/>
  <c r="M115" i="32" s="1"/>
  <c r="I115" i="32"/>
  <c r="K115" i="32"/>
  <c r="O115" i="32"/>
  <c r="Q115" i="32"/>
  <c r="V115" i="32"/>
  <c r="G117" i="32"/>
  <c r="M117" i="32" s="1"/>
  <c r="I117" i="32"/>
  <c r="K117" i="32"/>
  <c r="O117" i="32"/>
  <c r="Q117" i="32"/>
  <c r="V117" i="32"/>
  <c r="G119" i="32"/>
  <c r="M119" i="32" s="1"/>
  <c r="I119" i="32"/>
  <c r="K119" i="32"/>
  <c r="O119" i="32"/>
  <c r="Q119" i="32"/>
  <c r="V119" i="32"/>
  <c r="G120" i="32"/>
  <c r="I120" i="32"/>
  <c r="K120" i="32"/>
  <c r="M120" i="32"/>
  <c r="O120" i="32"/>
  <c r="Q120" i="32"/>
  <c r="V120" i="32"/>
  <c r="G122" i="32"/>
  <c r="M122" i="32" s="1"/>
  <c r="I122" i="32"/>
  <c r="K122" i="32"/>
  <c r="O122" i="32"/>
  <c r="Q122" i="32"/>
  <c r="V122" i="32"/>
  <c r="G124" i="32"/>
  <c r="M124" i="32" s="1"/>
  <c r="I124" i="32"/>
  <c r="K124" i="32"/>
  <c r="O124" i="32"/>
  <c r="Q124" i="32"/>
  <c r="V124" i="32"/>
  <c r="G125" i="32"/>
  <c r="M125" i="32" s="1"/>
  <c r="I125" i="32"/>
  <c r="K125" i="32"/>
  <c r="O125" i="32"/>
  <c r="Q125" i="32"/>
  <c r="V125" i="32"/>
  <c r="G127" i="32"/>
  <c r="I127" i="32"/>
  <c r="K127" i="32"/>
  <c r="M127" i="32"/>
  <c r="O127" i="32"/>
  <c r="Q127" i="32"/>
  <c r="V127" i="32"/>
  <c r="G129" i="32"/>
  <c r="M129" i="32" s="1"/>
  <c r="I129" i="32"/>
  <c r="K129" i="32"/>
  <c r="O129" i="32"/>
  <c r="Q129" i="32"/>
  <c r="V129" i="32"/>
  <c r="G130" i="32"/>
  <c r="M130" i="32" s="1"/>
  <c r="I130" i="32"/>
  <c r="K130" i="32"/>
  <c r="O130" i="32"/>
  <c r="Q130" i="32"/>
  <c r="V130" i="32"/>
  <c r="G131" i="32"/>
  <c r="M131" i="32" s="1"/>
  <c r="I131" i="32"/>
  <c r="K131" i="32"/>
  <c r="O131" i="32"/>
  <c r="Q131" i="32"/>
  <c r="V131" i="32"/>
  <c r="G132" i="32"/>
  <c r="I132" i="32"/>
  <c r="K132" i="32"/>
  <c r="M132" i="32"/>
  <c r="O132" i="32"/>
  <c r="Q132" i="32"/>
  <c r="V132" i="32"/>
  <c r="G133" i="32"/>
  <c r="M133" i="32" s="1"/>
  <c r="I133" i="32"/>
  <c r="K133" i="32"/>
  <c r="O133" i="32"/>
  <c r="Q133" i="32"/>
  <c r="V133" i="32"/>
  <c r="G134" i="32"/>
  <c r="M134" i="32" s="1"/>
  <c r="I134" i="32"/>
  <c r="K134" i="32"/>
  <c r="O134" i="32"/>
  <c r="Q134" i="32"/>
  <c r="V134" i="32"/>
  <c r="G135" i="32"/>
  <c r="K135" i="32"/>
  <c r="O135" i="32"/>
  <c r="V135" i="32"/>
  <c r="G136" i="32"/>
  <c r="I136" i="32"/>
  <c r="I135" i="32" s="1"/>
  <c r="K136" i="32"/>
  <c r="M136" i="32"/>
  <c r="M135" i="32" s="1"/>
  <c r="O136" i="32"/>
  <c r="Q136" i="32"/>
  <c r="Q135" i="32" s="1"/>
  <c r="V136" i="32"/>
  <c r="G139" i="32"/>
  <c r="I139" i="32"/>
  <c r="I138" i="32" s="1"/>
  <c r="K139" i="32"/>
  <c r="M139" i="32"/>
  <c r="O139" i="32"/>
  <c r="Q139" i="32"/>
  <c r="Q138" i="32" s="1"/>
  <c r="V139" i="32"/>
  <c r="G141" i="32"/>
  <c r="M141" i="32" s="1"/>
  <c r="I141" i="32"/>
  <c r="K141" i="32"/>
  <c r="K138" i="32" s="1"/>
  <c r="O141" i="32"/>
  <c r="Q141" i="32"/>
  <c r="V141" i="32"/>
  <c r="V138" i="32" s="1"/>
  <c r="G143" i="32"/>
  <c r="I143" i="32"/>
  <c r="K143" i="32"/>
  <c r="M143" i="32"/>
  <c r="O143" i="32"/>
  <c r="Q143" i="32"/>
  <c r="V143" i="32"/>
  <c r="G145" i="32"/>
  <c r="M145" i="32" s="1"/>
  <c r="I145" i="32"/>
  <c r="K145" i="32"/>
  <c r="O145" i="32"/>
  <c r="O138" i="32" s="1"/>
  <c r="Q145" i="32"/>
  <c r="V145" i="32"/>
  <c r="G146" i="32"/>
  <c r="I146" i="32"/>
  <c r="K146" i="32"/>
  <c r="M146" i="32"/>
  <c r="O146" i="32"/>
  <c r="Q146" i="32"/>
  <c r="V146" i="32"/>
  <c r="AE149" i="32"/>
  <c r="G71" i="31"/>
  <c r="BA28" i="31"/>
  <c r="BA19" i="31"/>
  <c r="BA16" i="31"/>
  <c r="BA13" i="31"/>
  <c r="BA10" i="31"/>
  <c r="G9" i="31"/>
  <c r="M9" i="31" s="1"/>
  <c r="I9" i="31"/>
  <c r="I8" i="31" s="1"/>
  <c r="K9" i="31"/>
  <c r="K8" i="31" s="1"/>
  <c r="O9" i="31"/>
  <c r="Q9" i="31"/>
  <c r="Q8" i="31" s="1"/>
  <c r="V9" i="31"/>
  <c r="V8" i="31" s="1"/>
  <c r="G12" i="31"/>
  <c r="I12" i="31"/>
  <c r="K12" i="31"/>
  <c r="M12" i="31"/>
  <c r="O12" i="31"/>
  <c r="Q12" i="31"/>
  <c r="V12" i="31"/>
  <c r="G15" i="31"/>
  <c r="I15" i="31"/>
  <c r="K15" i="31"/>
  <c r="M15" i="31"/>
  <c r="O15" i="31"/>
  <c r="Q15" i="31"/>
  <c r="V15" i="31"/>
  <c r="G18" i="31"/>
  <c r="M18" i="31" s="1"/>
  <c r="I18" i="31"/>
  <c r="K18" i="31"/>
  <c r="O18" i="31"/>
  <c r="O8" i="31" s="1"/>
  <c r="Q18" i="31"/>
  <c r="V18" i="31"/>
  <c r="G21" i="31"/>
  <c r="M21" i="31" s="1"/>
  <c r="I21" i="31"/>
  <c r="K21" i="31"/>
  <c r="O21" i="31"/>
  <c r="Q21" i="31"/>
  <c r="V21" i="31"/>
  <c r="G24" i="31"/>
  <c r="I24" i="31"/>
  <c r="K24" i="31"/>
  <c r="M24" i="31"/>
  <c r="O24" i="31"/>
  <c r="Q24" i="31"/>
  <c r="V24" i="31"/>
  <c r="G27" i="31"/>
  <c r="I27" i="31"/>
  <c r="K27" i="31"/>
  <c r="M27" i="31"/>
  <c r="O27" i="31"/>
  <c r="Q27" i="31"/>
  <c r="V27" i="31"/>
  <c r="G31" i="31"/>
  <c r="M31" i="31" s="1"/>
  <c r="I31" i="31"/>
  <c r="K31" i="31"/>
  <c r="O31" i="31"/>
  <c r="Q31" i="31"/>
  <c r="V31" i="31"/>
  <c r="G36" i="31"/>
  <c r="M36" i="31" s="1"/>
  <c r="I36" i="31"/>
  <c r="K36" i="31"/>
  <c r="O36" i="31"/>
  <c r="Q36" i="31"/>
  <c r="V36" i="31"/>
  <c r="G40" i="31"/>
  <c r="I40" i="31"/>
  <c r="K40" i="31"/>
  <c r="M40" i="31"/>
  <c r="O40" i="31"/>
  <c r="Q40" i="31"/>
  <c r="V40" i="31"/>
  <c r="G44" i="31"/>
  <c r="I44" i="31"/>
  <c r="K44" i="31"/>
  <c r="M44" i="31"/>
  <c r="O44" i="31"/>
  <c r="Q44" i="31"/>
  <c r="V44" i="31"/>
  <c r="G53" i="31"/>
  <c r="M53" i="31" s="1"/>
  <c r="I53" i="31"/>
  <c r="K53" i="31"/>
  <c r="O53" i="31"/>
  <c r="Q53" i="31"/>
  <c r="V53" i="31"/>
  <c r="G55" i="31"/>
  <c r="M55" i="31" s="1"/>
  <c r="I55" i="31"/>
  <c r="K55" i="31"/>
  <c r="O55" i="31"/>
  <c r="Q55" i="31"/>
  <c r="V55" i="31"/>
  <c r="K58" i="31"/>
  <c r="V58" i="31"/>
  <c r="G59" i="31"/>
  <c r="I59" i="31"/>
  <c r="I58" i="31" s="1"/>
  <c r="K59" i="31"/>
  <c r="M59" i="31"/>
  <c r="O59" i="31"/>
  <c r="Q59" i="31"/>
  <c r="Q58" i="31" s="1"/>
  <c r="V59" i="31"/>
  <c r="G61" i="31"/>
  <c r="M61" i="31" s="1"/>
  <c r="I61" i="31"/>
  <c r="K61" i="31"/>
  <c r="O61" i="31"/>
  <c r="O58" i="31" s="1"/>
  <c r="Q61" i="31"/>
  <c r="V61" i="31"/>
  <c r="I64" i="31"/>
  <c r="Q64" i="31"/>
  <c r="G65" i="31"/>
  <c r="G64" i="31" s="1"/>
  <c r="I65" i="31"/>
  <c r="K65" i="31"/>
  <c r="K64" i="31" s="1"/>
  <c r="O65" i="31"/>
  <c r="O64" i="31" s="1"/>
  <c r="Q65" i="31"/>
  <c r="V65" i="31"/>
  <c r="V64" i="31" s="1"/>
  <c r="G66" i="31"/>
  <c r="I66" i="31"/>
  <c r="K66" i="31"/>
  <c r="M66" i="31"/>
  <c r="O66" i="31"/>
  <c r="Q66" i="31"/>
  <c r="V66" i="31"/>
  <c r="G67" i="31"/>
  <c r="K67" i="31"/>
  <c r="O67" i="31"/>
  <c r="V67" i="31"/>
  <c r="G68" i="31"/>
  <c r="M68" i="31" s="1"/>
  <c r="M67" i="31" s="1"/>
  <c r="I68" i="31"/>
  <c r="I67" i="31" s="1"/>
  <c r="K68" i="31"/>
  <c r="O68" i="31"/>
  <c r="Q68" i="31"/>
  <c r="Q67" i="31" s="1"/>
  <c r="V68" i="31"/>
  <c r="AE71" i="31"/>
  <c r="AF71" i="31"/>
  <c r="G75" i="30"/>
  <c r="BA51" i="30"/>
  <c r="BA23" i="30"/>
  <c r="BA20" i="30"/>
  <c r="BA17" i="30"/>
  <c r="BA14" i="30"/>
  <c r="BA12" i="30"/>
  <c r="BA10" i="30"/>
  <c r="G9" i="30"/>
  <c r="M9" i="30" s="1"/>
  <c r="I9" i="30"/>
  <c r="I8" i="30" s="1"/>
  <c r="K9" i="30"/>
  <c r="K8" i="30" s="1"/>
  <c r="O9" i="30"/>
  <c r="Q9" i="30"/>
  <c r="Q8" i="30" s="1"/>
  <c r="V9" i="30"/>
  <c r="V8" i="30" s="1"/>
  <c r="G11" i="30"/>
  <c r="I11" i="30"/>
  <c r="K11" i="30"/>
  <c r="M11" i="30"/>
  <c r="O11" i="30"/>
  <c r="Q11" i="30"/>
  <c r="V11" i="30"/>
  <c r="G13" i="30"/>
  <c r="I13" i="30"/>
  <c r="K13" i="30"/>
  <c r="M13" i="30"/>
  <c r="O13" i="30"/>
  <c r="Q13" i="30"/>
  <c r="V13" i="30"/>
  <c r="G16" i="30"/>
  <c r="M16" i="30" s="1"/>
  <c r="I16" i="30"/>
  <c r="K16" i="30"/>
  <c r="O16" i="30"/>
  <c r="O8" i="30" s="1"/>
  <c r="Q16" i="30"/>
  <c r="V16" i="30"/>
  <c r="G19" i="30"/>
  <c r="M19" i="30" s="1"/>
  <c r="I19" i="30"/>
  <c r="K19" i="30"/>
  <c r="O19" i="30"/>
  <c r="Q19" i="30"/>
  <c r="V19" i="30"/>
  <c r="G22" i="30"/>
  <c r="I22" i="30"/>
  <c r="K22" i="30"/>
  <c r="M22" i="30"/>
  <c r="O22" i="30"/>
  <c r="Q22" i="30"/>
  <c r="V22" i="30"/>
  <c r="G25" i="30"/>
  <c r="I25" i="30"/>
  <c r="K25" i="30"/>
  <c r="M25" i="30"/>
  <c r="O25" i="30"/>
  <c r="Q25" i="30"/>
  <c r="V25" i="30"/>
  <c r="G31" i="30"/>
  <c r="M31" i="30" s="1"/>
  <c r="I31" i="30"/>
  <c r="K31" i="30"/>
  <c r="O31" i="30"/>
  <c r="Q31" i="30"/>
  <c r="V31" i="30"/>
  <c r="G35" i="30"/>
  <c r="M35" i="30" s="1"/>
  <c r="I35" i="30"/>
  <c r="K35" i="30"/>
  <c r="O35" i="30"/>
  <c r="Q35" i="30"/>
  <c r="V35" i="30"/>
  <c r="G38" i="30"/>
  <c r="I38" i="30"/>
  <c r="K38" i="30"/>
  <c r="M38" i="30"/>
  <c r="O38" i="30"/>
  <c r="Q38" i="30"/>
  <c r="V38" i="30"/>
  <c r="G41" i="30"/>
  <c r="I41" i="30"/>
  <c r="K41" i="30"/>
  <c r="M41" i="30"/>
  <c r="O41" i="30"/>
  <c r="Q41" i="30"/>
  <c r="V41" i="30"/>
  <c r="G50" i="30"/>
  <c r="M50" i="30" s="1"/>
  <c r="I50" i="30"/>
  <c r="K50" i="30"/>
  <c r="O50" i="30"/>
  <c r="Q50" i="30"/>
  <c r="V50" i="30"/>
  <c r="G53" i="30"/>
  <c r="I53" i="30"/>
  <c r="K53" i="30"/>
  <c r="M53" i="30"/>
  <c r="O53" i="30"/>
  <c r="Q53" i="30"/>
  <c r="V53" i="30"/>
  <c r="G55" i="30"/>
  <c r="I55" i="30"/>
  <c r="K55" i="30"/>
  <c r="M55" i="30"/>
  <c r="O55" i="30"/>
  <c r="Q55" i="30"/>
  <c r="V55" i="30"/>
  <c r="G59" i="30"/>
  <c r="G58" i="30" s="1"/>
  <c r="I59" i="30"/>
  <c r="I58" i="30" s="1"/>
  <c r="K59" i="30"/>
  <c r="K58" i="30" s="1"/>
  <c r="O59" i="30"/>
  <c r="O58" i="30" s="1"/>
  <c r="Q59" i="30"/>
  <c r="Q58" i="30" s="1"/>
  <c r="V59" i="30"/>
  <c r="V58" i="30" s="1"/>
  <c r="G63" i="30"/>
  <c r="I63" i="30"/>
  <c r="I62" i="30" s="1"/>
  <c r="K63" i="30"/>
  <c r="K62" i="30" s="1"/>
  <c r="M63" i="30"/>
  <c r="O63" i="30"/>
  <c r="Q63" i="30"/>
  <c r="Q62" i="30" s="1"/>
  <c r="V63" i="30"/>
  <c r="V62" i="30" s="1"/>
  <c r="G65" i="30"/>
  <c r="G62" i="30" s="1"/>
  <c r="I65" i="30"/>
  <c r="K65" i="30"/>
  <c r="O65" i="30"/>
  <c r="O62" i="30" s="1"/>
  <c r="Q65" i="30"/>
  <c r="V65" i="30"/>
  <c r="G67" i="30"/>
  <c r="I67" i="30"/>
  <c r="K67" i="30"/>
  <c r="M67" i="30"/>
  <c r="O67" i="30"/>
  <c r="Q67" i="30"/>
  <c r="V67" i="30"/>
  <c r="G68" i="30"/>
  <c r="M68" i="30" s="1"/>
  <c r="I68" i="30"/>
  <c r="K68" i="30"/>
  <c r="O68" i="30"/>
  <c r="Q68" i="30"/>
  <c r="V68" i="30"/>
  <c r="G69" i="30"/>
  <c r="I69" i="30"/>
  <c r="K69" i="30"/>
  <c r="M69" i="30"/>
  <c r="O69" i="30"/>
  <c r="Q69" i="30"/>
  <c r="V69" i="30"/>
  <c r="G71" i="30"/>
  <c r="K71" i="30"/>
  <c r="O71" i="30"/>
  <c r="V71" i="30"/>
  <c r="G72" i="30"/>
  <c r="I72" i="30"/>
  <c r="I71" i="30" s="1"/>
  <c r="K72" i="30"/>
  <c r="M72" i="30"/>
  <c r="M71" i="30" s="1"/>
  <c r="O72" i="30"/>
  <c r="Q72" i="30"/>
  <c r="Q71" i="30" s="1"/>
  <c r="V72" i="30"/>
  <c r="AE75" i="30"/>
  <c r="AF75" i="30"/>
  <c r="G132" i="29"/>
  <c r="BA127" i="29"/>
  <c r="BA72" i="29"/>
  <c r="BA61" i="29"/>
  <c r="BA32" i="29"/>
  <c r="BA29" i="29"/>
  <c r="BA26" i="29"/>
  <c r="BA23" i="29"/>
  <c r="BA20" i="29"/>
  <c r="BA17" i="29"/>
  <c r="BA14" i="29"/>
  <c r="BA11" i="29"/>
  <c r="G9" i="29"/>
  <c r="M9" i="29" s="1"/>
  <c r="I9" i="29"/>
  <c r="I8" i="29" s="1"/>
  <c r="K9" i="29"/>
  <c r="K8" i="29" s="1"/>
  <c r="O9" i="29"/>
  <c r="Q9" i="29"/>
  <c r="Q8" i="29" s="1"/>
  <c r="V9" i="29"/>
  <c r="V8" i="29" s="1"/>
  <c r="G10" i="29"/>
  <c r="I10" i="29"/>
  <c r="K10" i="29"/>
  <c r="M10" i="29"/>
  <c r="O10" i="29"/>
  <c r="Q10" i="29"/>
  <c r="V10" i="29"/>
  <c r="G13" i="29"/>
  <c r="I13" i="29"/>
  <c r="K13" i="29"/>
  <c r="M13" i="29"/>
  <c r="O13" i="29"/>
  <c r="Q13" i="29"/>
  <c r="V13" i="29"/>
  <c r="G16" i="29"/>
  <c r="M16" i="29" s="1"/>
  <c r="I16" i="29"/>
  <c r="K16" i="29"/>
  <c r="O16" i="29"/>
  <c r="O8" i="29" s="1"/>
  <c r="Q16" i="29"/>
  <c r="V16" i="29"/>
  <c r="G19" i="29"/>
  <c r="I19" i="29"/>
  <c r="K19" i="29"/>
  <c r="M19" i="29"/>
  <c r="O19" i="29"/>
  <c r="Q19" i="29"/>
  <c r="V19" i="29"/>
  <c r="G22" i="29"/>
  <c r="I22" i="29"/>
  <c r="K22" i="29"/>
  <c r="M22" i="29"/>
  <c r="O22" i="29"/>
  <c r="Q22" i="29"/>
  <c r="V22" i="29"/>
  <c r="G25" i="29"/>
  <c r="I25" i="29"/>
  <c r="K25" i="29"/>
  <c r="M25" i="29"/>
  <c r="O25" i="29"/>
  <c r="Q25" i="29"/>
  <c r="V25" i="29"/>
  <c r="G28" i="29"/>
  <c r="M28" i="29" s="1"/>
  <c r="I28" i="29"/>
  <c r="K28" i="29"/>
  <c r="O28" i="29"/>
  <c r="Q28" i="29"/>
  <c r="V28" i="29"/>
  <c r="G31" i="29"/>
  <c r="I31" i="29"/>
  <c r="K31" i="29"/>
  <c r="M31" i="29"/>
  <c r="O31" i="29"/>
  <c r="Q31" i="29"/>
  <c r="V31" i="29"/>
  <c r="G35" i="29"/>
  <c r="I35" i="29"/>
  <c r="K35" i="29"/>
  <c r="M35" i="29"/>
  <c r="O35" i="29"/>
  <c r="Q35" i="29"/>
  <c r="V35" i="29"/>
  <c r="G40" i="29"/>
  <c r="I40" i="29"/>
  <c r="K40" i="29"/>
  <c r="M40" i="29"/>
  <c r="O40" i="29"/>
  <c r="Q40" i="29"/>
  <c r="V40" i="29"/>
  <c r="G44" i="29"/>
  <c r="M44" i="29" s="1"/>
  <c r="I44" i="29"/>
  <c r="K44" i="29"/>
  <c r="O44" i="29"/>
  <c r="Q44" i="29"/>
  <c r="V44" i="29"/>
  <c r="G48" i="29"/>
  <c r="I48" i="29"/>
  <c r="K48" i="29"/>
  <c r="M48" i="29"/>
  <c r="O48" i="29"/>
  <c r="Q48" i="29"/>
  <c r="V48" i="29"/>
  <c r="G57" i="29"/>
  <c r="I57" i="29"/>
  <c r="K57" i="29"/>
  <c r="M57" i="29"/>
  <c r="O57" i="29"/>
  <c r="Q57" i="29"/>
  <c r="V57" i="29"/>
  <c r="G60" i="29"/>
  <c r="I60" i="29"/>
  <c r="K60" i="29"/>
  <c r="M60" i="29"/>
  <c r="O60" i="29"/>
  <c r="Q60" i="29"/>
  <c r="V60" i="29"/>
  <c r="G63" i="29"/>
  <c r="M63" i="29" s="1"/>
  <c r="I63" i="29"/>
  <c r="K63" i="29"/>
  <c r="O63" i="29"/>
  <c r="Q63" i="29"/>
  <c r="V63" i="29"/>
  <c r="G65" i="29"/>
  <c r="M65" i="29" s="1"/>
  <c r="I65" i="29"/>
  <c r="K65" i="29"/>
  <c r="O65" i="29"/>
  <c r="Q65" i="29"/>
  <c r="V65" i="29"/>
  <c r="G67" i="29"/>
  <c r="I67" i="29"/>
  <c r="K67" i="29"/>
  <c r="M67" i="29"/>
  <c r="O67" i="29"/>
  <c r="Q67" i="29"/>
  <c r="V67" i="29"/>
  <c r="G71" i="29"/>
  <c r="M71" i="29" s="1"/>
  <c r="I71" i="29"/>
  <c r="I70" i="29" s="1"/>
  <c r="K71" i="29"/>
  <c r="K70" i="29" s="1"/>
  <c r="O71" i="29"/>
  <c r="Q71" i="29"/>
  <c r="Q70" i="29" s="1"/>
  <c r="V71" i="29"/>
  <c r="V70" i="29" s="1"/>
  <c r="G74" i="29"/>
  <c r="I74" i="29"/>
  <c r="K74" i="29"/>
  <c r="M74" i="29"/>
  <c r="O74" i="29"/>
  <c r="Q74" i="29"/>
  <c r="V74" i="29"/>
  <c r="G77" i="29"/>
  <c r="I77" i="29"/>
  <c r="K77" i="29"/>
  <c r="M77" i="29"/>
  <c r="O77" i="29"/>
  <c r="Q77" i="29"/>
  <c r="V77" i="29"/>
  <c r="G81" i="29"/>
  <c r="G70" i="29" s="1"/>
  <c r="I81" i="29"/>
  <c r="K81" i="29"/>
  <c r="O81" i="29"/>
  <c r="O70" i="29" s="1"/>
  <c r="Q81" i="29"/>
  <c r="V81" i="29"/>
  <c r="G84" i="29"/>
  <c r="M84" i="29" s="1"/>
  <c r="I84" i="29"/>
  <c r="K84" i="29"/>
  <c r="O84" i="29"/>
  <c r="Q84" i="29"/>
  <c r="V84" i="29"/>
  <c r="G87" i="29"/>
  <c r="I87" i="29"/>
  <c r="K87" i="29"/>
  <c r="M87" i="29"/>
  <c r="O87" i="29"/>
  <c r="Q87" i="29"/>
  <c r="V87" i="29"/>
  <c r="G89" i="29"/>
  <c r="I89" i="29"/>
  <c r="K89" i="29"/>
  <c r="M89" i="29"/>
  <c r="O89" i="29"/>
  <c r="Q89" i="29"/>
  <c r="V89" i="29"/>
  <c r="G91" i="29"/>
  <c r="M91" i="29" s="1"/>
  <c r="I91" i="29"/>
  <c r="K91" i="29"/>
  <c r="O91" i="29"/>
  <c r="Q91" i="29"/>
  <c r="V91" i="29"/>
  <c r="G93" i="29"/>
  <c r="M93" i="29" s="1"/>
  <c r="I93" i="29"/>
  <c r="K93" i="29"/>
  <c r="O93" i="29"/>
  <c r="Q93" i="29"/>
  <c r="V93" i="29"/>
  <c r="G95" i="29"/>
  <c r="I95" i="29"/>
  <c r="K95" i="29"/>
  <c r="M95" i="29"/>
  <c r="O95" i="29"/>
  <c r="Q95" i="29"/>
  <c r="V95" i="29"/>
  <c r="G98" i="29"/>
  <c r="I98" i="29"/>
  <c r="K98" i="29"/>
  <c r="M98" i="29"/>
  <c r="O98" i="29"/>
  <c r="Q98" i="29"/>
  <c r="V98" i="29"/>
  <c r="G99" i="29"/>
  <c r="M99" i="29" s="1"/>
  <c r="I99" i="29"/>
  <c r="K99" i="29"/>
  <c r="O99" i="29"/>
  <c r="Q99" i="29"/>
  <c r="V99" i="29"/>
  <c r="G101" i="29"/>
  <c r="M101" i="29" s="1"/>
  <c r="I101" i="29"/>
  <c r="K101" i="29"/>
  <c r="O101" i="29"/>
  <c r="Q101" i="29"/>
  <c r="V101" i="29"/>
  <c r="G104" i="29"/>
  <c r="I104" i="29"/>
  <c r="K104" i="29"/>
  <c r="M104" i="29"/>
  <c r="O104" i="29"/>
  <c r="Q104" i="29"/>
  <c r="V104" i="29"/>
  <c r="G107" i="29"/>
  <c r="I107" i="29"/>
  <c r="K107" i="29"/>
  <c r="M107" i="29"/>
  <c r="O107" i="29"/>
  <c r="Q107" i="29"/>
  <c r="V107" i="29"/>
  <c r="G109" i="29"/>
  <c r="O109" i="29"/>
  <c r="G110" i="29"/>
  <c r="M110" i="29" s="1"/>
  <c r="M109" i="29" s="1"/>
  <c r="I110" i="29"/>
  <c r="I109" i="29" s="1"/>
  <c r="K110" i="29"/>
  <c r="K109" i="29" s="1"/>
  <c r="O110" i="29"/>
  <c r="Q110" i="29"/>
  <c r="Q109" i="29" s="1"/>
  <c r="V110" i="29"/>
  <c r="V109" i="29" s="1"/>
  <c r="G112" i="29"/>
  <c r="I112" i="29"/>
  <c r="K112" i="29"/>
  <c r="M112" i="29"/>
  <c r="O112" i="29"/>
  <c r="Q112" i="29"/>
  <c r="V112" i="29"/>
  <c r="G114" i="29"/>
  <c r="I114" i="29"/>
  <c r="K114" i="29"/>
  <c r="M114" i="29"/>
  <c r="O114" i="29"/>
  <c r="Q114" i="29"/>
  <c r="V114" i="29"/>
  <c r="G115" i="29"/>
  <c r="O115" i="29"/>
  <c r="G116" i="29"/>
  <c r="M116" i="29" s="1"/>
  <c r="M115" i="29" s="1"/>
  <c r="I116" i="29"/>
  <c r="I115" i="29" s="1"/>
  <c r="K116" i="29"/>
  <c r="K115" i="29" s="1"/>
  <c r="O116" i="29"/>
  <c r="Q116" i="29"/>
  <c r="Q115" i="29" s="1"/>
  <c r="V116" i="29"/>
  <c r="V115" i="29" s="1"/>
  <c r="G117" i="29"/>
  <c r="I117" i="29"/>
  <c r="K117" i="29"/>
  <c r="M117" i="29"/>
  <c r="O117" i="29"/>
  <c r="Q117" i="29"/>
  <c r="V117" i="29"/>
  <c r="K118" i="29"/>
  <c r="V118" i="29"/>
  <c r="G119" i="29"/>
  <c r="G118" i="29" s="1"/>
  <c r="I119" i="29"/>
  <c r="I118" i="29" s="1"/>
  <c r="K119" i="29"/>
  <c r="O119" i="29"/>
  <c r="O118" i="29" s="1"/>
  <c r="Q119" i="29"/>
  <c r="Q118" i="29" s="1"/>
  <c r="V119" i="29"/>
  <c r="G122" i="29"/>
  <c r="I122" i="29"/>
  <c r="K122" i="29"/>
  <c r="K121" i="29" s="1"/>
  <c r="M122" i="29"/>
  <c r="O122" i="29"/>
  <c r="Q122" i="29"/>
  <c r="V122" i="29"/>
  <c r="V121" i="29" s="1"/>
  <c r="G124" i="29"/>
  <c r="G121" i="29" s="1"/>
  <c r="I124" i="29"/>
  <c r="K124" i="29"/>
  <c r="M124" i="29"/>
  <c r="O124" i="29"/>
  <c r="O121" i="29" s="1"/>
  <c r="Q124" i="29"/>
  <c r="V124" i="29"/>
  <c r="G126" i="29"/>
  <c r="M126" i="29" s="1"/>
  <c r="I126" i="29"/>
  <c r="K126" i="29"/>
  <c r="O126" i="29"/>
  <c r="Q126" i="29"/>
  <c r="V126" i="29"/>
  <c r="G128" i="29"/>
  <c r="M128" i="29" s="1"/>
  <c r="I128" i="29"/>
  <c r="I121" i="29" s="1"/>
  <c r="K128" i="29"/>
  <c r="O128" i="29"/>
  <c r="Q128" i="29"/>
  <c r="Q121" i="29" s="1"/>
  <c r="V128" i="29"/>
  <c r="G129" i="29"/>
  <c r="I129" i="29"/>
  <c r="K129" i="29"/>
  <c r="M129" i="29"/>
  <c r="O129" i="29"/>
  <c r="Q129" i="29"/>
  <c r="V129" i="29"/>
  <c r="AE132" i="29"/>
  <c r="G132" i="28"/>
  <c r="BA127" i="28"/>
  <c r="BA72" i="28"/>
  <c r="BA61" i="28"/>
  <c r="BA32" i="28"/>
  <c r="BA29" i="28"/>
  <c r="BA26" i="28"/>
  <c r="BA23" i="28"/>
  <c r="BA20" i="28"/>
  <c r="BA17" i="28"/>
  <c r="BA14" i="28"/>
  <c r="BA11" i="28"/>
  <c r="G9" i="28"/>
  <c r="M9" i="28" s="1"/>
  <c r="I9" i="28"/>
  <c r="I8" i="28" s="1"/>
  <c r="K9" i="28"/>
  <c r="K8" i="28" s="1"/>
  <c r="O9" i="28"/>
  <c r="Q9" i="28"/>
  <c r="Q8" i="28" s="1"/>
  <c r="V9" i="28"/>
  <c r="V8" i="28" s="1"/>
  <c r="G10" i="28"/>
  <c r="I10" i="28"/>
  <c r="K10" i="28"/>
  <c r="M10" i="28"/>
  <c r="O10" i="28"/>
  <c r="Q10" i="28"/>
  <c r="V10" i="28"/>
  <c r="G13" i="28"/>
  <c r="I13" i="28"/>
  <c r="K13" i="28"/>
  <c r="M13" i="28"/>
  <c r="O13" i="28"/>
  <c r="Q13" i="28"/>
  <c r="V13" i="28"/>
  <c r="G16" i="28"/>
  <c r="M16" i="28" s="1"/>
  <c r="I16" i="28"/>
  <c r="K16" i="28"/>
  <c r="O16" i="28"/>
  <c r="O8" i="28" s="1"/>
  <c r="Q16" i="28"/>
  <c r="V16" i="28"/>
  <c r="G19" i="28"/>
  <c r="I19" i="28"/>
  <c r="K19" i="28"/>
  <c r="M19" i="28"/>
  <c r="O19" i="28"/>
  <c r="Q19" i="28"/>
  <c r="V19" i="28"/>
  <c r="G22" i="28"/>
  <c r="I22" i="28"/>
  <c r="K22" i="28"/>
  <c r="M22" i="28"/>
  <c r="O22" i="28"/>
  <c r="Q22" i="28"/>
  <c r="V22" i="28"/>
  <c r="G25" i="28"/>
  <c r="I25" i="28"/>
  <c r="K25" i="28"/>
  <c r="M25" i="28"/>
  <c r="O25" i="28"/>
  <c r="Q25" i="28"/>
  <c r="V25" i="28"/>
  <c r="G28" i="28"/>
  <c r="M28" i="28" s="1"/>
  <c r="I28" i="28"/>
  <c r="K28" i="28"/>
  <c r="O28" i="28"/>
  <c r="Q28" i="28"/>
  <c r="V28" i="28"/>
  <c r="G31" i="28"/>
  <c r="I31" i="28"/>
  <c r="K31" i="28"/>
  <c r="M31" i="28"/>
  <c r="O31" i="28"/>
  <c r="Q31" i="28"/>
  <c r="V31" i="28"/>
  <c r="G35" i="28"/>
  <c r="I35" i="28"/>
  <c r="K35" i="28"/>
  <c r="M35" i="28"/>
  <c r="O35" i="28"/>
  <c r="Q35" i="28"/>
  <c r="V35" i="28"/>
  <c r="G40" i="28"/>
  <c r="I40" i="28"/>
  <c r="K40" i="28"/>
  <c r="M40" i="28"/>
  <c r="O40" i="28"/>
  <c r="Q40" i="28"/>
  <c r="V40" i="28"/>
  <c r="G44" i="28"/>
  <c r="M44" i="28" s="1"/>
  <c r="I44" i="28"/>
  <c r="K44" i="28"/>
  <c r="O44" i="28"/>
  <c r="Q44" i="28"/>
  <c r="V44" i="28"/>
  <c r="G48" i="28"/>
  <c r="I48" i="28"/>
  <c r="K48" i="28"/>
  <c r="M48" i="28"/>
  <c r="O48" i="28"/>
  <c r="Q48" i="28"/>
  <c r="V48" i="28"/>
  <c r="G57" i="28"/>
  <c r="I57" i="28"/>
  <c r="K57" i="28"/>
  <c r="M57" i="28"/>
  <c r="O57" i="28"/>
  <c r="Q57" i="28"/>
  <c r="V57" i="28"/>
  <c r="G60" i="28"/>
  <c r="I60" i="28"/>
  <c r="K60" i="28"/>
  <c r="M60" i="28"/>
  <c r="O60" i="28"/>
  <c r="Q60" i="28"/>
  <c r="V60" i="28"/>
  <c r="G63" i="28"/>
  <c r="M63" i="28" s="1"/>
  <c r="I63" i="28"/>
  <c r="K63" i="28"/>
  <c r="O63" i="28"/>
  <c r="Q63" i="28"/>
  <c r="V63" i="28"/>
  <c r="G65" i="28"/>
  <c r="M65" i="28" s="1"/>
  <c r="I65" i="28"/>
  <c r="K65" i="28"/>
  <c r="O65" i="28"/>
  <c r="Q65" i="28"/>
  <c r="V65" i="28"/>
  <c r="G67" i="28"/>
  <c r="I67" i="28"/>
  <c r="K67" i="28"/>
  <c r="M67" i="28"/>
  <c r="O67" i="28"/>
  <c r="Q67" i="28"/>
  <c r="V67" i="28"/>
  <c r="G71" i="28"/>
  <c r="G70" i="28" s="1"/>
  <c r="I71" i="28"/>
  <c r="I70" i="28" s="1"/>
  <c r="K71" i="28"/>
  <c r="K70" i="28" s="1"/>
  <c r="O71" i="28"/>
  <c r="O70" i="28" s="1"/>
  <c r="Q71" i="28"/>
  <c r="Q70" i="28" s="1"/>
  <c r="V71" i="28"/>
  <c r="V70" i="28" s="1"/>
  <c r="G74" i="28"/>
  <c r="I74" i="28"/>
  <c r="K74" i="28"/>
  <c r="M74" i="28"/>
  <c r="O74" i="28"/>
  <c r="Q74" i="28"/>
  <c r="V74" i="28"/>
  <c r="G77" i="28"/>
  <c r="I77" i="28"/>
  <c r="K77" i="28"/>
  <c r="M77" i="28"/>
  <c r="O77" i="28"/>
  <c r="Q77" i="28"/>
  <c r="V77" i="28"/>
  <c r="G81" i="28"/>
  <c r="M81" i="28" s="1"/>
  <c r="I81" i="28"/>
  <c r="K81" i="28"/>
  <c r="O81" i="28"/>
  <c r="Q81" i="28"/>
  <c r="V81" i="28"/>
  <c r="G84" i="28"/>
  <c r="M84" i="28" s="1"/>
  <c r="I84" i="28"/>
  <c r="K84" i="28"/>
  <c r="O84" i="28"/>
  <c r="Q84" i="28"/>
  <c r="V84" i="28"/>
  <c r="G87" i="28"/>
  <c r="I87" i="28"/>
  <c r="K87" i="28"/>
  <c r="M87" i="28"/>
  <c r="O87" i="28"/>
  <c r="Q87" i="28"/>
  <c r="V87" i="28"/>
  <c r="G89" i="28"/>
  <c r="I89" i="28"/>
  <c r="K89" i="28"/>
  <c r="M89" i="28"/>
  <c r="O89" i="28"/>
  <c r="Q89" i="28"/>
  <c r="V89" i="28"/>
  <c r="G91" i="28"/>
  <c r="M91" i="28" s="1"/>
  <c r="I91" i="28"/>
  <c r="K91" i="28"/>
  <c r="O91" i="28"/>
  <c r="Q91" i="28"/>
  <c r="V91" i="28"/>
  <c r="G93" i="28"/>
  <c r="M93" i="28" s="1"/>
  <c r="I93" i="28"/>
  <c r="K93" i="28"/>
  <c r="O93" i="28"/>
  <c r="Q93" i="28"/>
  <c r="V93" i="28"/>
  <c r="G95" i="28"/>
  <c r="I95" i="28"/>
  <c r="K95" i="28"/>
  <c r="M95" i="28"/>
  <c r="O95" i="28"/>
  <c r="Q95" i="28"/>
  <c r="V95" i="28"/>
  <c r="G98" i="28"/>
  <c r="I98" i="28"/>
  <c r="K98" i="28"/>
  <c r="M98" i="28"/>
  <c r="O98" i="28"/>
  <c r="Q98" i="28"/>
  <c r="V98" i="28"/>
  <c r="G99" i="28"/>
  <c r="M99" i="28" s="1"/>
  <c r="I99" i="28"/>
  <c r="K99" i="28"/>
  <c r="O99" i="28"/>
  <c r="Q99" i="28"/>
  <c r="V99" i="28"/>
  <c r="G101" i="28"/>
  <c r="M101" i="28" s="1"/>
  <c r="I101" i="28"/>
  <c r="K101" i="28"/>
  <c r="O101" i="28"/>
  <c r="Q101" i="28"/>
  <c r="V101" i="28"/>
  <c r="G104" i="28"/>
  <c r="I104" i="28"/>
  <c r="K104" i="28"/>
  <c r="M104" i="28"/>
  <c r="O104" i="28"/>
  <c r="Q104" i="28"/>
  <c r="V104" i="28"/>
  <c r="G107" i="28"/>
  <c r="I107" i="28"/>
  <c r="K107" i="28"/>
  <c r="M107" i="28"/>
  <c r="O107" i="28"/>
  <c r="Q107" i="28"/>
  <c r="V107" i="28"/>
  <c r="G109" i="28"/>
  <c r="O109" i="28"/>
  <c r="G110" i="28"/>
  <c r="M110" i="28" s="1"/>
  <c r="M109" i="28" s="1"/>
  <c r="I110" i="28"/>
  <c r="I109" i="28" s="1"/>
  <c r="K110" i="28"/>
  <c r="K109" i="28" s="1"/>
  <c r="O110" i="28"/>
  <c r="Q110" i="28"/>
  <c r="Q109" i="28" s="1"/>
  <c r="V110" i="28"/>
  <c r="V109" i="28" s="1"/>
  <c r="G112" i="28"/>
  <c r="I112" i="28"/>
  <c r="K112" i="28"/>
  <c r="M112" i="28"/>
  <c r="O112" i="28"/>
  <c r="Q112" i="28"/>
  <c r="V112" i="28"/>
  <c r="G114" i="28"/>
  <c r="I114" i="28"/>
  <c r="K114" i="28"/>
  <c r="M114" i="28"/>
  <c r="O114" i="28"/>
  <c r="Q114" i="28"/>
  <c r="V114" i="28"/>
  <c r="G115" i="28"/>
  <c r="O115" i="28"/>
  <c r="G116" i="28"/>
  <c r="M116" i="28" s="1"/>
  <c r="M115" i="28" s="1"/>
  <c r="I116" i="28"/>
  <c r="I115" i="28" s="1"/>
  <c r="K116" i="28"/>
  <c r="K115" i="28" s="1"/>
  <c r="O116" i="28"/>
  <c r="Q116" i="28"/>
  <c r="Q115" i="28" s="1"/>
  <c r="V116" i="28"/>
  <c r="V115" i="28" s="1"/>
  <c r="G117" i="28"/>
  <c r="I117" i="28"/>
  <c r="K117" i="28"/>
  <c r="M117" i="28"/>
  <c r="O117" i="28"/>
  <c r="Q117" i="28"/>
  <c r="V117" i="28"/>
  <c r="K118" i="28"/>
  <c r="V118" i="28"/>
  <c r="G119" i="28"/>
  <c r="G118" i="28" s="1"/>
  <c r="I119" i="28"/>
  <c r="I118" i="28" s="1"/>
  <c r="K119" i="28"/>
  <c r="O119" i="28"/>
  <c r="O118" i="28" s="1"/>
  <c r="Q119" i="28"/>
  <c r="Q118" i="28" s="1"/>
  <c r="V119" i="28"/>
  <c r="G122" i="28"/>
  <c r="I122" i="28"/>
  <c r="K122" i="28"/>
  <c r="K121" i="28" s="1"/>
  <c r="M122" i="28"/>
  <c r="O122" i="28"/>
  <c r="Q122" i="28"/>
  <c r="V122" i="28"/>
  <c r="V121" i="28" s="1"/>
  <c r="G124" i="28"/>
  <c r="G121" i="28" s="1"/>
  <c r="I124" i="28"/>
  <c r="K124" i="28"/>
  <c r="M124" i="28"/>
  <c r="O124" i="28"/>
  <c r="O121" i="28" s="1"/>
  <c r="Q124" i="28"/>
  <c r="V124" i="28"/>
  <c r="G126" i="28"/>
  <c r="AF132" i="28" s="1"/>
  <c r="I126" i="28"/>
  <c r="K126" i="28"/>
  <c r="O126" i="28"/>
  <c r="Q126" i="28"/>
  <c r="V126" i="28"/>
  <c r="G128" i="28"/>
  <c r="M128" i="28" s="1"/>
  <c r="I128" i="28"/>
  <c r="I121" i="28" s="1"/>
  <c r="K128" i="28"/>
  <c r="O128" i="28"/>
  <c r="Q128" i="28"/>
  <c r="Q121" i="28" s="1"/>
  <c r="V128" i="28"/>
  <c r="G129" i="28"/>
  <c r="I129" i="28"/>
  <c r="K129" i="28"/>
  <c r="M129" i="28"/>
  <c r="O129" i="28"/>
  <c r="Q129" i="28"/>
  <c r="V129" i="28"/>
  <c r="AE132" i="28"/>
  <c r="G115" i="27"/>
  <c r="BA71" i="27"/>
  <c r="BA60" i="27"/>
  <c r="BA31" i="27"/>
  <c r="BA28" i="27"/>
  <c r="BA25" i="27"/>
  <c r="BA22" i="27"/>
  <c r="BA19" i="27"/>
  <c r="BA16" i="27"/>
  <c r="BA13" i="27"/>
  <c r="BA10" i="27"/>
  <c r="G9" i="27"/>
  <c r="I9" i="27"/>
  <c r="I8" i="27" s="1"/>
  <c r="K9" i="27"/>
  <c r="M9" i="27"/>
  <c r="O9" i="27"/>
  <c r="Q9" i="27"/>
  <c r="Q8" i="27" s="1"/>
  <c r="V9" i="27"/>
  <c r="G12" i="27"/>
  <c r="M12" i="27" s="1"/>
  <c r="I12" i="27"/>
  <c r="K12" i="27"/>
  <c r="K8" i="27" s="1"/>
  <c r="O12" i="27"/>
  <c r="Q12" i="27"/>
  <c r="V12" i="27"/>
  <c r="V8" i="27" s="1"/>
  <c r="G15" i="27"/>
  <c r="I15" i="27"/>
  <c r="K15" i="27"/>
  <c r="M15" i="27"/>
  <c r="O15" i="27"/>
  <c r="Q15" i="27"/>
  <c r="V15" i="27"/>
  <c r="G18" i="27"/>
  <c r="M18" i="27" s="1"/>
  <c r="I18" i="27"/>
  <c r="K18" i="27"/>
  <c r="O18" i="27"/>
  <c r="O8" i="27" s="1"/>
  <c r="Q18" i="27"/>
  <c r="V18" i="27"/>
  <c r="G21" i="27"/>
  <c r="I21" i="27"/>
  <c r="K21" i="27"/>
  <c r="M21" i="27"/>
  <c r="O21" i="27"/>
  <c r="Q21" i="27"/>
  <c r="V21" i="27"/>
  <c r="G24" i="27"/>
  <c r="M24" i="27" s="1"/>
  <c r="I24" i="27"/>
  <c r="K24" i="27"/>
  <c r="O24" i="27"/>
  <c r="Q24" i="27"/>
  <c r="V24" i="27"/>
  <c r="G27" i="27"/>
  <c r="I27" i="27"/>
  <c r="K27" i="27"/>
  <c r="M27" i="27"/>
  <c r="O27" i="27"/>
  <c r="Q27" i="27"/>
  <c r="V27" i="27"/>
  <c r="G30" i="27"/>
  <c r="M30" i="27" s="1"/>
  <c r="I30" i="27"/>
  <c r="K30" i="27"/>
  <c r="O30" i="27"/>
  <c r="Q30" i="27"/>
  <c r="V30" i="27"/>
  <c r="G34" i="27"/>
  <c r="I34" i="27"/>
  <c r="K34" i="27"/>
  <c r="M34" i="27"/>
  <c r="O34" i="27"/>
  <c r="Q34" i="27"/>
  <c r="V34" i="27"/>
  <c r="G39" i="27"/>
  <c r="M39" i="27" s="1"/>
  <c r="I39" i="27"/>
  <c r="K39" i="27"/>
  <c r="O39" i="27"/>
  <c r="Q39" i="27"/>
  <c r="V39" i="27"/>
  <c r="G43" i="27"/>
  <c r="I43" i="27"/>
  <c r="K43" i="27"/>
  <c r="M43" i="27"/>
  <c r="O43" i="27"/>
  <c r="Q43" i="27"/>
  <c r="V43" i="27"/>
  <c r="G47" i="27"/>
  <c r="M47" i="27" s="1"/>
  <c r="I47" i="27"/>
  <c r="K47" i="27"/>
  <c r="O47" i="27"/>
  <c r="Q47" i="27"/>
  <c r="V47" i="27"/>
  <c r="G56" i="27"/>
  <c r="I56" i="27"/>
  <c r="K56" i="27"/>
  <c r="M56" i="27"/>
  <c r="O56" i="27"/>
  <c r="Q56" i="27"/>
  <c r="V56" i="27"/>
  <c r="G59" i="27"/>
  <c r="M59" i="27" s="1"/>
  <c r="I59" i="27"/>
  <c r="K59" i="27"/>
  <c r="O59" i="27"/>
  <c r="Q59" i="27"/>
  <c r="V59" i="27"/>
  <c r="G62" i="27"/>
  <c r="I62" i="27"/>
  <c r="K62" i="27"/>
  <c r="M62" i="27"/>
  <c r="O62" i="27"/>
  <c r="Q62" i="27"/>
  <c r="V62" i="27"/>
  <c r="G64" i="27"/>
  <c r="M64" i="27" s="1"/>
  <c r="I64" i="27"/>
  <c r="K64" i="27"/>
  <c r="O64" i="27"/>
  <c r="Q64" i="27"/>
  <c r="V64" i="27"/>
  <c r="G66" i="27"/>
  <c r="I66" i="27"/>
  <c r="K66" i="27"/>
  <c r="M66" i="27"/>
  <c r="O66" i="27"/>
  <c r="Q66" i="27"/>
  <c r="V66" i="27"/>
  <c r="G70" i="27"/>
  <c r="I70" i="27"/>
  <c r="I69" i="27" s="1"/>
  <c r="K70" i="27"/>
  <c r="M70" i="27"/>
  <c r="O70" i="27"/>
  <c r="Q70" i="27"/>
  <c r="Q69" i="27" s="1"/>
  <c r="V70" i="27"/>
  <c r="G73" i="27"/>
  <c r="G69" i="27" s="1"/>
  <c r="I73" i="27"/>
  <c r="K73" i="27"/>
  <c r="K69" i="27" s="1"/>
  <c r="O73" i="27"/>
  <c r="Q73" i="27"/>
  <c r="V73" i="27"/>
  <c r="V69" i="27" s="1"/>
  <c r="G76" i="27"/>
  <c r="I76" i="27"/>
  <c r="K76" i="27"/>
  <c r="M76" i="27"/>
  <c r="O76" i="27"/>
  <c r="Q76" i="27"/>
  <c r="V76" i="27"/>
  <c r="G80" i="27"/>
  <c r="M80" i="27" s="1"/>
  <c r="I80" i="27"/>
  <c r="K80" i="27"/>
  <c r="O80" i="27"/>
  <c r="O69" i="27" s="1"/>
  <c r="Q80" i="27"/>
  <c r="V80" i="27"/>
  <c r="G83" i="27"/>
  <c r="I83" i="27"/>
  <c r="K83" i="27"/>
  <c r="M83" i="27"/>
  <c r="O83" i="27"/>
  <c r="Q83" i="27"/>
  <c r="V83" i="27"/>
  <c r="G86" i="27"/>
  <c r="M86" i="27" s="1"/>
  <c r="I86" i="27"/>
  <c r="K86" i="27"/>
  <c r="O86" i="27"/>
  <c r="Q86" i="27"/>
  <c r="V86" i="27"/>
  <c r="G88" i="27"/>
  <c r="I88" i="27"/>
  <c r="K88" i="27"/>
  <c r="M88" i="27"/>
  <c r="O88" i="27"/>
  <c r="Q88" i="27"/>
  <c r="V88" i="27"/>
  <c r="G90" i="27"/>
  <c r="M90" i="27" s="1"/>
  <c r="I90" i="27"/>
  <c r="K90" i="27"/>
  <c r="O90" i="27"/>
  <c r="Q90" i="27"/>
  <c r="V90" i="27"/>
  <c r="G92" i="27"/>
  <c r="I92" i="27"/>
  <c r="K92" i="27"/>
  <c r="M92" i="27"/>
  <c r="O92" i="27"/>
  <c r="Q92" i="27"/>
  <c r="V92" i="27"/>
  <c r="G94" i="27"/>
  <c r="M94" i="27" s="1"/>
  <c r="I94" i="27"/>
  <c r="K94" i="27"/>
  <c r="O94" i="27"/>
  <c r="Q94" i="27"/>
  <c r="V94" i="27"/>
  <c r="G97" i="27"/>
  <c r="I97" i="27"/>
  <c r="K97" i="27"/>
  <c r="M97" i="27"/>
  <c r="O97" i="27"/>
  <c r="Q97" i="27"/>
  <c r="V97" i="27"/>
  <c r="G98" i="27"/>
  <c r="M98" i="27" s="1"/>
  <c r="I98" i="27"/>
  <c r="K98" i="27"/>
  <c r="O98" i="27"/>
  <c r="Q98" i="27"/>
  <c r="V98" i="27"/>
  <c r="G100" i="27"/>
  <c r="I100" i="27"/>
  <c r="K100" i="27"/>
  <c r="M100" i="27"/>
  <c r="O100" i="27"/>
  <c r="Q100" i="27"/>
  <c r="V100" i="27"/>
  <c r="G103" i="27"/>
  <c r="M103" i="27" s="1"/>
  <c r="I103" i="27"/>
  <c r="K103" i="27"/>
  <c r="O103" i="27"/>
  <c r="Q103" i="27"/>
  <c r="V103" i="27"/>
  <c r="G106" i="27"/>
  <c r="I106" i="27"/>
  <c r="K106" i="27"/>
  <c r="M106" i="27"/>
  <c r="O106" i="27"/>
  <c r="Q106" i="27"/>
  <c r="V106" i="27"/>
  <c r="G108" i="27"/>
  <c r="O108" i="27"/>
  <c r="G109" i="27"/>
  <c r="I109" i="27"/>
  <c r="I108" i="27" s="1"/>
  <c r="K109" i="27"/>
  <c r="M109" i="27"/>
  <c r="O109" i="27"/>
  <c r="Q109" i="27"/>
  <c r="Q108" i="27" s="1"/>
  <c r="V109" i="27"/>
  <c r="G110" i="27"/>
  <c r="M110" i="27" s="1"/>
  <c r="I110" i="27"/>
  <c r="K110" i="27"/>
  <c r="K108" i="27" s="1"/>
  <c r="O110" i="27"/>
  <c r="Q110" i="27"/>
  <c r="V110" i="27"/>
  <c r="V108" i="27" s="1"/>
  <c r="I111" i="27"/>
  <c r="Q111" i="27"/>
  <c r="G112" i="27"/>
  <c r="G111" i="27" s="1"/>
  <c r="I112" i="27"/>
  <c r="K112" i="27"/>
  <c r="K111" i="27" s="1"/>
  <c r="O112" i="27"/>
  <c r="O111" i="27" s="1"/>
  <c r="Q112" i="27"/>
  <c r="V112" i="27"/>
  <c r="V111" i="27" s="1"/>
  <c r="AE115" i="27"/>
  <c r="AF115" i="27"/>
  <c r="G214" i="26"/>
  <c r="BA210" i="26"/>
  <c r="BA121" i="26"/>
  <c r="BA106" i="26"/>
  <c r="BA99" i="26"/>
  <c r="BA67" i="26"/>
  <c r="BA57" i="26"/>
  <c r="BA52" i="26"/>
  <c r="BA49" i="26"/>
  <c r="BA44" i="26"/>
  <c r="BA41" i="26"/>
  <c r="BA38" i="26"/>
  <c r="BA36" i="26"/>
  <c r="BA34" i="26"/>
  <c r="BA32" i="26"/>
  <c r="BA30" i="26"/>
  <c r="BA26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3" i="26"/>
  <c r="I13" i="26"/>
  <c r="K13" i="26"/>
  <c r="M13" i="26"/>
  <c r="O13" i="26"/>
  <c r="Q13" i="26"/>
  <c r="V13" i="26"/>
  <c r="G16" i="26"/>
  <c r="I16" i="26"/>
  <c r="K16" i="26"/>
  <c r="M16" i="26"/>
  <c r="O16" i="26"/>
  <c r="Q16" i="26"/>
  <c r="V16" i="26"/>
  <c r="G19" i="26"/>
  <c r="G8" i="26" s="1"/>
  <c r="I19" i="26"/>
  <c r="K19" i="26"/>
  <c r="O19" i="26"/>
  <c r="O8" i="26" s="1"/>
  <c r="Q19" i="26"/>
  <c r="V19" i="26"/>
  <c r="G22" i="26"/>
  <c r="M22" i="26" s="1"/>
  <c r="I22" i="26"/>
  <c r="K22" i="26"/>
  <c r="O22" i="26"/>
  <c r="Q22" i="26"/>
  <c r="V22" i="26"/>
  <c r="G25" i="26"/>
  <c r="I25" i="26"/>
  <c r="K25" i="26"/>
  <c r="M25" i="26"/>
  <c r="O25" i="26"/>
  <c r="Q25" i="26"/>
  <c r="V25" i="26"/>
  <c r="G29" i="26"/>
  <c r="I29" i="26"/>
  <c r="K29" i="26"/>
  <c r="M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I35" i="26"/>
  <c r="K35" i="26"/>
  <c r="M35" i="26"/>
  <c r="O35" i="26"/>
  <c r="Q35" i="26"/>
  <c r="V35" i="26"/>
  <c r="G37" i="26"/>
  <c r="I37" i="26"/>
  <c r="K37" i="26"/>
  <c r="M37" i="26"/>
  <c r="O37" i="26"/>
  <c r="Q37" i="26"/>
  <c r="V37" i="26"/>
  <c r="G40" i="26"/>
  <c r="M40" i="26" s="1"/>
  <c r="I40" i="26"/>
  <c r="K40" i="26"/>
  <c r="O40" i="26"/>
  <c r="Q40" i="26"/>
  <c r="V40" i="26"/>
  <c r="G43" i="26"/>
  <c r="M43" i="26" s="1"/>
  <c r="I43" i="26"/>
  <c r="K43" i="26"/>
  <c r="O43" i="26"/>
  <c r="Q43" i="26"/>
  <c r="V43" i="26"/>
  <c r="G48" i="26"/>
  <c r="I48" i="26"/>
  <c r="K48" i="26"/>
  <c r="M48" i="26"/>
  <c r="O48" i="26"/>
  <c r="Q48" i="26"/>
  <c r="V48" i="26"/>
  <c r="G51" i="26"/>
  <c r="I51" i="26"/>
  <c r="K51" i="26"/>
  <c r="M51" i="26"/>
  <c r="O51" i="26"/>
  <c r="Q51" i="26"/>
  <c r="V51" i="26"/>
  <c r="G56" i="26"/>
  <c r="M56" i="26" s="1"/>
  <c r="I56" i="26"/>
  <c r="K56" i="26"/>
  <c r="O56" i="26"/>
  <c r="Q56" i="26"/>
  <c r="V56" i="26"/>
  <c r="G59" i="26"/>
  <c r="I59" i="26"/>
  <c r="K59" i="26"/>
  <c r="M59" i="26"/>
  <c r="O59" i="26"/>
  <c r="Q59" i="26"/>
  <c r="V59" i="26"/>
  <c r="G63" i="26"/>
  <c r="I63" i="26"/>
  <c r="K63" i="26"/>
  <c r="M63" i="26"/>
  <c r="O63" i="26"/>
  <c r="Q63" i="26"/>
  <c r="V63" i="26"/>
  <c r="G66" i="26"/>
  <c r="I66" i="26"/>
  <c r="K66" i="26"/>
  <c r="M66" i="26"/>
  <c r="O66" i="26"/>
  <c r="Q66" i="26"/>
  <c r="V66" i="26"/>
  <c r="G70" i="26"/>
  <c r="M70" i="26" s="1"/>
  <c r="I70" i="26"/>
  <c r="K70" i="26"/>
  <c r="O70" i="26"/>
  <c r="Q70" i="26"/>
  <c r="V70" i="26"/>
  <c r="G75" i="26"/>
  <c r="I75" i="26"/>
  <c r="K75" i="26"/>
  <c r="M75" i="26"/>
  <c r="O75" i="26"/>
  <c r="Q75" i="26"/>
  <c r="V75" i="26"/>
  <c r="G79" i="26"/>
  <c r="I79" i="26"/>
  <c r="K79" i="26"/>
  <c r="M79" i="26"/>
  <c r="O79" i="26"/>
  <c r="Q79" i="26"/>
  <c r="V79" i="26"/>
  <c r="G83" i="26"/>
  <c r="I83" i="26"/>
  <c r="K83" i="26"/>
  <c r="M83" i="26"/>
  <c r="O83" i="26"/>
  <c r="Q83" i="26"/>
  <c r="V83" i="26"/>
  <c r="G85" i="26"/>
  <c r="M85" i="26" s="1"/>
  <c r="I85" i="26"/>
  <c r="K85" i="26"/>
  <c r="O85" i="26"/>
  <c r="Q85" i="26"/>
  <c r="V85" i="26"/>
  <c r="G91" i="26"/>
  <c r="I91" i="26"/>
  <c r="K91" i="26"/>
  <c r="M91" i="26"/>
  <c r="O91" i="26"/>
  <c r="Q91" i="26"/>
  <c r="V91" i="26"/>
  <c r="G98" i="26"/>
  <c r="I98" i="26"/>
  <c r="K98" i="26"/>
  <c r="M98" i="26"/>
  <c r="O98" i="26"/>
  <c r="Q98" i="26"/>
  <c r="V98" i="26"/>
  <c r="G102" i="26"/>
  <c r="I102" i="26"/>
  <c r="K102" i="26"/>
  <c r="M102" i="26"/>
  <c r="O102" i="26"/>
  <c r="Q102" i="26"/>
  <c r="V102" i="26"/>
  <c r="G105" i="26"/>
  <c r="M105" i="26" s="1"/>
  <c r="I105" i="26"/>
  <c r="K105" i="26"/>
  <c r="O105" i="26"/>
  <c r="Q105" i="26"/>
  <c r="V105" i="26"/>
  <c r="G108" i="26"/>
  <c r="I108" i="26"/>
  <c r="K108" i="26"/>
  <c r="M108" i="26"/>
  <c r="O108" i="26"/>
  <c r="Q108" i="26"/>
  <c r="V108" i="26"/>
  <c r="G110" i="26"/>
  <c r="M110" i="26" s="1"/>
  <c r="I110" i="26"/>
  <c r="K110" i="26"/>
  <c r="O110" i="26"/>
  <c r="Q110" i="26"/>
  <c r="V110" i="26"/>
  <c r="G112" i="26"/>
  <c r="I112" i="26"/>
  <c r="K112" i="26"/>
  <c r="M112" i="26"/>
  <c r="O112" i="26"/>
  <c r="Q112" i="26"/>
  <c r="V112" i="26"/>
  <c r="G115" i="26"/>
  <c r="M115" i="26" s="1"/>
  <c r="I115" i="26"/>
  <c r="K115" i="26"/>
  <c r="O115" i="26"/>
  <c r="Q115" i="26"/>
  <c r="V115" i="26"/>
  <c r="G120" i="26"/>
  <c r="I120" i="26"/>
  <c r="I119" i="26" s="1"/>
  <c r="K120" i="26"/>
  <c r="K119" i="26" s="1"/>
  <c r="M120" i="26"/>
  <c r="M119" i="26" s="1"/>
  <c r="O120" i="26"/>
  <c r="Q120" i="26"/>
  <c r="Q119" i="26" s="1"/>
  <c r="V120" i="26"/>
  <c r="V119" i="26" s="1"/>
  <c r="G123" i="26"/>
  <c r="I123" i="26"/>
  <c r="K123" i="26"/>
  <c r="M123" i="26"/>
  <c r="O123" i="26"/>
  <c r="Q123" i="26"/>
  <c r="V123" i="26"/>
  <c r="G126" i="26"/>
  <c r="G119" i="26" s="1"/>
  <c r="I126" i="26"/>
  <c r="K126" i="26"/>
  <c r="M126" i="26"/>
  <c r="O126" i="26"/>
  <c r="O119" i="26" s="1"/>
  <c r="Q126" i="26"/>
  <c r="V126" i="26"/>
  <c r="G128" i="26"/>
  <c r="O128" i="26"/>
  <c r="G129" i="26"/>
  <c r="I129" i="26"/>
  <c r="I128" i="26" s="1"/>
  <c r="K129" i="26"/>
  <c r="K128" i="26" s="1"/>
  <c r="M129" i="26"/>
  <c r="M128" i="26" s="1"/>
  <c r="O129" i="26"/>
  <c r="Q129" i="26"/>
  <c r="Q128" i="26" s="1"/>
  <c r="V129" i="26"/>
  <c r="V128" i="26" s="1"/>
  <c r="G134" i="26"/>
  <c r="G133" i="26" s="1"/>
  <c r="I134" i="26"/>
  <c r="I133" i="26" s="1"/>
  <c r="K134" i="26"/>
  <c r="M134" i="26"/>
  <c r="O134" i="26"/>
  <c r="O133" i="26" s="1"/>
  <c r="Q134" i="26"/>
  <c r="Q133" i="26" s="1"/>
  <c r="V134" i="26"/>
  <c r="G138" i="26"/>
  <c r="M138" i="26" s="1"/>
  <c r="I138" i="26"/>
  <c r="K138" i="26"/>
  <c r="O138" i="26"/>
  <c r="Q138" i="26"/>
  <c r="V138" i="26"/>
  <c r="G142" i="26"/>
  <c r="I142" i="26"/>
  <c r="K142" i="26"/>
  <c r="M142" i="26"/>
  <c r="O142" i="26"/>
  <c r="Q142" i="26"/>
  <c r="V142" i="26"/>
  <c r="G145" i="26"/>
  <c r="I145" i="26"/>
  <c r="K145" i="26"/>
  <c r="K133" i="26" s="1"/>
  <c r="M145" i="26"/>
  <c r="O145" i="26"/>
  <c r="Q145" i="26"/>
  <c r="V145" i="26"/>
  <c r="V133" i="26" s="1"/>
  <c r="G149" i="26"/>
  <c r="I149" i="26"/>
  <c r="K149" i="26"/>
  <c r="M149" i="26"/>
  <c r="O149" i="26"/>
  <c r="Q149" i="26"/>
  <c r="V149" i="26"/>
  <c r="G153" i="26"/>
  <c r="M153" i="26" s="1"/>
  <c r="I153" i="26"/>
  <c r="K153" i="26"/>
  <c r="O153" i="26"/>
  <c r="Q153" i="26"/>
  <c r="V153" i="26"/>
  <c r="G156" i="26"/>
  <c r="I156" i="26"/>
  <c r="K156" i="26"/>
  <c r="M156" i="26"/>
  <c r="O156" i="26"/>
  <c r="Q156" i="26"/>
  <c r="V156" i="26"/>
  <c r="G159" i="26"/>
  <c r="I159" i="26"/>
  <c r="K159" i="26"/>
  <c r="M159" i="26"/>
  <c r="O159" i="26"/>
  <c r="Q159" i="26"/>
  <c r="V159" i="26"/>
  <c r="G162" i="26"/>
  <c r="I162" i="26"/>
  <c r="K162" i="26"/>
  <c r="M162" i="26"/>
  <c r="O162" i="26"/>
  <c r="Q162" i="26"/>
  <c r="V162" i="26"/>
  <c r="G166" i="26"/>
  <c r="I166" i="26"/>
  <c r="I165" i="26" s="1"/>
  <c r="K166" i="26"/>
  <c r="K165" i="26" s="1"/>
  <c r="M166" i="26"/>
  <c r="M165" i="26" s="1"/>
  <c r="O166" i="26"/>
  <c r="Q166" i="26"/>
  <c r="Q165" i="26" s="1"/>
  <c r="V166" i="26"/>
  <c r="V165" i="26" s="1"/>
  <c r="G168" i="26"/>
  <c r="I168" i="26"/>
  <c r="K168" i="26"/>
  <c r="M168" i="26"/>
  <c r="O168" i="26"/>
  <c r="Q168" i="26"/>
  <c r="V168" i="26"/>
  <c r="G169" i="26"/>
  <c r="I169" i="26"/>
  <c r="K169" i="26"/>
  <c r="M169" i="26"/>
  <c r="O169" i="26"/>
  <c r="Q169" i="26"/>
  <c r="V169" i="26"/>
  <c r="G171" i="26"/>
  <c r="M171" i="26" s="1"/>
  <c r="I171" i="26"/>
  <c r="K171" i="26"/>
  <c r="O171" i="26"/>
  <c r="O165" i="26" s="1"/>
  <c r="Q171" i="26"/>
  <c r="V171" i="26"/>
  <c r="G174" i="26"/>
  <c r="I174" i="26"/>
  <c r="K174" i="26"/>
  <c r="M174" i="26"/>
  <c r="O174" i="26"/>
  <c r="Q174" i="26"/>
  <c r="V174" i="26"/>
  <c r="G176" i="26"/>
  <c r="I176" i="26"/>
  <c r="K176" i="26"/>
  <c r="M176" i="26"/>
  <c r="O176" i="26"/>
  <c r="Q176" i="26"/>
  <c r="V176" i="26"/>
  <c r="G178" i="26"/>
  <c r="I178" i="26"/>
  <c r="K178" i="26"/>
  <c r="M178" i="26"/>
  <c r="O178" i="26"/>
  <c r="Q178" i="26"/>
  <c r="V178" i="26"/>
  <c r="G180" i="26"/>
  <c r="O180" i="26"/>
  <c r="G181" i="26"/>
  <c r="I181" i="26"/>
  <c r="I180" i="26" s="1"/>
  <c r="K181" i="26"/>
  <c r="K180" i="26" s="1"/>
  <c r="M181" i="26"/>
  <c r="M180" i="26" s="1"/>
  <c r="O181" i="26"/>
  <c r="Q181" i="26"/>
  <c r="Q180" i="26" s="1"/>
  <c r="V181" i="26"/>
  <c r="V180" i="26" s="1"/>
  <c r="G184" i="26"/>
  <c r="I184" i="26"/>
  <c r="K184" i="26"/>
  <c r="M184" i="26"/>
  <c r="O184" i="26"/>
  <c r="Q184" i="26"/>
  <c r="V184" i="26"/>
  <c r="G187" i="26"/>
  <c r="I187" i="26"/>
  <c r="K187" i="26"/>
  <c r="M187" i="26"/>
  <c r="O187" i="26"/>
  <c r="Q187" i="26"/>
  <c r="V187" i="26"/>
  <c r="G191" i="26"/>
  <c r="O191" i="26"/>
  <c r="G192" i="26"/>
  <c r="I192" i="26"/>
  <c r="I191" i="26" s="1"/>
  <c r="K192" i="26"/>
  <c r="K191" i="26" s="1"/>
  <c r="M192" i="26"/>
  <c r="M191" i="26" s="1"/>
  <c r="O192" i="26"/>
  <c r="Q192" i="26"/>
  <c r="Q191" i="26" s="1"/>
  <c r="V192" i="26"/>
  <c r="V191" i="26" s="1"/>
  <c r="G194" i="26"/>
  <c r="K194" i="26"/>
  <c r="O194" i="26"/>
  <c r="V194" i="26"/>
  <c r="G195" i="26"/>
  <c r="I195" i="26"/>
  <c r="I194" i="26" s="1"/>
  <c r="K195" i="26"/>
  <c r="M195" i="26"/>
  <c r="M194" i="26" s="1"/>
  <c r="O195" i="26"/>
  <c r="Q195" i="26"/>
  <c r="Q194" i="26" s="1"/>
  <c r="V195" i="26"/>
  <c r="G197" i="26"/>
  <c r="I197" i="26"/>
  <c r="I196" i="26" s="1"/>
  <c r="K197" i="26"/>
  <c r="M197" i="26"/>
  <c r="O197" i="26"/>
  <c r="Q197" i="26"/>
  <c r="Q196" i="26" s="1"/>
  <c r="V197" i="26"/>
  <c r="G201" i="26"/>
  <c r="M201" i="26" s="1"/>
  <c r="I201" i="26"/>
  <c r="K201" i="26"/>
  <c r="K196" i="26" s="1"/>
  <c r="O201" i="26"/>
  <c r="Q201" i="26"/>
  <c r="V201" i="26"/>
  <c r="V196" i="26" s="1"/>
  <c r="G205" i="26"/>
  <c r="I205" i="26"/>
  <c r="K205" i="26"/>
  <c r="M205" i="26"/>
  <c r="O205" i="26"/>
  <c r="Q205" i="26"/>
  <c r="V205" i="26"/>
  <c r="G207" i="26"/>
  <c r="AF214" i="26" s="1"/>
  <c r="I207" i="26"/>
  <c r="K207" i="26"/>
  <c r="O207" i="26"/>
  <c r="O196" i="26" s="1"/>
  <c r="Q207" i="26"/>
  <c r="V207" i="26"/>
  <c r="G209" i="26"/>
  <c r="I209" i="26"/>
  <c r="K209" i="26"/>
  <c r="M209" i="26"/>
  <c r="O209" i="26"/>
  <c r="Q209" i="26"/>
  <c r="V209" i="26"/>
  <c r="G211" i="26"/>
  <c r="M211" i="26" s="1"/>
  <c r="I211" i="26"/>
  <c r="K211" i="26"/>
  <c r="O211" i="26"/>
  <c r="Q211" i="26"/>
  <c r="V211" i="26"/>
  <c r="AE214" i="26"/>
  <c r="G130" i="25"/>
  <c r="BA97" i="25"/>
  <c r="BA85" i="25"/>
  <c r="BA78" i="25"/>
  <c r="BA48" i="25"/>
  <c r="BA38" i="25"/>
  <c r="BA33" i="25"/>
  <c r="BA30" i="25"/>
  <c r="BA25" i="25"/>
  <c r="BA22" i="25"/>
  <c r="BA18" i="25"/>
  <c r="BA16" i="25"/>
  <c r="BA14" i="25"/>
  <c r="BA12" i="25"/>
  <c r="BA10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1" i="25"/>
  <c r="I11" i="25"/>
  <c r="K11" i="25"/>
  <c r="M11" i="25"/>
  <c r="O11" i="25"/>
  <c r="Q11" i="25"/>
  <c r="V11" i="25"/>
  <c r="G13" i="25"/>
  <c r="I13" i="25"/>
  <c r="K13" i="25"/>
  <c r="M13" i="25"/>
  <c r="O13" i="25"/>
  <c r="Q13" i="25"/>
  <c r="V13" i="25"/>
  <c r="G15" i="25"/>
  <c r="M15" i="25" s="1"/>
  <c r="I15" i="25"/>
  <c r="K15" i="25"/>
  <c r="O15" i="25"/>
  <c r="O8" i="25" s="1"/>
  <c r="Q15" i="25"/>
  <c r="V15" i="25"/>
  <c r="G17" i="25"/>
  <c r="I17" i="25"/>
  <c r="K17" i="25"/>
  <c r="M17" i="25"/>
  <c r="O17" i="25"/>
  <c r="Q17" i="25"/>
  <c r="V17" i="25"/>
  <c r="G21" i="25"/>
  <c r="M21" i="25" s="1"/>
  <c r="I21" i="25"/>
  <c r="K21" i="25"/>
  <c r="O21" i="25"/>
  <c r="Q21" i="25"/>
  <c r="V21" i="25"/>
  <c r="G24" i="25"/>
  <c r="I24" i="25"/>
  <c r="K24" i="25"/>
  <c r="M24" i="25"/>
  <c r="O24" i="25"/>
  <c r="Q24" i="25"/>
  <c r="V24" i="25"/>
  <c r="G29" i="25"/>
  <c r="M29" i="25" s="1"/>
  <c r="I29" i="25"/>
  <c r="K29" i="25"/>
  <c r="O29" i="25"/>
  <c r="Q29" i="25"/>
  <c r="V29" i="25"/>
  <c r="G32" i="25"/>
  <c r="I32" i="25"/>
  <c r="K32" i="25"/>
  <c r="M32" i="25"/>
  <c r="O32" i="25"/>
  <c r="Q32" i="25"/>
  <c r="V32" i="25"/>
  <c r="G37" i="25"/>
  <c r="M37" i="25" s="1"/>
  <c r="I37" i="25"/>
  <c r="K37" i="25"/>
  <c r="O37" i="25"/>
  <c r="Q37" i="25"/>
  <c r="V37" i="25"/>
  <c r="G40" i="25"/>
  <c r="I40" i="25"/>
  <c r="K40" i="25"/>
  <c r="M40" i="25"/>
  <c r="O40" i="25"/>
  <c r="Q40" i="25"/>
  <c r="V40" i="25"/>
  <c r="G44" i="25"/>
  <c r="M44" i="25" s="1"/>
  <c r="I44" i="25"/>
  <c r="K44" i="25"/>
  <c r="O44" i="25"/>
  <c r="Q44" i="25"/>
  <c r="V44" i="25"/>
  <c r="G47" i="25"/>
  <c r="I47" i="25"/>
  <c r="K47" i="25"/>
  <c r="M47" i="25"/>
  <c r="O47" i="25"/>
  <c r="Q47" i="25"/>
  <c r="V47" i="25"/>
  <c r="G51" i="25"/>
  <c r="M51" i="25" s="1"/>
  <c r="I51" i="25"/>
  <c r="K51" i="25"/>
  <c r="O51" i="25"/>
  <c r="Q51" i="25"/>
  <c r="V51" i="25"/>
  <c r="G57" i="25"/>
  <c r="I57" i="25"/>
  <c r="K57" i="25"/>
  <c r="M57" i="25"/>
  <c r="O57" i="25"/>
  <c r="Q57" i="25"/>
  <c r="V57" i="25"/>
  <c r="G61" i="25"/>
  <c r="M61" i="25" s="1"/>
  <c r="I61" i="25"/>
  <c r="K61" i="25"/>
  <c r="O61" i="25"/>
  <c r="Q61" i="25"/>
  <c r="V61" i="25"/>
  <c r="G65" i="25"/>
  <c r="I65" i="25"/>
  <c r="K65" i="25"/>
  <c r="M65" i="25"/>
  <c r="O65" i="25"/>
  <c r="Q65" i="25"/>
  <c r="V65" i="25"/>
  <c r="G67" i="25"/>
  <c r="M67" i="25" s="1"/>
  <c r="I67" i="25"/>
  <c r="K67" i="25"/>
  <c r="O67" i="25"/>
  <c r="Q67" i="25"/>
  <c r="V67" i="25"/>
  <c r="G70" i="25"/>
  <c r="I70" i="25"/>
  <c r="K70" i="25"/>
  <c r="M70" i="25"/>
  <c r="O70" i="25"/>
  <c r="Q70" i="25"/>
  <c r="V70" i="25"/>
  <c r="G77" i="25"/>
  <c r="M77" i="25" s="1"/>
  <c r="I77" i="25"/>
  <c r="K77" i="25"/>
  <c r="O77" i="25"/>
  <c r="Q77" i="25"/>
  <c r="V77" i="25"/>
  <c r="G81" i="25"/>
  <c r="I81" i="25"/>
  <c r="K81" i="25"/>
  <c r="M81" i="25"/>
  <c r="O81" i="25"/>
  <c r="Q81" i="25"/>
  <c r="V81" i="25"/>
  <c r="G84" i="25"/>
  <c r="M84" i="25" s="1"/>
  <c r="I84" i="25"/>
  <c r="K84" i="25"/>
  <c r="O84" i="25"/>
  <c r="Q84" i="25"/>
  <c r="V84" i="25"/>
  <c r="G88" i="25"/>
  <c r="I88" i="25"/>
  <c r="K88" i="25"/>
  <c r="M88" i="25"/>
  <c r="O88" i="25"/>
  <c r="Q88" i="25"/>
  <c r="V88" i="25"/>
  <c r="G90" i="25"/>
  <c r="M90" i="25" s="1"/>
  <c r="I90" i="25"/>
  <c r="K90" i="25"/>
  <c r="O90" i="25"/>
  <c r="Q90" i="25"/>
  <c r="V90" i="25"/>
  <c r="G92" i="25"/>
  <c r="I92" i="25"/>
  <c r="K92" i="25"/>
  <c r="M92" i="25"/>
  <c r="O92" i="25"/>
  <c r="Q92" i="25"/>
  <c r="V92" i="25"/>
  <c r="G96" i="25"/>
  <c r="I96" i="25"/>
  <c r="I95" i="25" s="1"/>
  <c r="K96" i="25"/>
  <c r="M96" i="25"/>
  <c r="O96" i="25"/>
  <c r="Q96" i="25"/>
  <c r="Q95" i="25" s="1"/>
  <c r="V96" i="25"/>
  <c r="G99" i="25"/>
  <c r="G95" i="25" s="1"/>
  <c r="I99" i="25"/>
  <c r="K99" i="25"/>
  <c r="K95" i="25" s="1"/>
  <c r="O99" i="25"/>
  <c r="O95" i="25" s="1"/>
  <c r="Q99" i="25"/>
  <c r="V99" i="25"/>
  <c r="V95" i="25" s="1"/>
  <c r="G102" i="25"/>
  <c r="I102" i="25"/>
  <c r="K102" i="25"/>
  <c r="M102" i="25"/>
  <c r="O102" i="25"/>
  <c r="Q102" i="25"/>
  <c r="V102" i="25"/>
  <c r="G104" i="25"/>
  <c r="K104" i="25"/>
  <c r="O104" i="25"/>
  <c r="V104" i="25"/>
  <c r="G105" i="25"/>
  <c r="I105" i="25"/>
  <c r="I104" i="25" s="1"/>
  <c r="K105" i="25"/>
  <c r="M105" i="25"/>
  <c r="M104" i="25" s="1"/>
  <c r="O105" i="25"/>
  <c r="Q105" i="25"/>
  <c r="Q104" i="25" s="1"/>
  <c r="V105" i="25"/>
  <c r="G110" i="25"/>
  <c r="I110" i="25"/>
  <c r="I109" i="25" s="1"/>
  <c r="K110" i="25"/>
  <c r="M110" i="25"/>
  <c r="O110" i="25"/>
  <c r="Q110" i="25"/>
  <c r="Q109" i="25" s="1"/>
  <c r="V110" i="25"/>
  <c r="G112" i="25"/>
  <c r="G109" i="25" s="1"/>
  <c r="I112" i="25"/>
  <c r="K112" i="25"/>
  <c r="K109" i="25" s="1"/>
  <c r="O112" i="25"/>
  <c r="O109" i="25" s="1"/>
  <c r="Q112" i="25"/>
  <c r="V112" i="25"/>
  <c r="V109" i="25" s="1"/>
  <c r="G113" i="25"/>
  <c r="I113" i="25"/>
  <c r="K113" i="25"/>
  <c r="M113" i="25"/>
  <c r="O113" i="25"/>
  <c r="Q113" i="25"/>
  <c r="V113" i="25"/>
  <c r="G115" i="25"/>
  <c r="M115" i="25" s="1"/>
  <c r="I115" i="25"/>
  <c r="K115" i="25"/>
  <c r="O115" i="25"/>
  <c r="Q115" i="25"/>
  <c r="V115" i="25"/>
  <c r="G118" i="25"/>
  <c r="I118" i="25"/>
  <c r="K118" i="25"/>
  <c r="M118" i="25"/>
  <c r="O118" i="25"/>
  <c r="Q118" i="25"/>
  <c r="V118" i="25"/>
  <c r="G120" i="25"/>
  <c r="M120" i="25" s="1"/>
  <c r="I120" i="25"/>
  <c r="K120" i="25"/>
  <c r="O120" i="25"/>
  <c r="Q120" i="25"/>
  <c r="V120" i="25"/>
  <c r="G122" i="25"/>
  <c r="I122" i="25"/>
  <c r="K122" i="25"/>
  <c r="M122" i="25"/>
  <c r="O122" i="25"/>
  <c r="Q122" i="25"/>
  <c r="V122" i="25"/>
  <c r="G124" i="25"/>
  <c r="K124" i="25"/>
  <c r="O124" i="25"/>
  <c r="V124" i="25"/>
  <c r="G125" i="25"/>
  <c r="I125" i="25"/>
  <c r="I124" i="25" s="1"/>
  <c r="K125" i="25"/>
  <c r="M125" i="25"/>
  <c r="M124" i="25" s="1"/>
  <c r="O125" i="25"/>
  <c r="Q125" i="25"/>
  <c r="Q124" i="25" s="1"/>
  <c r="V125" i="25"/>
  <c r="G127" i="25"/>
  <c r="K127" i="25"/>
  <c r="O127" i="25"/>
  <c r="V127" i="25"/>
  <c r="G128" i="25"/>
  <c r="I128" i="25"/>
  <c r="I127" i="25" s="1"/>
  <c r="K128" i="25"/>
  <c r="M128" i="25"/>
  <c r="M127" i="25" s="1"/>
  <c r="O128" i="25"/>
  <c r="Q128" i="25"/>
  <c r="Q127" i="25" s="1"/>
  <c r="V128" i="25"/>
  <c r="AE130" i="25"/>
  <c r="G96" i="24"/>
  <c r="BA67" i="24"/>
  <c r="BA58" i="24"/>
  <c r="BA30" i="24"/>
  <c r="BA21" i="24"/>
  <c r="BA17" i="24"/>
  <c r="BA14" i="24"/>
  <c r="BA10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3" i="24"/>
  <c r="I13" i="24"/>
  <c r="K13" i="24"/>
  <c r="M13" i="24"/>
  <c r="O13" i="24"/>
  <c r="Q13" i="24"/>
  <c r="V13" i="24"/>
  <c r="G16" i="24"/>
  <c r="I16" i="24"/>
  <c r="K16" i="24"/>
  <c r="M16" i="24"/>
  <c r="O16" i="24"/>
  <c r="Q16" i="24"/>
  <c r="V16" i="24"/>
  <c r="G20" i="24"/>
  <c r="M20" i="24" s="1"/>
  <c r="I20" i="24"/>
  <c r="K20" i="24"/>
  <c r="O20" i="24"/>
  <c r="O8" i="24" s="1"/>
  <c r="Q20" i="24"/>
  <c r="V20" i="24"/>
  <c r="G23" i="24"/>
  <c r="M23" i="24" s="1"/>
  <c r="I23" i="24"/>
  <c r="K23" i="24"/>
  <c r="O23" i="24"/>
  <c r="Q23" i="24"/>
  <c r="V23" i="24"/>
  <c r="G26" i="24"/>
  <c r="I26" i="24"/>
  <c r="K26" i="24"/>
  <c r="M26" i="24"/>
  <c r="O26" i="24"/>
  <c r="Q26" i="24"/>
  <c r="V26" i="24"/>
  <c r="G29" i="24"/>
  <c r="I29" i="24"/>
  <c r="K29" i="24"/>
  <c r="M29" i="24"/>
  <c r="O29" i="24"/>
  <c r="Q29" i="24"/>
  <c r="V29" i="24"/>
  <c r="G33" i="24"/>
  <c r="M33" i="24" s="1"/>
  <c r="I33" i="24"/>
  <c r="K33" i="24"/>
  <c r="O33" i="24"/>
  <c r="Q33" i="24"/>
  <c r="V33" i="24"/>
  <c r="G37" i="24"/>
  <c r="M37" i="24" s="1"/>
  <c r="I37" i="24"/>
  <c r="K37" i="24"/>
  <c r="O37" i="24"/>
  <c r="Q37" i="24"/>
  <c r="V37" i="24"/>
  <c r="G41" i="24"/>
  <c r="I41" i="24"/>
  <c r="K41" i="24"/>
  <c r="M41" i="24"/>
  <c r="O41" i="24"/>
  <c r="Q41" i="24"/>
  <c r="V41" i="24"/>
  <c r="G45" i="24"/>
  <c r="I45" i="24"/>
  <c r="K45" i="24"/>
  <c r="M45" i="24"/>
  <c r="O45" i="24"/>
  <c r="Q45" i="24"/>
  <c r="V45" i="24"/>
  <c r="G47" i="24"/>
  <c r="M47" i="24" s="1"/>
  <c r="I47" i="24"/>
  <c r="K47" i="24"/>
  <c r="O47" i="24"/>
  <c r="Q47" i="24"/>
  <c r="V47" i="24"/>
  <c r="G50" i="24"/>
  <c r="M50" i="24" s="1"/>
  <c r="I50" i="24"/>
  <c r="K50" i="24"/>
  <c r="O50" i="24"/>
  <c r="Q50" i="24"/>
  <c r="V50" i="24"/>
  <c r="G57" i="24"/>
  <c r="I57" i="24"/>
  <c r="K57" i="24"/>
  <c r="M57" i="24"/>
  <c r="O57" i="24"/>
  <c r="Q57" i="24"/>
  <c r="V57" i="24"/>
  <c r="G60" i="24"/>
  <c r="I60" i="24"/>
  <c r="K60" i="24"/>
  <c r="M60" i="24"/>
  <c r="O60" i="24"/>
  <c r="Q60" i="24"/>
  <c r="V60" i="24"/>
  <c r="G62" i="24"/>
  <c r="M62" i="24" s="1"/>
  <c r="I62" i="24"/>
  <c r="K62" i="24"/>
  <c r="O62" i="24"/>
  <c r="Q62" i="24"/>
  <c r="V62" i="24"/>
  <c r="G66" i="24"/>
  <c r="I66" i="24"/>
  <c r="I65" i="24" s="1"/>
  <c r="K66" i="24"/>
  <c r="K65" i="24" s="1"/>
  <c r="M66" i="24"/>
  <c r="M65" i="24" s="1"/>
  <c r="O66" i="24"/>
  <c r="Q66" i="24"/>
  <c r="Q65" i="24" s="1"/>
  <c r="V66" i="24"/>
  <c r="V65" i="24" s="1"/>
  <c r="G69" i="24"/>
  <c r="I69" i="24"/>
  <c r="K69" i="24"/>
  <c r="M69" i="24"/>
  <c r="O69" i="24"/>
  <c r="Q69" i="24"/>
  <c r="V69" i="24"/>
  <c r="G72" i="24"/>
  <c r="G65" i="24" s="1"/>
  <c r="I72" i="24"/>
  <c r="K72" i="24"/>
  <c r="M72" i="24"/>
  <c r="O72" i="24"/>
  <c r="O65" i="24" s="1"/>
  <c r="Q72" i="24"/>
  <c r="V72" i="24"/>
  <c r="G74" i="24"/>
  <c r="O74" i="24"/>
  <c r="G75" i="24"/>
  <c r="I75" i="24"/>
  <c r="I74" i="24" s="1"/>
  <c r="K75" i="24"/>
  <c r="K74" i="24" s="1"/>
  <c r="M75" i="24"/>
  <c r="M74" i="24" s="1"/>
  <c r="O75" i="24"/>
  <c r="Q75" i="24"/>
  <c r="Q74" i="24" s="1"/>
  <c r="V75" i="24"/>
  <c r="V74" i="24" s="1"/>
  <c r="G79" i="24"/>
  <c r="G78" i="24" s="1"/>
  <c r="I79" i="24"/>
  <c r="I78" i="24" s="1"/>
  <c r="K79" i="24"/>
  <c r="M79" i="24"/>
  <c r="O79" i="24"/>
  <c r="O78" i="24" s="1"/>
  <c r="Q79" i="24"/>
  <c r="Q78" i="24" s="1"/>
  <c r="V79" i="24"/>
  <c r="G81" i="24"/>
  <c r="M81" i="24" s="1"/>
  <c r="I81" i="24"/>
  <c r="K81" i="24"/>
  <c r="O81" i="24"/>
  <c r="Q81" i="24"/>
  <c r="V81" i="24"/>
  <c r="G82" i="24"/>
  <c r="I82" i="24"/>
  <c r="K82" i="24"/>
  <c r="M82" i="24"/>
  <c r="O82" i="24"/>
  <c r="Q82" i="24"/>
  <c r="V82" i="24"/>
  <c r="G84" i="24"/>
  <c r="I84" i="24"/>
  <c r="K84" i="24"/>
  <c r="K78" i="24" s="1"/>
  <c r="M84" i="24"/>
  <c r="O84" i="24"/>
  <c r="Q84" i="24"/>
  <c r="V84" i="24"/>
  <c r="V78" i="24" s="1"/>
  <c r="G86" i="24"/>
  <c r="I86" i="24"/>
  <c r="K86" i="24"/>
  <c r="M86" i="24"/>
  <c r="O86" i="24"/>
  <c r="Q86" i="24"/>
  <c r="V86" i="24"/>
  <c r="G88" i="24"/>
  <c r="M88" i="24" s="1"/>
  <c r="I88" i="24"/>
  <c r="K88" i="24"/>
  <c r="O88" i="24"/>
  <c r="Q88" i="24"/>
  <c r="V88" i="24"/>
  <c r="I90" i="24"/>
  <c r="O90" i="24"/>
  <c r="Q90" i="24"/>
  <c r="G91" i="24"/>
  <c r="G90" i="24" s="1"/>
  <c r="I91" i="24"/>
  <c r="K91" i="24"/>
  <c r="K90" i="24" s="1"/>
  <c r="M91" i="24"/>
  <c r="M90" i="24" s="1"/>
  <c r="O91" i="24"/>
  <c r="Q91" i="24"/>
  <c r="V91" i="24"/>
  <c r="V90" i="24" s="1"/>
  <c r="K93" i="24"/>
  <c r="V93" i="24"/>
  <c r="G94" i="24"/>
  <c r="M94" i="24" s="1"/>
  <c r="M93" i="24" s="1"/>
  <c r="I94" i="24"/>
  <c r="I93" i="24" s="1"/>
  <c r="K94" i="24"/>
  <c r="O94" i="24"/>
  <c r="O93" i="24" s="1"/>
  <c r="Q94" i="24"/>
  <c r="Q93" i="24" s="1"/>
  <c r="V94" i="24"/>
  <c r="AE96" i="24"/>
  <c r="AF96" i="24"/>
  <c r="G216" i="23"/>
  <c r="BA212" i="23"/>
  <c r="BA107" i="23"/>
  <c r="BA93" i="23"/>
  <c r="BA87" i="23"/>
  <c r="BA56" i="23"/>
  <c r="BA47" i="23"/>
  <c r="BA44" i="23"/>
  <c r="BA41" i="23"/>
  <c r="BA38" i="23"/>
  <c r="BA35" i="23"/>
  <c r="BA32" i="23"/>
  <c r="BA30" i="23"/>
  <c r="BA28" i="23"/>
  <c r="BA26" i="23"/>
  <c r="BA24" i="23"/>
  <c r="BA21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1" i="23"/>
  <c r="I11" i="23"/>
  <c r="K11" i="23"/>
  <c r="M11" i="23"/>
  <c r="O11" i="23"/>
  <c r="Q11" i="23"/>
  <c r="V11" i="23"/>
  <c r="G14" i="23"/>
  <c r="I14" i="23"/>
  <c r="K14" i="23"/>
  <c r="M14" i="23"/>
  <c r="O14" i="23"/>
  <c r="Q14" i="23"/>
  <c r="V14" i="23"/>
  <c r="G16" i="23"/>
  <c r="G8" i="23" s="1"/>
  <c r="I16" i="23"/>
  <c r="K16" i="23"/>
  <c r="O16" i="23"/>
  <c r="O8" i="23" s="1"/>
  <c r="Q16" i="23"/>
  <c r="V16" i="23"/>
  <c r="G18" i="23"/>
  <c r="M18" i="23" s="1"/>
  <c r="I18" i="23"/>
  <c r="K18" i="23"/>
  <c r="O18" i="23"/>
  <c r="Q18" i="23"/>
  <c r="V18" i="23"/>
  <c r="G20" i="23"/>
  <c r="I20" i="23"/>
  <c r="K20" i="23"/>
  <c r="M20" i="23"/>
  <c r="O20" i="23"/>
  <c r="Q20" i="23"/>
  <c r="V20" i="23"/>
  <c r="G23" i="23"/>
  <c r="I23" i="23"/>
  <c r="K23" i="23"/>
  <c r="M23" i="23"/>
  <c r="O23" i="23"/>
  <c r="Q23" i="23"/>
  <c r="V23" i="23"/>
  <c r="G25" i="23"/>
  <c r="M25" i="23" s="1"/>
  <c r="I25" i="23"/>
  <c r="K25" i="23"/>
  <c r="O25" i="23"/>
  <c r="Q25" i="23"/>
  <c r="V25" i="23"/>
  <c r="G27" i="23"/>
  <c r="M27" i="23" s="1"/>
  <c r="I27" i="23"/>
  <c r="K27" i="23"/>
  <c r="O27" i="23"/>
  <c r="Q27" i="23"/>
  <c r="V27" i="23"/>
  <c r="G29" i="23"/>
  <c r="I29" i="23"/>
  <c r="K29" i="23"/>
  <c r="M29" i="23"/>
  <c r="O29" i="23"/>
  <c r="Q29" i="23"/>
  <c r="V29" i="23"/>
  <c r="G31" i="23"/>
  <c r="I31" i="23"/>
  <c r="K31" i="23"/>
  <c r="M31" i="23"/>
  <c r="O31" i="23"/>
  <c r="Q31" i="23"/>
  <c r="V31" i="23"/>
  <c r="G34" i="23"/>
  <c r="M34" i="23" s="1"/>
  <c r="I34" i="23"/>
  <c r="K34" i="23"/>
  <c r="O34" i="23"/>
  <c r="Q34" i="23"/>
  <c r="V34" i="23"/>
  <c r="G37" i="23"/>
  <c r="I37" i="23"/>
  <c r="K37" i="23"/>
  <c r="M37" i="23"/>
  <c r="O37" i="23"/>
  <c r="Q37" i="23"/>
  <c r="V37" i="23"/>
  <c r="G40" i="23"/>
  <c r="M40" i="23" s="1"/>
  <c r="I40" i="23"/>
  <c r="K40" i="23"/>
  <c r="O40" i="23"/>
  <c r="Q40" i="23"/>
  <c r="V40" i="23"/>
  <c r="G43" i="23"/>
  <c r="I43" i="23"/>
  <c r="K43" i="23"/>
  <c r="M43" i="23"/>
  <c r="O43" i="23"/>
  <c r="Q43" i="23"/>
  <c r="V43" i="23"/>
  <c r="G46" i="23"/>
  <c r="M46" i="23" s="1"/>
  <c r="I46" i="23"/>
  <c r="K46" i="23"/>
  <c r="O46" i="23"/>
  <c r="Q46" i="23"/>
  <c r="V46" i="23"/>
  <c r="G49" i="23"/>
  <c r="I49" i="23"/>
  <c r="K49" i="23"/>
  <c r="M49" i="23"/>
  <c r="O49" i="23"/>
  <c r="Q49" i="23"/>
  <c r="V49" i="23"/>
  <c r="G52" i="23"/>
  <c r="I52" i="23"/>
  <c r="K52" i="23"/>
  <c r="M52" i="23"/>
  <c r="O52" i="23"/>
  <c r="Q52" i="23"/>
  <c r="V52" i="23"/>
  <c r="G55" i="23"/>
  <c r="I55" i="23"/>
  <c r="K55" i="23"/>
  <c r="M55" i="23"/>
  <c r="O55" i="23"/>
  <c r="Q55" i="23"/>
  <c r="V55" i="23"/>
  <c r="G59" i="23"/>
  <c r="M59" i="23" s="1"/>
  <c r="I59" i="23"/>
  <c r="K59" i="23"/>
  <c r="O59" i="23"/>
  <c r="Q59" i="23"/>
  <c r="V59" i="23"/>
  <c r="G64" i="23"/>
  <c r="I64" i="23"/>
  <c r="K64" i="23"/>
  <c r="M64" i="23"/>
  <c r="O64" i="23"/>
  <c r="Q64" i="23"/>
  <c r="V64" i="23"/>
  <c r="G68" i="23"/>
  <c r="M68" i="23" s="1"/>
  <c r="I68" i="23"/>
  <c r="K68" i="23"/>
  <c r="O68" i="23"/>
  <c r="Q68" i="23"/>
  <c r="V68" i="23"/>
  <c r="G72" i="23"/>
  <c r="I72" i="23"/>
  <c r="K72" i="23"/>
  <c r="M72" i="23"/>
  <c r="O72" i="23"/>
  <c r="Q72" i="23"/>
  <c r="V72" i="23"/>
  <c r="G74" i="23"/>
  <c r="M74" i="23" s="1"/>
  <c r="I74" i="23"/>
  <c r="K74" i="23"/>
  <c r="O74" i="23"/>
  <c r="Q74" i="23"/>
  <c r="V74" i="23"/>
  <c r="G79" i="23"/>
  <c r="I79" i="23"/>
  <c r="K79" i="23"/>
  <c r="M79" i="23"/>
  <c r="O79" i="23"/>
  <c r="Q79" i="23"/>
  <c r="V79" i="23"/>
  <c r="G86" i="23"/>
  <c r="I86" i="23"/>
  <c r="K86" i="23"/>
  <c r="M86" i="23"/>
  <c r="O86" i="23"/>
  <c r="Q86" i="23"/>
  <c r="V86" i="23"/>
  <c r="G89" i="23"/>
  <c r="I89" i="23"/>
  <c r="K89" i="23"/>
  <c r="M89" i="23"/>
  <c r="O89" i="23"/>
  <c r="Q89" i="23"/>
  <c r="V89" i="23"/>
  <c r="G92" i="23"/>
  <c r="M92" i="23" s="1"/>
  <c r="I92" i="23"/>
  <c r="K92" i="23"/>
  <c r="O92" i="23"/>
  <c r="Q92" i="23"/>
  <c r="V92" i="23"/>
  <c r="G95" i="23"/>
  <c r="I95" i="23"/>
  <c r="K95" i="23"/>
  <c r="M95" i="23"/>
  <c r="O95" i="23"/>
  <c r="Q95" i="23"/>
  <c r="V95" i="23"/>
  <c r="G97" i="23"/>
  <c r="M97" i="23" s="1"/>
  <c r="I97" i="23"/>
  <c r="K97" i="23"/>
  <c r="O97" i="23"/>
  <c r="Q97" i="23"/>
  <c r="V97" i="23"/>
  <c r="G99" i="23"/>
  <c r="I99" i="23"/>
  <c r="K99" i="23"/>
  <c r="M99" i="23"/>
  <c r="O99" i="23"/>
  <c r="Q99" i="23"/>
  <c r="V99" i="23"/>
  <c r="G102" i="23"/>
  <c r="M102" i="23" s="1"/>
  <c r="I102" i="23"/>
  <c r="K102" i="23"/>
  <c r="O102" i="23"/>
  <c r="Q102" i="23"/>
  <c r="V102" i="23"/>
  <c r="I105" i="23"/>
  <c r="Q105" i="23"/>
  <c r="G106" i="23"/>
  <c r="M106" i="23" s="1"/>
  <c r="I106" i="23"/>
  <c r="K106" i="23"/>
  <c r="K105" i="23" s="1"/>
  <c r="O106" i="23"/>
  <c r="Q106" i="23"/>
  <c r="V106" i="23"/>
  <c r="V105" i="23" s="1"/>
  <c r="G108" i="23"/>
  <c r="I108" i="23"/>
  <c r="K108" i="23"/>
  <c r="M108" i="23"/>
  <c r="O108" i="23"/>
  <c r="Q108" i="23"/>
  <c r="V108" i="23"/>
  <c r="G111" i="23"/>
  <c r="G105" i="23" s="1"/>
  <c r="I111" i="23"/>
  <c r="K111" i="23"/>
  <c r="O111" i="23"/>
  <c r="O105" i="23" s="1"/>
  <c r="Q111" i="23"/>
  <c r="V111" i="23"/>
  <c r="G113" i="23"/>
  <c r="O113" i="23"/>
  <c r="G114" i="23"/>
  <c r="M114" i="23" s="1"/>
  <c r="M113" i="23" s="1"/>
  <c r="I114" i="23"/>
  <c r="I113" i="23" s="1"/>
  <c r="K114" i="23"/>
  <c r="K113" i="23" s="1"/>
  <c r="O114" i="23"/>
  <c r="Q114" i="23"/>
  <c r="Q113" i="23" s="1"/>
  <c r="V114" i="23"/>
  <c r="V113" i="23" s="1"/>
  <c r="G118" i="23"/>
  <c r="G117" i="23" s="1"/>
  <c r="I118" i="23"/>
  <c r="I117" i="23" s="1"/>
  <c r="K118" i="23"/>
  <c r="M118" i="23"/>
  <c r="O118" i="23"/>
  <c r="O117" i="23" s="1"/>
  <c r="Q118" i="23"/>
  <c r="Q117" i="23" s="1"/>
  <c r="V118" i="23"/>
  <c r="G121" i="23"/>
  <c r="M121" i="23" s="1"/>
  <c r="I121" i="23"/>
  <c r="K121" i="23"/>
  <c r="O121" i="23"/>
  <c r="Q121" i="23"/>
  <c r="V121" i="23"/>
  <c r="G124" i="23"/>
  <c r="I124" i="23"/>
  <c r="K124" i="23"/>
  <c r="K117" i="23" s="1"/>
  <c r="M124" i="23"/>
  <c r="O124" i="23"/>
  <c r="Q124" i="23"/>
  <c r="V124" i="23"/>
  <c r="V117" i="23" s="1"/>
  <c r="G126" i="23"/>
  <c r="I126" i="23"/>
  <c r="K126" i="23"/>
  <c r="M126" i="23"/>
  <c r="O126" i="23"/>
  <c r="Q126" i="23"/>
  <c r="V126" i="23"/>
  <c r="G129" i="23"/>
  <c r="I129" i="23"/>
  <c r="K129" i="23"/>
  <c r="M129" i="23"/>
  <c r="O129" i="23"/>
  <c r="Q129" i="23"/>
  <c r="V129" i="23"/>
  <c r="G132" i="23"/>
  <c r="M132" i="23" s="1"/>
  <c r="I132" i="23"/>
  <c r="K132" i="23"/>
  <c r="O132" i="23"/>
  <c r="Q132" i="23"/>
  <c r="V132" i="23"/>
  <c r="G134" i="23"/>
  <c r="I134" i="23"/>
  <c r="K134" i="23"/>
  <c r="M134" i="23"/>
  <c r="O134" i="23"/>
  <c r="Q134" i="23"/>
  <c r="V134" i="23"/>
  <c r="G136" i="23"/>
  <c r="I136" i="23"/>
  <c r="K136" i="23"/>
  <c r="M136" i="23"/>
  <c r="O136" i="23"/>
  <c r="Q136" i="23"/>
  <c r="V136" i="23"/>
  <c r="G138" i="23"/>
  <c r="I138" i="23"/>
  <c r="K138" i="23"/>
  <c r="M138" i="23"/>
  <c r="O138" i="23"/>
  <c r="Q138" i="23"/>
  <c r="V138" i="23"/>
  <c r="G141" i="23"/>
  <c r="I141" i="23"/>
  <c r="I140" i="23" s="1"/>
  <c r="K141" i="23"/>
  <c r="K140" i="23" s="1"/>
  <c r="M141" i="23"/>
  <c r="O141" i="23"/>
  <c r="Q141" i="23"/>
  <c r="Q140" i="23" s="1"/>
  <c r="V141" i="23"/>
  <c r="V140" i="23" s="1"/>
  <c r="G143" i="23"/>
  <c r="I143" i="23"/>
  <c r="K143" i="23"/>
  <c r="M143" i="23"/>
  <c r="O143" i="23"/>
  <c r="Q143" i="23"/>
  <c r="V143" i="23"/>
  <c r="G145" i="23"/>
  <c r="I145" i="23"/>
  <c r="K145" i="23"/>
  <c r="M145" i="23"/>
  <c r="O145" i="23"/>
  <c r="Q145" i="23"/>
  <c r="V145" i="23"/>
  <c r="G147" i="23"/>
  <c r="M147" i="23" s="1"/>
  <c r="I147" i="23"/>
  <c r="K147" i="23"/>
  <c r="O147" i="23"/>
  <c r="O140" i="23" s="1"/>
  <c r="Q147" i="23"/>
  <c r="V147" i="23"/>
  <c r="G149" i="23"/>
  <c r="I149" i="23"/>
  <c r="K149" i="23"/>
  <c r="M149" i="23"/>
  <c r="O149" i="23"/>
  <c r="Q149" i="23"/>
  <c r="V149" i="23"/>
  <c r="G151" i="23"/>
  <c r="I151" i="23"/>
  <c r="K151" i="23"/>
  <c r="M151" i="23"/>
  <c r="O151" i="23"/>
  <c r="Q151" i="23"/>
  <c r="V151" i="23"/>
  <c r="G152" i="23"/>
  <c r="I152" i="23"/>
  <c r="K152" i="23"/>
  <c r="M152" i="23"/>
  <c r="O152" i="23"/>
  <c r="Q152" i="23"/>
  <c r="V152" i="23"/>
  <c r="G159" i="23"/>
  <c r="M159" i="23" s="1"/>
  <c r="I159" i="23"/>
  <c r="K159" i="23"/>
  <c r="O159" i="23"/>
  <c r="Q159" i="23"/>
  <c r="V159" i="23"/>
  <c r="G161" i="23"/>
  <c r="I161" i="23"/>
  <c r="K161" i="23"/>
  <c r="M161" i="23"/>
  <c r="O161" i="23"/>
  <c r="Q161" i="23"/>
  <c r="V161" i="23"/>
  <c r="G163" i="23"/>
  <c r="I163" i="23"/>
  <c r="K163" i="23"/>
  <c r="M163" i="23"/>
  <c r="O163" i="23"/>
  <c r="Q163" i="23"/>
  <c r="V163" i="23"/>
  <c r="G164" i="23"/>
  <c r="I164" i="23"/>
  <c r="K164" i="23"/>
  <c r="M164" i="23"/>
  <c r="O164" i="23"/>
  <c r="Q164" i="23"/>
  <c r="V164" i="23"/>
  <c r="G165" i="23"/>
  <c r="M165" i="23" s="1"/>
  <c r="I165" i="23"/>
  <c r="K165" i="23"/>
  <c r="O165" i="23"/>
  <c r="Q165" i="23"/>
  <c r="V165" i="23"/>
  <c r="G167" i="23"/>
  <c r="I167" i="23"/>
  <c r="K167" i="23"/>
  <c r="M167" i="23"/>
  <c r="O167" i="23"/>
  <c r="Q167" i="23"/>
  <c r="V167" i="23"/>
  <c r="G168" i="23"/>
  <c r="I168" i="23"/>
  <c r="K168" i="23"/>
  <c r="M168" i="23"/>
  <c r="O168" i="23"/>
  <c r="Q168" i="23"/>
  <c r="V168" i="23"/>
  <c r="G169" i="23"/>
  <c r="I169" i="23"/>
  <c r="K169" i="23"/>
  <c r="M169" i="23"/>
  <c r="O169" i="23"/>
  <c r="Q169" i="23"/>
  <c r="V169" i="23"/>
  <c r="G170" i="23"/>
  <c r="M170" i="23" s="1"/>
  <c r="I170" i="23"/>
  <c r="K170" i="23"/>
  <c r="O170" i="23"/>
  <c r="Q170" i="23"/>
  <c r="V170" i="23"/>
  <c r="G172" i="23"/>
  <c r="I172" i="23"/>
  <c r="K172" i="23"/>
  <c r="M172" i="23"/>
  <c r="O172" i="23"/>
  <c r="Q172" i="23"/>
  <c r="V172" i="23"/>
  <c r="G173" i="23"/>
  <c r="I173" i="23"/>
  <c r="K173" i="23"/>
  <c r="M173" i="23"/>
  <c r="O173" i="23"/>
  <c r="Q173" i="23"/>
  <c r="V173" i="23"/>
  <c r="G174" i="23"/>
  <c r="I174" i="23"/>
  <c r="K174" i="23"/>
  <c r="M174" i="23"/>
  <c r="O174" i="23"/>
  <c r="Q174" i="23"/>
  <c r="V174" i="23"/>
  <c r="G175" i="23"/>
  <c r="M175" i="23" s="1"/>
  <c r="I175" i="23"/>
  <c r="K175" i="23"/>
  <c r="O175" i="23"/>
  <c r="Q175" i="23"/>
  <c r="V175" i="23"/>
  <c r="G176" i="23"/>
  <c r="I176" i="23"/>
  <c r="K176" i="23"/>
  <c r="M176" i="23"/>
  <c r="O176" i="23"/>
  <c r="Q176" i="23"/>
  <c r="V176" i="23"/>
  <c r="G177" i="23"/>
  <c r="I177" i="23"/>
  <c r="K177" i="23"/>
  <c r="M177" i="23"/>
  <c r="O177" i="23"/>
  <c r="Q177" i="23"/>
  <c r="V177" i="23"/>
  <c r="G178" i="23"/>
  <c r="I178" i="23"/>
  <c r="K178" i="23"/>
  <c r="M178" i="23"/>
  <c r="O178" i="23"/>
  <c r="Q178" i="23"/>
  <c r="V178" i="23"/>
  <c r="G179" i="23"/>
  <c r="M179" i="23" s="1"/>
  <c r="I179" i="23"/>
  <c r="K179" i="23"/>
  <c r="O179" i="23"/>
  <c r="Q179" i="23"/>
  <c r="V179" i="23"/>
  <c r="G180" i="23"/>
  <c r="I180" i="23"/>
  <c r="K180" i="23"/>
  <c r="M180" i="23"/>
  <c r="O180" i="23"/>
  <c r="Q180" i="23"/>
  <c r="V180" i="23"/>
  <c r="G181" i="23"/>
  <c r="I181" i="23"/>
  <c r="K181" i="23"/>
  <c r="M181" i="23"/>
  <c r="O181" i="23"/>
  <c r="Q181" i="23"/>
  <c r="V181" i="23"/>
  <c r="G186" i="23"/>
  <c r="G185" i="23" s="1"/>
  <c r="I186" i="23"/>
  <c r="I185" i="23" s="1"/>
  <c r="K186" i="23"/>
  <c r="K185" i="23" s="1"/>
  <c r="O186" i="23"/>
  <c r="O185" i="23" s="1"/>
  <c r="Q186" i="23"/>
  <c r="Q185" i="23" s="1"/>
  <c r="V186" i="23"/>
  <c r="V185" i="23" s="1"/>
  <c r="G189" i="23"/>
  <c r="I189" i="23"/>
  <c r="K189" i="23"/>
  <c r="M189" i="23"/>
  <c r="O189" i="23"/>
  <c r="Q189" i="23"/>
  <c r="V189" i="23"/>
  <c r="G192" i="23"/>
  <c r="I192" i="23"/>
  <c r="K192" i="23"/>
  <c r="M192" i="23"/>
  <c r="O192" i="23"/>
  <c r="Q192" i="23"/>
  <c r="V192" i="23"/>
  <c r="G196" i="23"/>
  <c r="G195" i="23" s="1"/>
  <c r="I196" i="23"/>
  <c r="I195" i="23" s="1"/>
  <c r="K196" i="23"/>
  <c r="K195" i="23" s="1"/>
  <c r="O196" i="23"/>
  <c r="O195" i="23" s="1"/>
  <c r="Q196" i="23"/>
  <c r="Q195" i="23" s="1"/>
  <c r="V196" i="23"/>
  <c r="V195" i="23" s="1"/>
  <c r="G199" i="23"/>
  <c r="I199" i="23"/>
  <c r="I198" i="23" s="1"/>
  <c r="K199" i="23"/>
  <c r="K198" i="23" s="1"/>
  <c r="M199" i="23"/>
  <c r="M198" i="23" s="1"/>
  <c r="O199" i="23"/>
  <c r="Q199" i="23"/>
  <c r="Q198" i="23" s="1"/>
  <c r="V199" i="23"/>
  <c r="V198" i="23" s="1"/>
  <c r="G203" i="23"/>
  <c r="I203" i="23"/>
  <c r="K203" i="23"/>
  <c r="M203" i="23"/>
  <c r="O203" i="23"/>
  <c r="Q203" i="23"/>
  <c r="V203" i="23"/>
  <c r="G207" i="23"/>
  <c r="G198" i="23" s="1"/>
  <c r="I207" i="23"/>
  <c r="K207" i="23"/>
  <c r="M207" i="23"/>
  <c r="O207" i="23"/>
  <c r="Q207" i="23"/>
  <c r="V207" i="23"/>
  <c r="G209" i="23"/>
  <c r="M209" i="23" s="1"/>
  <c r="I209" i="23"/>
  <c r="K209" i="23"/>
  <c r="O209" i="23"/>
  <c r="O198" i="23" s="1"/>
  <c r="Q209" i="23"/>
  <c r="V209" i="23"/>
  <c r="G211" i="23"/>
  <c r="I211" i="23"/>
  <c r="K211" i="23"/>
  <c r="M211" i="23"/>
  <c r="O211" i="23"/>
  <c r="Q211" i="23"/>
  <c r="V211" i="23"/>
  <c r="G213" i="23"/>
  <c r="I213" i="23"/>
  <c r="K213" i="23"/>
  <c r="M213" i="23"/>
  <c r="O213" i="23"/>
  <c r="Q213" i="23"/>
  <c r="V213" i="23"/>
  <c r="AE216" i="23"/>
  <c r="AF216" i="23"/>
  <c r="G143" i="22"/>
  <c r="BA86" i="22"/>
  <c r="BA75" i="22"/>
  <c r="BA69" i="22"/>
  <c r="BA40" i="22"/>
  <c r="BA31" i="22"/>
  <c r="BA28" i="22"/>
  <c r="BA25" i="22"/>
  <c r="BA22" i="22"/>
  <c r="BA19" i="22"/>
  <c r="BA16" i="22"/>
  <c r="BA14" i="22"/>
  <c r="BA12" i="22"/>
  <c r="BA10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1" i="22"/>
  <c r="I11" i="22"/>
  <c r="K11" i="22"/>
  <c r="M11" i="22"/>
  <c r="O11" i="22"/>
  <c r="Q11" i="22"/>
  <c r="V11" i="22"/>
  <c r="G13" i="22"/>
  <c r="I13" i="22"/>
  <c r="K13" i="22"/>
  <c r="M13" i="22"/>
  <c r="O13" i="22"/>
  <c r="Q13" i="22"/>
  <c r="V13" i="22"/>
  <c r="G15" i="22"/>
  <c r="M15" i="22" s="1"/>
  <c r="I15" i="22"/>
  <c r="K15" i="22"/>
  <c r="O15" i="22"/>
  <c r="O8" i="22" s="1"/>
  <c r="Q15" i="22"/>
  <c r="V15" i="22"/>
  <c r="G18" i="22"/>
  <c r="M18" i="22" s="1"/>
  <c r="I18" i="22"/>
  <c r="K18" i="22"/>
  <c r="O18" i="22"/>
  <c r="Q18" i="22"/>
  <c r="V18" i="22"/>
  <c r="G21" i="22"/>
  <c r="I21" i="22"/>
  <c r="K21" i="22"/>
  <c r="M21" i="22"/>
  <c r="O21" i="22"/>
  <c r="Q21" i="22"/>
  <c r="V21" i="22"/>
  <c r="G24" i="22"/>
  <c r="I24" i="22"/>
  <c r="K24" i="22"/>
  <c r="M24" i="22"/>
  <c r="O24" i="22"/>
  <c r="Q24" i="22"/>
  <c r="V24" i="22"/>
  <c r="G27" i="22"/>
  <c r="M27" i="22" s="1"/>
  <c r="I27" i="22"/>
  <c r="K27" i="22"/>
  <c r="O27" i="22"/>
  <c r="Q27" i="22"/>
  <c r="V27" i="22"/>
  <c r="G30" i="22"/>
  <c r="M30" i="22" s="1"/>
  <c r="I30" i="22"/>
  <c r="K30" i="22"/>
  <c r="O30" i="22"/>
  <c r="Q30" i="22"/>
  <c r="V30" i="22"/>
  <c r="G33" i="22"/>
  <c r="I33" i="22"/>
  <c r="K33" i="22"/>
  <c r="M33" i="22"/>
  <c r="O33" i="22"/>
  <c r="Q33" i="22"/>
  <c r="V33" i="22"/>
  <c r="G36" i="22"/>
  <c r="I36" i="22"/>
  <c r="K36" i="22"/>
  <c r="M36" i="22"/>
  <c r="O36" i="22"/>
  <c r="Q36" i="22"/>
  <c r="V36" i="22"/>
  <c r="G39" i="22"/>
  <c r="M39" i="22" s="1"/>
  <c r="I39" i="22"/>
  <c r="K39" i="22"/>
  <c r="O39" i="22"/>
  <c r="Q39" i="22"/>
  <c r="V39" i="22"/>
  <c r="G43" i="22"/>
  <c r="I43" i="22"/>
  <c r="K43" i="22"/>
  <c r="M43" i="22"/>
  <c r="O43" i="22"/>
  <c r="Q43" i="22"/>
  <c r="V43" i="22"/>
  <c r="G48" i="22"/>
  <c r="I48" i="22"/>
  <c r="K48" i="22"/>
  <c r="M48" i="22"/>
  <c r="O48" i="22"/>
  <c r="Q48" i="22"/>
  <c r="V48" i="22"/>
  <c r="G52" i="22"/>
  <c r="I52" i="22"/>
  <c r="K52" i="22"/>
  <c r="M52" i="22"/>
  <c r="O52" i="22"/>
  <c r="Q52" i="22"/>
  <c r="V52" i="22"/>
  <c r="G56" i="22"/>
  <c r="M56" i="22" s="1"/>
  <c r="I56" i="22"/>
  <c r="K56" i="22"/>
  <c r="O56" i="22"/>
  <c r="Q56" i="22"/>
  <c r="V56" i="22"/>
  <c r="G58" i="22"/>
  <c r="I58" i="22"/>
  <c r="K58" i="22"/>
  <c r="M58" i="22"/>
  <c r="O58" i="22"/>
  <c r="Q58" i="22"/>
  <c r="V58" i="22"/>
  <c r="G61" i="22"/>
  <c r="I61" i="22"/>
  <c r="K61" i="22"/>
  <c r="M61" i="22"/>
  <c r="O61" i="22"/>
  <c r="Q61" i="22"/>
  <c r="V61" i="22"/>
  <c r="G68" i="22"/>
  <c r="I68" i="22"/>
  <c r="K68" i="22"/>
  <c r="M68" i="22"/>
  <c r="O68" i="22"/>
  <c r="Q68" i="22"/>
  <c r="V68" i="22"/>
  <c r="G71" i="22"/>
  <c r="M71" i="22" s="1"/>
  <c r="I71" i="22"/>
  <c r="K71" i="22"/>
  <c r="O71" i="22"/>
  <c r="Q71" i="22"/>
  <c r="V71" i="22"/>
  <c r="G74" i="22"/>
  <c r="I74" i="22"/>
  <c r="K74" i="22"/>
  <c r="M74" i="22"/>
  <c r="O74" i="22"/>
  <c r="Q74" i="22"/>
  <c r="V74" i="22"/>
  <c r="G77" i="22"/>
  <c r="I77" i="22"/>
  <c r="K77" i="22"/>
  <c r="M77" i="22"/>
  <c r="O77" i="22"/>
  <c r="Q77" i="22"/>
  <c r="V77" i="22"/>
  <c r="G79" i="22"/>
  <c r="I79" i="22"/>
  <c r="K79" i="22"/>
  <c r="M79" i="22"/>
  <c r="O79" i="22"/>
  <c r="Q79" i="22"/>
  <c r="V79" i="22"/>
  <c r="G81" i="22"/>
  <c r="M81" i="22" s="1"/>
  <c r="I81" i="22"/>
  <c r="K81" i="22"/>
  <c r="O81" i="22"/>
  <c r="Q81" i="22"/>
  <c r="V81" i="22"/>
  <c r="G85" i="22"/>
  <c r="I85" i="22"/>
  <c r="I84" i="22" s="1"/>
  <c r="K85" i="22"/>
  <c r="K84" i="22" s="1"/>
  <c r="M85" i="22"/>
  <c r="M84" i="22" s="1"/>
  <c r="O85" i="22"/>
  <c r="Q85" i="22"/>
  <c r="Q84" i="22" s="1"/>
  <c r="V85" i="22"/>
  <c r="V84" i="22" s="1"/>
  <c r="G87" i="22"/>
  <c r="I87" i="22"/>
  <c r="K87" i="22"/>
  <c r="M87" i="22"/>
  <c r="O87" i="22"/>
  <c r="Q87" i="22"/>
  <c r="V87" i="22"/>
  <c r="G90" i="22"/>
  <c r="G84" i="22" s="1"/>
  <c r="I90" i="22"/>
  <c r="K90" i="22"/>
  <c r="M90" i="22"/>
  <c r="O90" i="22"/>
  <c r="O84" i="22" s="1"/>
  <c r="Q90" i="22"/>
  <c r="V90" i="22"/>
  <c r="G92" i="22"/>
  <c r="O92" i="22"/>
  <c r="G93" i="22"/>
  <c r="I93" i="22"/>
  <c r="I92" i="22" s="1"/>
  <c r="K93" i="22"/>
  <c r="K92" i="22" s="1"/>
  <c r="M93" i="22"/>
  <c r="M92" i="22" s="1"/>
  <c r="O93" i="22"/>
  <c r="Q93" i="22"/>
  <c r="Q92" i="22" s="1"/>
  <c r="V93" i="22"/>
  <c r="V92" i="22" s="1"/>
  <c r="G97" i="22"/>
  <c r="G96" i="22" s="1"/>
  <c r="I97" i="22"/>
  <c r="I96" i="22" s="1"/>
  <c r="K97" i="22"/>
  <c r="M97" i="22"/>
  <c r="O97" i="22"/>
  <c r="O96" i="22" s="1"/>
  <c r="Q97" i="22"/>
  <c r="Q96" i="22" s="1"/>
  <c r="V97" i="22"/>
  <c r="G99" i="22"/>
  <c r="M99" i="22" s="1"/>
  <c r="I99" i="22"/>
  <c r="K99" i="22"/>
  <c r="O99" i="22"/>
  <c r="Q99" i="22"/>
  <c r="V99" i="22"/>
  <c r="G101" i="22"/>
  <c r="I101" i="22"/>
  <c r="K101" i="22"/>
  <c r="M101" i="22"/>
  <c r="O101" i="22"/>
  <c r="Q101" i="22"/>
  <c r="V101" i="22"/>
  <c r="G103" i="22"/>
  <c r="I103" i="22"/>
  <c r="K103" i="22"/>
  <c r="K96" i="22" s="1"/>
  <c r="M103" i="22"/>
  <c r="O103" i="22"/>
  <c r="Q103" i="22"/>
  <c r="V103" i="22"/>
  <c r="V96" i="22" s="1"/>
  <c r="G105" i="22"/>
  <c r="I105" i="22"/>
  <c r="K105" i="22"/>
  <c r="M105" i="22"/>
  <c r="O105" i="22"/>
  <c r="Q105" i="22"/>
  <c r="V105" i="22"/>
  <c r="G107" i="22"/>
  <c r="M107" i="22" s="1"/>
  <c r="I107" i="22"/>
  <c r="K107" i="22"/>
  <c r="O107" i="22"/>
  <c r="Q107" i="22"/>
  <c r="V107" i="22"/>
  <c r="G108" i="22"/>
  <c r="I108" i="22"/>
  <c r="K108" i="22"/>
  <c r="M108" i="22"/>
  <c r="O108" i="22"/>
  <c r="Q108" i="22"/>
  <c r="V108" i="22"/>
  <c r="G114" i="22"/>
  <c r="I114" i="22"/>
  <c r="K114" i="22"/>
  <c r="M114" i="22"/>
  <c r="O114" i="22"/>
  <c r="Q114" i="22"/>
  <c r="V114" i="22"/>
  <c r="G116" i="22"/>
  <c r="I116" i="22"/>
  <c r="K116" i="22"/>
  <c r="M116" i="22"/>
  <c r="O116" i="22"/>
  <c r="Q116" i="22"/>
  <c r="V116" i="22"/>
  <c r="G118" i="22"/>
  <c r="M118" i="22" s="1"/>
  <c r="I118" i="22"/>
  <c r="K118" i="22"/>
  <c r="O118" i="22"/>
  <c r="Q118" i="22"/>
  <c r="V118" i="22"/>
  <c r="G119" i="22"/>
  <c r="I119" i="22"/>
  <c r="K119" i="22"/>
  <c r="M119" i="22"/>
  <c r="O119" i="22"/>
  <c r="Q119" i="22"/>
  <c r="V119" i="22"/>
  <c r="G120" i="22"/>
  <c r="I120" i="22"/>
  <c r="K120" i="22"/>
  <c r="M120" i="22"/>
  <c r="O120" i="22"/>
  <c r="Q120" i="22"/>
  <c r="V120" i="22"/>
  <c r="G122" i="22"/>
  <c r="I122" i="22"/>
  <c r="K122" i="22"/>
  <c r="M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I124" i="22"/>
  <c r="K124" i="22"/>
  <c r="M124" i="22"/>
  <c r="O124" i="22"/>
  <c r="Q124" i="22"/>
  <c r="V124" i="22"/>
  <c r="G125" i="22"/>
  <c r="I125" i="22"/>
  <c r="K125" i="22"/>
  <c r="M125" i="22"/>
  <c r="O125" i="22"/>
  <c r="Q125" i="22"/>
  <c r="V125" i="22"/>
  <c r="G127" i="22"/>
  <c r="I127" i="22"/>
  <c r="K127" i="22"/>
  <c r="M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I129" i="22"/>
  <c r="K129" i="22"/>
  <c r="M129" i="22"/>
  <c r="O129" i="22"/>
  <c r="Q129" i="22"/>
  <c r="V129" i="22"/>
  <c r="G130" i="22"/>
  <c r="I130" i="22"/>
  <c r="K130" i="22"/>
  <c r="M130" i="22"/>
  <c r="O130" i="22"/>
  <c r="Q130" i="22"/>
  <c r="V130" i="22"/>
  <c r="G131" i="22"/>
  <c r="I131" i="22"/>
  <c r="K131" i="22"/>
  <c r="M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I133" i="22"/>
  <c r="K133" i="22"/>
  <c r="M133" i="22"/>
  <c r="O133" i="22"/>
  <c r="Q133" i="22"/>
  <c r="V133" i="22"/>
  <c r="G134" i="22"/>
  <c r="I134" i="22"/>
  <c r="K134" i="22"/>
  <c r="M134" i="22"/>
  <c r="O134" i="22"/>
  <c r="Q134" i="22"/>
  <c r="V134" i="22"/>
  <c r="G135" i="22"/>
  <c r="I135" i="22"/>
  <c r="K135" i="22"/>
  <c r="M135" i="22"/>
  <c r="O135" i="22"/>
  <c r="Q135" i="22"/>
  <c r="V135" i="22"/>
  <c r="G136" i="22"/>
  <c r="M136" i="22" s="1"/>
  <c r="I136" i="22"/>
  <c r="K136" i="22"/>
  <c r="O136" i="22"/>
  <c r="Q136" i="22"/>
  <c r="V136" i="22"/>
  <c r="I139" i="22"/>
  <c r="O139" i="22"/>
  <c r="Q139" i="22"/>
  <c r="G140" i="22"/>
  <c r="M140" i="22" s="1"/>
  <c r="M139" i="22" s="1"/>
  <c r="I140" i="22"/>
  <c r="K140" i="22"/>
  <c r="K139" i="22" s="1"/>
  <c r="O140" i="22"/>
  <c r="Q140" i="22"/>
  <c r="V140" i="22"/>
  <c r="V139" i="22" s="1"/>
  <c r="AE143" i="22"/>
  <c r="AF143" i="22"/>
  <c r="G145" i="21"/>
  <c r="BA81" i="21"/>
  <c r="BA70" i="21"/>
  <c r="BA64" i="21"/>
  <c r="BA35" i="21"/>
  <c r="BA26" i="21"/>
  <c r="BA23" i="21"/>
  <c r="BA20" i="21"/>
  <c r="BA17" i="21"/>
  <c r="BA14" i="21"/>
  <c r="BA12" i="21"/>
  <c r="BA10" i="21"/>
  <c r="G9" i="21"/>
  <c r="I9" i="21"/>
  <c r="I8" i="21" s="1"/>
  <c r="K9" i="21"/>
  <c r="M9" i="21"/>
  <c r="O9" i="21"/>
  <c r="Q9" i="21"/>
  <c r="Q8" i="21" s="1"/>
  <c r="V9" i="21"/>
  <c r="G11" i="21"/>
  <c r="M11" i="21" s="1"/>
  <c r="I11" i="21"/>
  <c r="K11" i="21"/>
  <c r="O11" i="21"/>
  <c r="O8" i="21" s="1"/>
  <c r="Q11" i="21"/>
  <c r="V11" i="21"/>
  <c r="G13" i="21"/>
  <c r="I13" i="21"/>
  <c r="K13" i="21"/>
  <c r="M13" i="21"/>
  <c r="O13" i="21"/>
  <c r="Q13" i="21"/>
  <c r="V13" i="21"/>
  <c r="G16" i="21"/>
  <c r="M16" i="21" s="1"/>
  <c r="I16" i="21"/>
  <c r="K16" i="21"/>
  <c r="K8" i="21" s="1"/>
  <c r="O16" i="21"/>
  <c r="Q16" i="21"/>
  <c r="V16" i="21"/>
  <c r="V8" i="21" s="1"/>
  <c r="G19" i="21"/>
  <c r="I19" i="21"/>
  <c r="K19" i="21"/>
  <c r="M19" i="21"/>
  <c r="O19" i="21"/>
  <c r="Q19" i="21"/>
  <c r="V19" i="21"/>
  <c r="G22" i="21"/>
  <c r="M22" i="21" s="1"/>
  <c r="I22" i="21"/>
  <c r="K22" i="21"/>
  <c r="O22" i="21"/>
  <c r="Q22" i="21"/>
  <c r="V22" i="21"/>
  <c r="G25" i="21"/>
  <c r="I25" i="21"/>
  <c r="K25" i="21"/>
  <c r="M25" i="21"/>
  <c r="O25" i="21"/>
  <c r="Q25" i="21"/>
  <c r="V25" i="21"/>
  <c r="G28" i="21"/>
  <c r="M28" i="21" s="1"/>
  <c r="I28" i="21"/>
  <c r="K28" i="21"/>
  <c r="O28" i="21"/>
  <c r="Q28" i="21"/>
  <c r="V28" i="21"/>
  <c r="G31" i="21"/>
  <c r="I31" i="21"/>
  <c r="K31" i="21"/>
  <c r="M31" i="21"/>
  <c r="O31" i="21"/>
  <c r="Q31" i="21"/>
  <c r="V31" i="21"/>
  <c r="G34" i="21"/>
  <c r="M34" i="21" s="1"/>
  <c r="I34" i="21"/>
  <c r="K34" i="21"/>
  <c r="O34" i="21"/>
  <c r="Q34" i="21"/>
  <c r="V34" i="21"/>
  <c r="G38" i="21"/>
  <c r="I38" i="21"/>
  <c r="K38" i="21"/>
  <c r="M38" i="21"/>
  <c r="O38" i="21"/>
  <c r="Q38" i="21"/>
  <c r="V38" i="21"/>
  <c r="G43" i="21"/>
  <c r="M43" i="21" s="1"/>
  <c r="I43" i="21"/>
  <c r="K43" i="21"/>
  <c r="O43" i="21"/>
  <c r="Q43" i="21"/>
  <c r="V43" i="21"/>
  <c r="G47" i="21"/>
  <c r="I47" i="21"/>
  <c r="K47" i="21"/>
  <c r="M47" i="21"/>
  <c r="O47" i="21"/>
  <c r="Q47" i="21"/>
  <c r="V47" i="21"/>
  <c r="G51" i="21"/>
  <c r="M51" i="21" s="1"/>
  <c r="I51" i="21"/>
  <c r="K51" i="21"/>
  <c r="O51" i="21"/>
  <c r="Q51" i="21"/>
  <c r="V51" i="21"/>
  <c r="G53" i="21"/>
  <c r="I53" i="21"/>
  <c r="K53" i="21"/>
  <c r="M53" i="21"/>
  <c r="O53" i="21"/>
  <c r="Q53" i="21"/>
  <c r="V53" i="21"/>
  <c r="G56" i="21"/>
  <c r="M56" i="21" s="1"/>
  <c r="I56" i="21"/>
  <c r="K56" i="21"/>
  <c r="O56" i="21"/>
  <c r="Q56" i="21"/>
  <c r="V56" i="21"/>
  <c r="G63" i="21"/>
  <c r="I63" i="21"/>
  <c r="K63" i="21"/>
  <c r="M63" i="21"/>
  <c r="O63" i="21"/>
  <c r="Q63" i="21"/>
  <c r="V63" i="21"/>
  <c r="G66" i="21"/>
  <c r="M66" i="21" s="1"/>
  <c r="I66" i="21"/>
  <c r="K66" i="21"/>
  <c r="O66" i="21"/>
  <c r="Q66" i="21"/>
  <c r="V66" i="21"/>
  <c r="G69" i="21"/>
  <c r="I69" i="21"/>
  <c r="K69" i="21"/>
  <c r="M69" i="21"/>
  <c r="O69" i="21"/>
  <c r="Q69" i="21"/>
  <c r="V69" i="21"/>
  <c r="G72" i="21"/>
  <c r="M72" i="21" s="1"/>
  <c r="I72" i="21"/>
  <c r="K72" i="21"/>
  <c r="O72" i="21"/>
  <c r="Q72" i="21"/>
  <c r="V72" i="21"/>
  <c r="G74" i="21"/>
  <c r="I74" i="21"/>
  <c r="K74" i="21"/>
  <c r="M74" i="21"/>
  <c r="O74" i="21"/>
  <c r="Q74" i="21"/>
  <c r="V74" i="21"/>
  <c r="G76" i="21"/>
  <c r="M76" i="21" s="1"/>
  <c r="I76" i="21"/>
  <c r="K76" i="21"/>
  <c r="O76" i="21"/>
  <c r="Q76" i="21"/>
  <c r="V76" i="21"/>
  <c r="I79" i="21"/>
  <c r="Q79" i="21"/>
  <c r="G80" i="21"/>
  <c r="G79" i="21" s="1"/>
  <c r="I80" i="21"/>
  <c r="K80" i="21"/>
  <c r="K79" i="21" s="1"/>
  <c r="O80" i="21"/>
  <c r="O79" i="21" s="1"/>
  <c r="Q80" i="21"/>
  <c r="V80" i="21"/>
  <c r="V79" i="21" s="1"/>
  <c r="G82" i="21"/>
  <c r="I82" i="21"/>
  <c r="K82" i="21"/>
  <c r="M82" i="21"/>
  <c r="O82" i="21"/>
  <c r="Q82" i="21"/>
  <c r="V82" i="21"/>
  <c r="G85" i="21"/>
  <c r="M85" i="21" s="1"/>
  <c r="I85" i="21"/>
  <c r="K85" i="21"/>
  <c r="O85" i="21"/>
  <c r="Q85" i="21"/>
  <c r="V85" i="21"/>
  <c r="G87" i="21"/>
  <c r="I87" i="21"/>
  <c r="O87" i="21"/>
  <c r="Q87" i="21"/>
  <c r="G88" i="21"/>
  <c r="M88" i="21" s="1"/>
  <c r="M87" i="21" s="1"/>
  <c r="I88" i="21"/>
  <c r="K88" i="21"/>
  <c r="K87" i="21" s="1"/>
  <c r="O88" i="21"/>
  <c r="Q88" i="21"/>
  <c r="V88" i="21"/>
  <c r="V87" i="21" s="1"/>
  <c r="G92" i="21"/>
  <c r="M92" i="21" s="1"/>
  <c r="I92" i="21"/>
  <c r="I91" i="21" s="1"/>
  <c r="K92" i="21"/>
  <c r="O92" i="21"/>
  <c r="O91" i="21" s="1"/>
  <c r="Q92" i="21"/>
  <c r="Q91" i="21" s="1"/>
  <c r="V92" i="21"/>
  <c r="G94" i="21"/>
  <c r="M94" i="21" s="1"/>
  <c r="I94" i="21"/>
  <c r="K94" i="21"/>
  <c r="O94" i="21"/>
  <c r="Q94" i="21"/>
  <c r="V94" i="21"/>
  <c r="G96" i="21"/>
  <c r="I96" i="21"/>
  <c r="K96" i="21"/>
  <c r="K91" i="21" s="1"/>
  <c r="M96" i="21"/>
  <c r="O96" i="21"/>
  <c r="Q96" i="21"/>
  <c r="V96" i="21"/>
  <c r="V91" i="21" s="1"/>
  <c r="G98" i="21"/>
  <c r="I98" i="21"/>
  <c r="K98" i="21"/>
  <c r="M98" i="21"/>
  <c r="O98" i="21"/>
  <c r="Q98" i="21"/>
  <c r="V98" i="21"/>
  <c r="G100" i="21"/>
  <c r="M100" i="21" s="1"/>
  <c r="I100" i="21"/>
  <c r="K100" i="21"/>
  <c r="O100" i="21"/>
  <c r="Q100" i="21"/>
  <c r="V100" i="21"/>
  <c r="G102" i="21"/>
  <c r="M102" i="21" s="1"/>
  <c r="I102" i="21"/>
  <c r="K102" i="21"/>
  <c r="O102" i="21"/>
  <c r="Q102" i="21"/>
  <c r="V102" i="21"/>
  <c r="G103" i="21"/>
  <c r="I103" i="21"/>
  <c r="K103" i="21"/>
  <c r="M103" i="21"/>
  <c r="O103" i="21"/>
  <c r="Q103" i="21"/>
  <c r="V103" i="21"/>
  <c r="G110" i="21"/>
  <c r="I110" i="21"/>
  <c r="K110" i="21"/>
  <c r="M110" i="21"/>
  <c r="O110" i="21"/>
  <c r="Q110" i="21"/>
  <c r="V110" i="21"/>
  <c r="G113" i="21"/>
  <c r="M113" i="21" s="1"/>
  <c r="I113" i="21"/>
  <c r="K113" i="21"/>
  <c r="O113" i="21"/>
  <c r="Q113" i="21"/>
  <c r="V113" i="21"/>
  <c r="G115" i="21"/>
  <c r="M115" i="21" s="1"/>
  <c r="I115" i="21"/>
  <c r="K115" i="21"/>
  <c r="O115" i="21"/>
  <c r="Q115" i="21"/>
  <c r="V115" i="21"/>
  <c r="G117" i="21"/>
  <c r="I117" i="21"/>
  <c r="K117" i="21"/>
  <c r="M117" i="21"/>
  <c r="O117" i="21"/>
  <c r="Q117" i="21"/>
  <c r="V117" i="21"/>
  <c r="G118" i="21"/>
  <c r="I118" i="21"/>
  <c r="K118" i="21"/>
  <c r="M118" i="21"/>
  <c r="O118" i="21"/>
  <c r="Q118" i="21"/>
  <c r="V118" i="21"/>
  <c r="G119" i="21"/>
  <c r="M119" i="21" s="1"/>
  <c r="I119" i="21"/>
  <c r="K119" i="21"/>
  <c r="O119" i="21"/>
  <c r="Q119" i="21"/>
  <c r="V119" i="21"/>
  <c r="G121" i="21"/>
  <c r="M121" i="21" s="1"/>
  <c r="I121" i="21"/>
  <c r="K121" i="21"/>
  <c r="O121" i="21"/>
  <c r="Q121" i="21"/>
  <c r="V121" i="21"/>
  <c r="G122" i="21"/>
  <c r="I122" i="21"/>
  <c r="K122" i="21"/>
  <c r="M122" i="21"/>
  <c r="O122" i="21"/>
  <c r="Q122" i="21"/>
  <c r="V122" i="21"/>
  <c r="G123" i="21"/>
  <c r="I123" i="21"/>
  <c r="K123" i="21"/>
  <c r="M123" i="21"/>
  <c r="O123" i="21"/>
  <c r="Q123" i="21"/>
  <c r="V123" i="21"/>
  <c r="G124" i="21"/>
  <c r="M124" i="21" s="1"/>
  <c r="I124" i="21"/>
  <c r="K124" i="21"/>
  <c r="O124" i="21"/>
  <c r="Q124" i="21"/>
  <c r="V124" i="21"/>
  <c r="G126" i="21"/>
  <c r="M126" i="21" s="1"/>
  <c r="I126" i="21"/>
  <c r="K126" i="21"/>
  <c r="O126" i="21"/>
  <c r="Q126" i="21"/>
  <c r="V126" i="21"/>
  <c r="G127" i="21"/>
  <c r="I127" i="21"/>
  <c r="K127" i="21"/>
  <c r="M127" i="21"/>
  <c r="O127" i="21"/>
  <c r="Q127" i="21"/>
  <c r="V127" i="21"/>
  <c r="G128" i="21"/>
  <c r="I128" i="21"/>
  <c r="K128" i="21"/>
  <c r="M128" i="21"/>
  <c r="O128" i="21"/>
  <c r="Q128" i="21"/>
  <c r="V128" i="21"/>
  <c r="G129" i="21"/>
  <c r="M129" i="21" s="1"/>
  <c r="I129" i="21"/>
  <c r="K129" i="21"/>
  <c r="O129" i="21"/>
  <c r="Q129" i="21"/>
  <c r="V129" i="21"/>
  <c r="G130" i="21"/>
  <c r="M130" i="21" s="1"/>
  <c r="I130" i="21"/>
  <c r="K130" i="21"/>
  <c r="O130" i="21"/>
  <c r="Q130" i="21"/>
  <c r="V130" i="21"/>
  <c r="G131" i="21"/>
  <c r="I131" i="21"/>
  <c r="K131" i="21"/>
  <c r="M131" i="21"/>
  <c r="O131" i="21"/>
  <c r="Q131" i="21"/>
  <c r="V131" i="21"/>
  <c r="G132" i="21"/>
  <c r="I132" i="21"/>
  <c r="K132" i="21"/>
  <c r="M132" i="21"/>
  <c r="O132" i="21"/>
  <c r="Q132" i="21"/>
  <c r="V132" i="21"/>
  <c r="G133" i="21"/>
  <c r="M133" i="21" s="1"/>
  <c r="I133" i="21"/>
  <c r="K133" i="21"/>
  <c r="O133" i="21"/>
  <c r="Q133" i="21"/>
  <c r="V133" i="21"/>
  <c r="G134" i="21"/>
  <c r="M134" i="21" s="1"/>
  <c r="I134" i="21"/>
  <c r="K134" i="21"/>
  <c r="O134" i="21"/>
  <c r="Q134" i="21"/>
  <c r="V134" i="21"/>
  <c r="G135" i="21"/>
  <c r="I135" i="21"/>
  <c r="K135" i="21"/>
  <c r="M135" i="21"/>
  <c r="O135" i="21"/>
  <c r="Q135" i="21"/>
  <c r="V135" i="21"/>
  <c r="G136" i="21"/>
  <c r="I136" i="21"/>
  <c r="K136" i="21"/>
  <c r="M136" i="21"/>
  <c r="O136" i="21"/>
  <c r="Q136" i="21"/>
  <c r="V136" i="21"/>
  <c r="G141" i="21"/>
  <c r="O141" i="21"/>
  <c r="G142" i="21"/>
  <c r="M142" i="21" s="1"/>
  <c r="M141" i="21" s="1"/>
  <c r="I142" i="21"/>
  <c r="I141" i="21" s="1"/>
  <c r="K142" i="21"/>
  <c r="K141" i="21" s="1"/>
  <c r="O142" i="21"/>
  <c r="Q142" i="21"/>
  <c r="Q141" i="21" s="1"/>
  <c r="V142" i="21"/>
  <c r="V141" i="21" s="1"/>
  <c r="AE145" i="21"/>
  <c r="AF145" i="21"/>
  <c r="G248" i="20"/>
  <c r="BA244" i="20"/>
  <c r="BA119" i="20"/>
  <c r="BA104" i="20"/>
  <c r="BA97" i="20"/>
  <c r="BA66" i="20"/>
  <c r="BA56" i="20"/>
  <c r="BA52" i="20"/>
  <c r="BA49" i="20"/>
  <c r="BA45" i="20"/>
  <c r="BA42" i="20"/>
  <c r="BA38" i="20"/>
  <c r="BA36" i="20"/>
  <c r="BA34" i="20"/>
  <c r="BA32" i="20"/>
  <c r="BA30" i="20"/>
  <c r="BA26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2" i="20"/>
  <c r="I12" i="20"/>
  <c r="K12" i="20"/>
  <c r="M12" i="20"/>
  <c r="O12" i="20"/>
  <c r="Q12" i="20"/>
  <c r="V12" i="20"/>
  <c r="G16" i="20"/>
  <c r="I16" i="20"/>
  <c r="K16" i="20"/>
  <c r="M16" i="20"/>
  <c r="O16" i="20"/>
  <c r="Q16" i="20"/>
  <c r="V16" i="20"/>
  <c r="G19" i="20"/>
  <c r="G8" i="20" s="1"/>
  <c r="I19" i="20"/>
  <c r="K19" i="20"/>
  <c r="O19" i="20"/>
  <c r="O8" i="20" s="1"/>
  <c r="Q19" i="20"/>
  <c r="V19" i="20"/>
  <c r="G22" i="20"/>
  <c r="M22" i="20" s="1"/>
  <c r="I22" i="20"/>
  <c r="K22" i="20"/>
  <c r="O22" i="20"/>
  <c r="Q22" i="20"/>
  <c r="V22" i="20"/>
  <c r="G25" i="20"/>
  <c r="I25" i="20"/>
  <c r="K25" i="20"/>
  <c r="M25" i="20"/>
  <c r="O25" i="20"/>
  <c r="Q25" i="20"/>
  <c r="V25" i="20"/>
  <c r="G29" i="20"/>
  <c r="I29" i="20"/>
  <c r="K29" i="20"/>
  <c r="M29" i="20"/>
  <c r="O29" i="20"/>
  <c r="Q29" i="20"/>
  <c r="V29" i="20"/>
  <c r="G31" i="20"/>
  <c r="M31" i="20" s="1"/>
  <c r="I31" i="20"/>
  <c r="K31" i="20"/>
  <c r="O31" i="20"/>
  <c r="Q31" i="20"/>
  <c r="V31" i="20"/>
  <c r="G33" i="20"/>
  <c r="M33" i="20" s="1"/>
  <c r="I33" i="20"/>
  <c r="K33" i="20"/>
  <c r="O33" i="20"/>
  <c r="Q33" i="20"/>
  <c r="V33" i="20"/>
  <c r="G35" i="20"/>
  <c r="I35" i="20"/>
  <c r="K35" i="20"/>
  <c r="M35" i="20"/>
  <c r="O35" i="20"/>
  <c r="Q35" i="20"/>
  <c r="V35" i="20"/>
  <c r="G37" i="20"/>
  <c r="I37" i="20"/>
  <c r="K37" i="20"/>
  <c r="M37" i="20"/>
  <c r="O37" i="20"/>
  <c r="Q37" i="20"/>
  <c r="V37" i="20"/>
  <c r="G41" i="20"/>
  <c r="M41" i="20" s="1"/>
  <c r="I41" i="20"/>
  <c r="K41" i="20"/>
  <c r="O41" i="20"/>
  <c r="Q41" i="20"/>
  <c r="V41" i="20"/>
  <c r="G44" i="20"/>
  <c r="I44" i="20"/>
  <c r="K44" i="20"/>
  <c r="M44" i="20"/>
  <c r="O44" i="20"/>
  <c r="Q44" i="20"/>
  <c r="V44" i="20"/>
  <c r="G48" i="20"/>
  <c r="I48" i="20"/>
  <c r="K48" i="20"/>
  <c r="M48" i="20"/>
  <c r="O48" i="20"/>
  <c r="Q48" i="20"/>
  <c r="V48" i="20"/>
  <c r="G51" i="20"/>
  <c r="I51" i="20"/>
  <c r="K51" i="20"/>
  <c r="M51" i="20"/>
  <c r="O51" i="20"/>
  <c r="Q51" i="20"/>
  <c r="V51" i="20"/>
  <c r="G55" i="20"/>
  <c r="M55" i="20" s="1"/>
  <c r="I55" i="20"/>
  <c r="K55" i="20"/>
  <c r="O55" i="20"/>
  <c r="Q55" i="20"/>
  <c r="V55" i="20"/>
  <c r="G58" i="20"/>
  <c r="I58" i="20"/>
  <c r="K58" i="20"/>
  <c r="M58" i="20"/>
  <c r="O58" i="20"/>
  <c r="Q58" i="20"/>
  <c r="V58" i="20"/>
  <c r="G62" i="20"/>
  <c r="I62" i="20"/>
  <c r="K62" i="20"/>
  <c r="M62" i="20"/>
  <c r="O62" i="20"/>
  <c r="Q62" i="20"/>
  <c r="V62" i="20"/>
  <c r="G65" i="20"/>
  <c r="I65" i="20"/>
  <c r="K65" i="20"/>
  <c r="M65" i="20"/>
  <c r="O65" i="20"/>
  <c r="Q65" i="20"/>
  <c r="V65" i="20"/>
  <c r="G69" i="20"/>
  <c r="M69" i="20" s="1"/>
  <c r="I69" i="20"/>
  <c r="K69" i="20"/>
  <c r="O69" i="20"/>
  <c r="Q69" i="20"/>
  <c r="V69" i="20"/>
  <c r="G74" i="20"/>
  <c r="I74" i="20"/>
  <c r="K74" i="20"/>
  <c r="M74" i="20"/>
  <c r="O74" i="20"/>
  <c r="Q74" i="20"/>
  <c r="V74" i="20"/>
  <c r="G78" i="20"/>
  <c r="I78" i="20"/>
  <c r="K78" i="20"/>
  <c r="M78" i="20"/>
  <c r="O78" i="20"/>
  <c r="Q78" i="20"/>
  <c r="V78" i="20"/>
  <c r="G82" i="20"/>
  <c r="I82" i="20"/>
  <c r="K82" i="20"/>
  <c r="M82" i="20"/>
  <c r="O82" i="20"/>
  <c r="Q82" i="20"/>
  <c r="V82" i="20"/>
  <c r="G84" i="20"/>
  <c r="M84" i="20" s="1"/>
  <c r="I84" i="20"/>
  <c r="K84" i="20"/>
  <c r="O84" i="20"/>
  <c r="Q84" i="20"/>
  <c r="V84" i="20"/>
  <c r="G89" i="20"/>
  <c r="I89" i="20"/>
  <c r="K89" i="20"/>
  <c r="M89" i="20"/>
  <c r="O89" i="20"/>
  <c r="Q89" i="20"/>
  <c r="V89" i="20"/>
  <c r="G96" i="20"/>
  <c r="I96" i="20"/>
  <c r="K96" i="20"/>
  <c r="M96" i="20"/>
  <c r="O96" i="20"/>
  <c r="Q96" i="20"/>
  <c r="V96" i="20"/>
  <c r="G100" i="20"/>
  <c r="I100" i="20"/>
  <c r="K100" i="20"/>
  <c r="M100" i="20"/>
  <c r="O100" i="20"/>
  <c r="Q100" i="20"/>
  <c r="V100" i="20"/>
  <c r="G103" i="20"/>
  <c r="M103" i="20" s="1"/>
  <c r="I103" i="20"/>
  <c r="K103" i="20"/>
  <c r="O103" i="20"/>
  <c r="Q103" i="20"/>
  <c r="V103" i="20"/>
  <c r="G107" i="20"/>
  <c r="I107" i="20"/>
  <c r="K107" i="20"/>
  <c r="M107" i="20"/>
  <c r="O107" i="20"/>
  <c r="Q107" i="20"/>
  <c r="V107" i="20"/>
  <c r="G109" i="20"/>
  <c r="M109" i="20" s="1"/>
  <c r="I109" i="20"/>
  <c r="K109" i="20"/>
  <c r="O109" i="20"/>
  <c r="Q109" i="20"/>
  <c r="V109" i="20"/>
  <c r="G111" i="20"/>
  <c r="I111" i="20"/>
  <c r="K111" i="20"/>
  <c r="M111" i="20"/>
  <c r="O111" i="20"/>
  <c r="Q111" i="20"/>
  <c r="V111" i="20"/>
  <c r="G114" i="20"/>
  <c r="M114" i="20" s="1"/>
  <c r="I114" i="20"/>
  <c r="K114" i="20"/>
  <c r="O114" i="20"/>
  <c r="Q114" i="20"/>
  <c r="V114" i="20"/>
  <c r="I117" i="20"/>
  <c r="Q117" i="20"/>
  <c r="G118" i="20"/>
  <c r="M118" i="20" s="1"/>
  <c r="I118" i="20"/>
  <c r="K118" i="20"/>
  <c r="K117" i="20" s="1"/>
  <c r="O118" i="20"/>
  <c r="Q118" i="20"/>
  <c r="V118" i="20"/>
  <c r="V117" i="20" s="1"/>
  <c r="G120" i="20"/>
  <c r="I120" i="20"/>
  <c r="K120" i="20"/>
  <c r="M120" i="20"/>
  <c r="O120" i="20"/>
  <c r="Q120" i="20"/>
  <c r="V120" i="20"/>
  <c r="G123" i="20"/>
  <c r="G117" i="20" s="1"/>
  <c r="I123" i="20"/>
  <c r="K123" i="20"/>
  <c r="O123" i="20"/>
  <c r="O117" i="20" s="1"/>
  <c r="Q123" i="20"/>
  <c r="V123" i="20"/>
  <c r="G125" i="20"/>
  <c r="O125" i="20"/>
  <c r="G126" i="20"/>
  <c r="I126" i="20"/>
  <c r="I125" i="20" s="1"/>
  <c r="K126" i="20"/>
  <c r="K125" i="20" s="1"/>
  <c r="M126" i="20"/>
  <c r="M125" i="20" s="1"/>
  <c r="O126" i="20"/>
  <c r="Q126" i="20"/>
  <c r="Q125" i="20" s="1"/>
  <c r="V126" i="20"/>
  <c r="V125" i="20" s="1"/>
  <c r="G131" i="20"/>
  <c r="G130" i="20" s="1"/>
  <c r="I131" i="20"/>
  <c r="I130" i="20" s="1"/>
  <c r="K131" i="20"/>
  <c r="O131" i="20"/>
  <c r="O130" i="20" s="1"/>
  <c r="Q131" i="20"/>
  <c r="Q130" i="20" s="1"/>
  <c r="V131" i="20"/>
  <c r="G135" i="20"/>
  <c r="M135" i="20" s="1"/>
  <c r="I135" i="20"/>
  <c r="K135" i="20"/>
  <c r="O135" i="20"/>
  <c r="Q135" i="20"/>
  <c r="V135" i="20"/>
  <c r="G139" i="20"/>
  <c r="I139" i="20"/>
  <c r="K139" i="20"/>
  <c r="K130" i="20" s="1"/>
  <c r="M139" i="20"/>
  <c r="O139" i="20"/>
  <c r="Q139" i="20"/>
  <c r="V139" i="20"/>
  <c r="V130" i="20" s="1"/>
  <c r="G142" i="20"/>
  <c r="I142" i="20"/>
  <c r="K142" i="20"/>
  <c r="M142" i="20"/>
  <c r="O142" i="20"/>
  <c r="Q142" i="20"/>
  <c r="V142" i="20"/>
  <c r="G146" i="20"/>
  <c r="M146" i="20" s="1"/>
  <c r="I146" i="20"/>
  <c r="K146" i="20"/>
  <c r="O146" i="20"/>
  <c r="Q146" i="20"/>
  <c r="V146" i="20"/>
  <c r="G150" i="20"/>
  <c r="M150" i="20" s="1"/>
  <c r="I150" i="20"/>
  <c r="K150" i="20"/>
  <c r="O150" i="20"/>
  <c r="Q150" i="20"/>
  <c r="V150" i="20"/>
  <c r="G153" i="20"/>
  <c r="I153" i="20"/>
  <c r="K153" i="20"/>
  <c r="M153" i="20"/>
  <c r="O153" i="20"/>
  <c r="Q153" i="20"/>
  <c r="V153" i="20"/>
  <c r="G156" i="20"/>
  <c r="I156" i="20"/>
  <c r="K156" i="20"/>
  <c r="M156" i="20"/>
  <c r="O156" i="20"/>
  <c r="Q156" i="20"/>
  <c r="V156" i="20"/>
  <c r="G159" i="20"/>
  <c r="M159" i="20" s="1"/>
  <c r="I159" i="20"/>
  <c r="K159" i="20"/>
  <c r="O159" i="20"/>
  <c r="Q159" i="20"/>
  <c r="V159" i="20"/>
  <c r="G163" i="20"/>
  <c r="I163" i="20"/>
  <c r="I162" i="20" s="1"/>
  <c r="K163" i="20"/>
  <c r="K162" i="20" s="1"/>
  <c r="M163" i="20"/>
  <c r="O163" i="20"/>
  <c r="Q163" i="20"/>
  <c r="Q162" i="20" s="1"/>
  <c r="V163" i="20"/>
  <c r="V162" i="20" s="1"/>
  <c r="G165" i="20"/>
  <c r="I165" i="20"/>
  <c r="K165" i="20"/>
  <c r="M165" i="20"/>
  <c r="O165" i="20"/>
  <c r="Q165" i="20"/>
  <c r="V165" i="20"/>
  <c r="G167" i="20"/>
  <c r="I167" i="20"/>
  <c r="K167" i="20"/>
  <c r="M167" i="20"/>
  <c r="O167" i="20"/>
  <c r="Q167" i="20"/>
  <c r="V167" i="20"/>
  <c r="G169" i="20"/>
  <c r="M169" i="20" s="1"/>
  <c r="I169" i="20"/>
  <c r="K169" i="20"/>
  <c r="O169" i="20"/>
  <c r="O162" i="20" s="1"/>
  <c r="Q169" i="20"/>
  <c r="V169" i="20"/>
  <c r="G171" i="20"/>
  <c r="I171" i="20"/>
  <c r="K171" i="20"/>
  <c r="M171" i="20"/>
  <c r="O171" i="20"/>
  <c r="Q171" i="20"/>
  <c r="V171" i="20"/>
  <c r="G173" i="20"/>
  <c r="I173" i="20"/>
  <c r="K173" i="20"/>
  <c r="M173" i="20"/>
  <c r="O173" i="20"/>
  <c r="Q173" i="20"/>
  <c r="V173" i="20"/>
  <c r="G174" i="20"/>
  <c r="I174" i="20"/>
  <c r="K174" i="20"/>
  <c r="M174" i="20"/>
  <c r="O174" i="20"/>
  <c r="Q174" i="20"/>
  <c r="V174" i="20"/>
  <c r="G182" i="20"/>
  <c r="M182" i="20" s="1"/>
  <c r="I182" i="20"/>
  <c r="K182" i="20"/>
  <c r="O182" i="20"/>
  <c r="Q182" i="20"/>
  <c r="V182" i="20"/>
  <c r="G185" i="20"/>
  <c r="I185" i="20"/>
  <c r="K185" i="20"/>
  <c r="M185" i="20"/>
  <c r="O185" i="20"/>
  <c r="Q185" i="20"/>
  <c r="V185" i="20"/>
  <c r="G187" i="20"/>
  <c r="I187" i="20"/>
  <c r="K187" i="20"/>
  <c r="M187" i="20"/>
  <c r="O187" i="20"/>
  <c r="Q187" i="20"/>
  <c r="V187" i="20"/>
  <c r="G189" i="20"/>
  <c r="I189" i="20"/>
  <c r="K189" i="20"/>
  <c r="M189" i="20"/>
  <c r="O189" i="20"/>
  <c r="Q189" i="20"/>
  <c r="V189" i="20"/>
  <c r="G190" i="20"/>
  <c r="M190" i="20" s="1"/>
  <c r="I190" i="20"/>
  <c r="K190" i="20"/>
  <c r="O190" i="20"/>
  <c r="Q190" i="20"/>
  <c r="V190" i="20"/>
  <c r="G191" i="20"/>
  <c r="I191" i="20"/>
  <c r="K191" i="20"/>
  <c r="M191" i="20"/>
  <c r="O191" i="20"/>
  <c r="Q191" i="20"/>
  <c r="V191" i="20"/>
  <c r="G193" i="20"/>
  <c r="I193" i="20"/>
  <c r="K193" i="20"/>
  <c r="M193" i="20"/>
  <c r="O193" i="20"/>
  <c r="Q193" i="20"/>
  <c r="V193" i="20"/>
  <c r="G194" i="20"/>
  <c r="I194" i="20"/>
  <c r="K194" i="20"/>
  <c r="M194" i="20"/>
  <c r="O194" i="20"/>
  <c r="Q194" i="20"/>
  <c r="V194" i="20"/>
  <c r="G195" i="20"/>
  <c r="M195" i="20" s="1"/>
  <c r="I195" i="20"/>
  <c r="K195" i="20"/>
  <c r="O195" i="20"/>
  <c r="Q195" i="20"/>
  <c r="V195" i="20"/>
  <c r="G196" i="20"/>
  <c r="I196" i="20"/>
  <c r="K196" i="20"/>
  <c r="M196" i="20"/>
  <c r="O196" i="20"/>
  <c r="Q196" i="20"/>
  <c r="V196" i="20"/>
  <c r="G198" i="20"/>
  <c r="I198" i="20"/>
  <c r="K198" i="20"/>
  <c r="M198" i="20"/>
  <c r="O198" i="20"/>
  <c r="Q198" i="20"/>
  <c r="V198" i="20"/>
  <c r="G199" i="20"/>
  <c r="I199" i="20"/>
  <c r="K199" i="20"/>
  <c r="M199" i="20"/>
  <c r="O199" i="20"/>
  <c r="Q199" i="20"/>
  <c r="V199" i="20"/>
  <c r="G200" i="20"/>
  <c r="M200" i="20" s="1"/>
  <c r="I200" i="20"/>
  <c r="K200" i="20"/>
  <c r="O200" i="20"/>
  <c r="Q200" i="20"/>
  <c r="V200" i="20"/>
  <c r="G201" i="20"/>
  <c r="I201" i="20"/>
  <c r="K201" i="20"/>
  <c r="M201" i="20"/>
  <c r="O201" i="20"/>
  <c r="Q201" i="20"/>
  <c r="V201" i="20"/>
  <c r="G202" i="20"/>
  <c r="I202" i="20"/>
  <c r="K202" i="20"/>
  <c r="M202" i="20"/>
  <c r="O202" i="20"/>
  <c r="Q202" i="20"/>
  <c r="V202" i="20"/>
  <c r="G203" i="20"/>
  <c r="I203" i="20"/>
  <c r="K203" i="20"/>
  <c r="M203" i="20"/>
  <c r="O203" i="20"/>
  <c r="Q203" i="20"/>
  <c r="V203" i="20"/>
  <c r="G204" i="20"/>
  <c r="M204" i="20" s="1"/>
  <c r="I204" i="20"/>
  <c r="K204" i="20"/>
  <c r="O204" i="20"/>
  <c r="Q204" i="20"/>
  <c r="V204" i="20"/>
  <c r="G205" i="20"/>
  <c r="I205" i="20"/>
  <c r="K205" i="20"/>
  <c r="M205" i="20"/>
  <c r="O205" i="20"/>
  <c r="Q205" i="20"/>
  <c r="V205" i="20"/>
  <c r="G206" i="20"/>
  <c r="I206" i="20"/>
  <c r="K206" i="20"/>
  <c r="M206" i="20"/>
  <c r="O206" i="20"/>
  <c r="Q206" i="20"/>
  <c r="V206" i="20"/>
  <c r="G207" i="20"/>
  <c r="I207" i="20"/>
  <c r="K207" i="20"/>
  <c r="M207" i="20"/>
  <c r="O207" i="20"/>
  <c r="Q207" i="20"/>
  <c r="V207" i="20"/>
  <c r="G208" i="20"/>
  <c r="M208" i="20" s="1"/>
  <c r="I208" i="20"/>
  <c r="K208" i="20"/>
  <c r="O208" i="20"/>
  <c r="Q208" i="20"/>
  <c r="V208" i="20"/>
  <c r="G209" i="20"/>
  <c r="I209" i="20"/>
  <c r="K209" i="20"/>
  <c r="M209" i="20"/>
  <c r="O209" i="20"/>
  <c r="Q209" i="20"/>
  <c r="V209" i="20"/>
  <c r="G210" i="20"/>
  <c r="I210" i="20"/>
  <c r="K210" i="20"/>
  <c r="M210" i="20"/>
  <c r="O210" i="20"/>
  <c r="Q210" i="20"/>
  <c r="V210" i="20"/>
  <c r="G216" i="20"/>
  <c r="G215" i="20" s="1"/>
  <c r="I216" i="20"/>
  <c r="I215" i="20" s="1"/>
  <c r="K216" i="20"/>
  <c r="K215" i="20" s="1"/>
  <c r="O216" i="20"/>
  <c r="O215" i="20" s="1"/>
  <c r="Q216" i="20"/>
  <c r="Q215" i="20" s="1"/>
  <c r="V216" i="20"/>
  <c r="V215" i="20" s="1"/>
  <c r="G220" i="20"/>
  <c r="I220" i="20"/>
  <c r="K220" i="20"/>
  <c r="M220" i="20"/>
  <c r="O220" i="20"/>
  <c r="Q220" i="20"/>
  <c r="V220" i="20"/>
  <c r="G223" i="20"/>
  <c r="I223" i="20"/>
  <c r="K223" i="20"/>
  <c r="M223" i="20"/>
  <c r="O223" i="20"/>
  <c r="Q223" i="20"/>
  <c r="V223" i="20"/>
  <c r="G227" i="20"/>
  <c r="O227" i="20"/>
  <c r="G228" i="20"/>
  <c r="M228" i="20" s="1"/>
  <c r="M227" i="20" s="1"/>
  <c r="I228" i="20"/>
  <c r="I227" i="20" s="1"/>
  <c r="K228" i="20"/>
  <c r="K227" i="20" s="1"/>
  <c r="O228" i="20"/>
  <c r="Q228" i="20"/>
  <c r="Q227" i="20" s="1"/>
  <c r="V228" i="20"/>
  <c r="V227" i="20" s="1"/>
  <c r="G231" i="20"/>
  <c r="I231" i="20"/>
  <c r="I230" i="20" s="1"/>
  <c r="K231" i="20"/>
  <c r="M231" i="20"/>
  <c r="O231" i="20"/>
  <c r="Q231" i="20"/>
  <c r="Q230" i="20" s="1"/>
  <c r="V231" i="20"/>
  <c r="G235" i="20"/>
  <c r="G230" i="20" s="1"/>
  <c r="I235" i="20"/>
  <c r="K235" i="20"/>
  <c r="O235" i="20"/>
  <c r="O230" i="20" s="1"/>
  <c r="Q235" i="20"/>
  <c r="V235" i="20"/>
  <c r="G239" i="20"/>
  <c r="M239" i="20" s="1"/>
  <c r="I239" i="20"/>
  <c r="K239" i="20"/>
  <c r="O239" i="20"/>
  <c r="Q239" i="20"/>
  <c r="V239" i="20"/>
  <c r="G241" i="20"/>
  <c r="M241" i="20" s="1"/>
  <c r="I241" i="20"/>
  <c r="K241" i="20"/>
  <c r="K230" i="20" s="1"/>
  <c r="O241" i="20"/>
  <c r="Q241" i="20"/>
  <c r="V241" i="20"/>
  <c r="V230" i="20" s="1"/>
  <c r="G243" i="20"/>
  <c r="I243" i="20"/>
  <c r="K243" i="20"/>
  <c r="M243" i="20"/>
  <c r="O243" i="20"/>
  <c r="Q243" i="20"/>
  <c r="V243" i="20"/>
  <c r="G245" i="20"/>
  <c r="M245" i="20" s="1"/>
  <c r="I245" i="20"/>
  <c r="K245" i="20"/>
  <c r="O245" i="20"/>
  <c r="Q245" i="20"/>
  <c r="V245" i="20"/>
  <c r="AE248" i="20"/>
  <c r="AF248" i="20"/>
  <c r="G196" i="19"/>
  <c r="BA192" i="19"/>
  <c r="BA87" i="19"/>
  <c r="BA75" i="19"/>
  <c r="BA51" i="19"/>
  <c r="BA42" i="19"/>
  <c r="BA39" i="19"/>
  <c r="BA36" i="19"/>
  <c r="BA33" i="19"/>
  <c r="BA30" i="19"/>
  <c r="BA28" i="19"/>
  <c r="BA26" i="19"/>
  <c r="BA24" i="19"/>
  <c r="BA21" i="19"/>
  <c r="G9" i="19"/>
  <c r="M9" i="19" s="1"/>
  <c r="I9" i="19"/>
  <c r="K9" i="19"/>
  <c r="K8" i="19" s="1"/>
  <c r="O9" i="19"/>
  <c r="Q9" i="19"/>
  <c r="V9" i="19"/>
  <c r="V8" i="19" s="1"/>
  <c r="G11" i="19"/>
  <c r="I11" i="19"/>
  <c r="K11" i="19"/>
  <c r="M11" i="19"/>
  <c r="O11" i="19"/>
  <c r="Q11" i="19"/>
  <c r="V11" i="19"/>
  <c r="G14" i="19"/>
  <c r="AF196" i="19" s="1"/>
  <c r="I14" i="19"/>
  <c r="K14" i="19"/>
  <c r="O14" i="19"/>
  <c r="O8" i="19" s="1"/>
  <c r="Q14" i="19"/>
  <c r="V14" i="19"/>
  <c r="G16" i="19"/>
  <c r="M16" i="19" s="1"/>
  <c r="I16" i="19"/>
  <c r="I8" i="19" s="1"/>
  <c r="K16" i="19"/>
  <c r="O16" i="19"/>
  <c r="Q16" i="19"/>
  <c r="Q8" i="19" s="1"/>
  <c r="V16" i="19"/>
  <c r="G18" i="19"/>
  <c r="M18" i="19" s="1"/>
  <c r="I18" i="19"/>
  <c r="K18" i="19"/>
  <c r="O18" i="19"/>
  <c r="Q18" i="19"/>
  <c r="V18" i="19"/>
  <c r="G20" i="19"/>
  <c r="I20" i="19"/>
  <c r="K20" i="19"/>
  <c r="M20" i="19"/>
  <c r="O20" i="19"/>
  <c r="Q20" i="19"/>
  <c r="V20" i="19"/>
  <c r="G23" i="19"/>
  <c r="M23" i="19" s="1"/>
  <c r="I23" i="19"/>
  <c r="K23" i="19"/>
  <c r="O23" i="19"/>
  <c r="Q23" i="19"/>
  <c r="V23" i="19"/>
  <c r="G25" i="19"/>
  <c r="M25" i="19" s="1"/>
  <c r="I25" i="19"/>
  <c r="K25" i="19"/>
  <c r="O25" i="19"/>
  <c r="Q25" i="19"/>
  <c r="V25" i="19"/>
  <c r="G27" i="19"/>
  <c r="M27" i="19" s="1"/>
  <c r="I27" i="19"/>
  <c r="K27" i="19"/>
  <c r="O27" i="19"/>
  <c r="Q27" i="19"/>
  <c r="V27" i="19"/>
  <c r="G29" i="19"/>
  <c r="I29" i="19"/>
  <c r="K29" i="19"/>
  <c r="M29" i="19"/>
  <c r="O29" i="19"/>
  <c r="Q29" i="19"/>
  <c r="V29" i="19"/>
  <c r="G32" i="19"/>
  <c r="M32" i="19" s="1"/>
  <c r="I32" i="19"/>
  <c r="K32" i="19"/>
  <c r="O32" i="19"/>
  <c r="Q32" i="19"/>
  <c r="V32" i="19"/>
  <c r="G35" i="19"/>
  <c r="M35" i="19" s="1"/>
  <c r="I35" i="19"/>
  <c r="K35" i="19"/>
  <c r="O35" i="19"/>
  <c r="Q35" i="19"/>
  <c r="V35" i="19"/>
  <c r="G38" i="19"/>
  <c r="M38" i="19" s="1"/>
  <c r="I38" i="19"/>
  <c r="K38" i="19"/>
  <c r="O38" i="19"/>
  <c r="Q38" i="19"/>
  <c r="V38" i="19"/>
  <c r="G41" i="19"/>
  <c r="I41" i="19"/>
  <c r="K41" i="19"/>
  <c r="M41" i="19"/>
  <c r="O41" i="19"/>
  <c r="Q41" i="19"/>
  <c r="V41" i="19"/>
  <c r="G44" i="19"/>
  <c r="M44" i="19" s="1"/>
  <c r="I44" i="19"/>
  <c r="K44" i="19"/>
  <c r="O44" i="19"/>
  <c r="Q44" i="19"/>
  <c r="V44" i="19"/>
  <c r="G47" i="19"/>
  <c r="M47" i="19" s="1"/>
  <c r="I47" i="19"/>
  <c r="K47" i="19"/>
  <c r="O47" i="19"/>
  <c r="Q47" i="19"/>
  <c r="V47" i="19"/>
  <c r="G50" i="19"/>
  <c r="I50" i="19"/>
  <c r="K50" i="19"/>
  <c r="M50" i="19"/>
  <c r="O50" i="19"/>
  <c r="Q50" i="19"/>
  <c r="V50" i="19"/>
  <c r="G54" i="19"/>
  <c r="I54" i="19"/>
  <c r="K54" i="19"/>
  <c r="M54" i="19"/>
  <c r="O54" i="19"/>
  <c r="Q54" i="19"/>
  <c r="V54" i="19"/>
  <c r="G58" i="19"/>
  <c r="M58" i="19" s="1"/>
  <c r="I58" i="19"/>
  <c r="K58" i="19"/>
  <c r="O58" i="19"/>
  <c r="Q58" i="19"/>
  <c r="V58" i="19"/>
  <c r="G62" i="19"/>
  <c r="M62" i="19" s="1"/>
  <c r="I62" i="19"/>
  <c r="K62" i="19"/>
  <c r="O62" i="19"/>
  <c r="Q62" i="19"/>
  <c r="V62" i="19"/>
  <c r="G67" i="19"/>
  <c r="I67" i="19"/>
  <c r="K67" i="19"/>
  <c r="M67" i="19"/>
  <c r="O67" i="19"/>
  <c r="Q67" i="19"/>
  <c r="V67" i="19"/>
  <c r="G74" i="19"/>
  <c r="I74" i="19"/>
  <c r="K74" i="19"/>
  <c r="M74" i="19"/>
  <c r="O74" i="19"/>
  <c r="Q74" i="19"/>
  <c r="V74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2" i="19"/>
  <c r="I82" i="19"/>
  <c r="K82" i="19"/>
  <c r="M82" i="19"/>
  <c r="O82" i="19"/>
  <c r="Q82" i="19"/>
  <c r="V82" i="19"/>
  <c r="G86" i="19"/>
  <c r="M86" i="19" s="1"/>
  <c r="I86" i="19"/>
  <c r="I85" i="19" s="1"/>
  <c r="K86" i="19"/>
  <c r="O86" i="19"/>
  <c r="O85" i="19" s="1"/>
  <c r="Q86" i="19"/>
  <c r="Q85" i="19" s="1"/>
  <c r="V86" i="19"/>
  <c r="G88" i="19"/>
  <c r="M88" i="19" s="1"/>
  <c r="I88" i="19"/>
  <c r="K88" i="19"/>
  <c r="O88" i="19"/>
  <c r="Q88" i="19"/>
  <c r="V88" i="19"/>
  <c r="G91" i="19"/>
  <c r="I91" i="19"/>
  <c r="K91" i="19"/>
  <c r="K85" i="19" s="1"/>
  <c r="M91" i="19"/>
  <c r="O91" i="19"/>
  <c r="Q91" i="19"/>
  <c r="V91" i="19"/>
  <c r="V85" i="19" s="1"/>
  <c r="K93" i="19"/>
  <c r="V93" i="19"/>
  <c r="G94" i="19"/>
  <c r="M94" i="19" s="1"/>
  <c r="M93" i="19" s="1"/>
  <c r="I94" i="19"/>
  <c r="I93" i="19" s="1"/>
  <c r="K94" i="19"/>
  <c r="O94" i="19"/>
  <c r="O93" i="19" s="1"/>
  <c r="Q94" i="19"/>
  <c r="Q93" i="19" s="1"/>
  <c r="V94" i="19"/>
  <c r="G98" i="19"/>
  <c r="I98" i="19"/>
  <c r="K98" i="19"/>
  <c r="K97" i="19" s="1"/>
  <c r="M98" i="19"/>
  <c r="O98" i="19"/>
  <c r="Q98" i="19"/>
  <c r="V98" i="19"/>
  <c r="V97" i="19" s="1"/>
  <c r="G101" i="19"/>
  <c r="I101" i="19"/>
  <c r="K101" i="19"/>
  <c r="M101" i="19"/>
  <c r="O101" i="19"/>
  <c r="Q101" i="19"/>
  <c r="V101" i="19"/>
  <c r="G104" i="19"/>
  <c r="G97" i="19" s="1"/>
  <c r="I104" i="19"/>
  <c r="K104" i="19"/>
  <c r="O104" i="19"/>
  <c r="O97" i="19" s="1"/>
  <c r="Q104" i="19"/>
  <c r="V104" i="19"/>
  <c r="G106" i="19"/>
  <c r="M106" i="19" s="1"/>
  <c r="I106" i="19"/>
  <c r="I97" i="19" s="1"/>
  <c r="K106" i="19"/>
  <c r="O106" i="19"/>
  <c r="Q106" i="19"/>
  <c r="Q97" i="19" s="1"/>
  <c r="V106" i="19"/>
  <c r="G109" i="19"/>
  <c r="I109" i="19"/>
  <c r="K109" i="19"/>
  <c r="M109" i="19"/>
  <c r="O109" i="19"/>
  <c r="Q109" i="19"/>
  <c r="V109" i="19"/>
  <c r="G112" i="19"/>
  <c r="I112" i="19"/>
  <c r="K112" i="19"/>
  <c r="M112" i="19"/>
  <c r="O112" i="19"/>
  <c r="Q112" i="19"/>
  <c r="V112" i="19"/>
  <c r="G114" i="19"/>
  <c r="M114" i="19" s="1"/>
  <c r="I114" i="19"/>
  <c r="K114" i="19"/>
  <c r="O114" i="19"/>
  <c r="Q114" i="19"/>
  <c r="V114" i="19"/>
  <c r="G116" i="19"/>
  <c r="M116" i="19" s="1"/>
  <c r="I116" i="19"/>
  <c r="K116" i="19"/>
  <c r="O116" i="19"/>
  <c r="Q116" i="19"/>
  <c r="V116" i="19"/>
  <c r="G118" i="19"/>
  <c r="I118" i="19"/>
  <c r="K118" i="19"/>
  <c r="M118" i="19"/>
  <c r="O118" i="19"/>
  <c r="Q118" i="19"/>
  <c r="V118" i="19"/>
  <c r="G121" i="19"/>
  <c r="M121" i="19" s="1"/>
  <c r="I121" i="19"/>
  <c r="I120" i="19" s="1"/>
  <c r="K121" i="19"/>
  <c r="O121" i="19"/>
  <c r="O120" i="19" s="1"/>
  <c r="Q121" i="19"/>
  <c r="Q120" i="19" s="1"/>
  <c r="V121" i="19"/>
  <c r="G123" i="19"/>
  <c r="M123" i="19" s="1"/>
  <c r="I123" i="19"/>
  <c r="K123" i="19"/>
  <c r="O123" i="19"/>
  <c r="Q123" i="19"/>
  <c r="V123" i="19"/>
  <c r="G125" i="19"/>
  <c r="I125" i="19"/>
  <c r="K125" i="19"/>
  <c r="K120" i="19" s="1"/>
  <c r="M125" i="19"/>
  <c r="O125" i="19"/>
  <c r="Q125" i="19"/>
  <c r="V125" i="19"/>
  <c r="V120" i="19" s="1"/>
  <c r="G127" i="19"/>
  <c r="I127" i="19"/>
  <c r="K127" i="19"/>
  <c r="M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2" i="19"/>
  <c r="I132" i="19"/>
  <c r="K132" i="19"/>
  <c r="M132" i="19"/>
  <c r="O132" i="19"/>
  <c r="Q132" i="19"/>
  <c r="V132" i="19"/>
  <c r="G139" i="19"/>
  <c r="I139" i="19"/>
  <c r="K139" i="19"/>
  <c r="M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4" i="19"/>
  <c r="I144" i="19"/>
  <c r="K144" i="19"/>
  <c r="M144" i="19"/>
  <c r="O144" i="19"/>
  <c r="Q144" i="19"/>
  <c r="V144" i="19"/>
  <c r="G145" i="19"/>
  <c r="I145" i="19"/>
  <c r="K145" i="19"/>
  <c r="M145" i="19"/>
  <c r="O145" i="19"/>
  <c r="Q145" i="19"/>
  <c r="V145" i="19"/>
  <c r="G147" i="19"/>
  <c r="M147" i="19" s="1"/>
  <c r="I147" i="19"/>
  <c r="K147" i="19"/>
  <c r="O147" i="19"/>
  <c r="Q147" i="19"/>
  <c r="V147" i="19"/>
  <c r="G148" i="19"/>
  <c r="M148" i="19" s="1"/>
  <c r="I148" i="19"/>
  <c r="K148" i="19"/>
  <c r="O148" i="19"/>
  <c r="Q148" i="19"/>
  <c r="V148" i="19"/>
  <c r="G149" i="19"/>
  <c r="I149" i="19"/>
  <c r="K149" i="19"/>
  <c r="M149" i="19"/>
  <c r="O149" i="19"/>
  <c r="Q149" i="19"/>
  <c r="V149" i="19"/>
  <c r="G150" i="19"/>
  <c r="I150" i="19"/>
  <c r="K150" i="19"/>
  <c r="M150" i="19"/>
  <c r="O150" i="19"/>
  <c r="Q150" i="19"/>
  <c r="V150" i="19"/>
  <c r="G152" i="19"/>
  <c r="M152" i="19" s="1"/>
  <c r="I152" i="19"/>
  <c r="K152" i="19"/>
  <c r="O152" i="19"/>
  <c r="Q152" i="19"/>
  <c r="V152" i="19"/>
  <c r="G153" i="19"/>
  <c r="M153" i="19" s="1"/>
  <c r="I153" i="19"/>
  <c r="K153" i="19"/>
  <c r="O153" i="19"/>
  <c r="Q153" i="19"/>
  <c r="V153" i="19"/>
  <c r="G154" i="19"/>
  <c r="I154" i="19"/>
  <c r="K154" i="19"/>
  <c r="M154" i="19"/>
  <c r="O154" i="19"/>
  <c r="Q154" i="19"/>
  <c r="V154" i="19"/>
  <c r="G155" i="19"/>
  <c r="I155" i="19"/>
  <c r="K155" i="19"/>
  <c r="M155" i="19"/>
  <c r="O155" i="19"/>
  <c r="Q155" i="19"/>
  <c r="V155" i="19"/>
  <c r="G156" i="19"/>
  <c r="M156" i="19" s="1"/>
  <c r="I156" i="19"/>
  <c r="K156" i="19"/>
  <c r="O156" i="19"/>
  <c r="Q156" i="19"/>
  <c r="V156" i="19"/>
  <c r="G157" i="19"/>
  <c r="M157" i="19" s="1"/>
  <c r="I157" i="19"/>
  <c r="K157" i="19"/>
  <c r="O157" i="19"/>
  <c r="Q157" i="19"/>
  <c r="V157" i="19"/>
  <c r="G158" i="19"/>
  <c r="I158" i="19"/>
  <c r="K158" i="19"/>
  <c r="M158" i="19"/>
  <c r="O158" i="19"/>
  <c r="Q158" i="19"/>
  <c r="V158" i="19"/>
  <c r="G159" i="19"/>
  <c r="I159" i="19"/>
  <c r="K159" i="19"/>
  <c r="M159" i="19"/>
  <c r="O159" i="19"/>
  <c r="Q159" i="19"/>
  <c r="V159" i="19"/>
  <c r="G160" i="19"/>
  <c r="M160" i="19" s="1"/>
  <c r="I160" i="19"/>
  <c r="K160" i="19"/>
  <c r="O160" i="19"/>
  <c r="Q160" i="19"/>
  <c r="V160" i="19"/>
  <c r="G161" i="19"/>
  <c r="M161" i="19" s="1"/>
  <c r="I161" i="19"/>
  <c r="K161" i="19"/>
  <c r="O161" i="19"/>
  <c r="Q161" i="19"/>
  <c r="V161" i="19"/>
  <c r="K165" i="19"/>
  <c r="V165" i="19"/>
  <c r="G166" i="19"/>
  <c r="I166" i="19"/>
  <c r="I165" i="19" s="1"/>
  <c r="K166" i="19"/>
  <c r="M166" i="19"/>
  <c r="O166" i="19"/>
  <c r="Q166" i="19"/>
  <c r="Q165" i="19" s="1"/>
  <c r="V166" i="19"/>
  <c r="G169" i="19"/>
  <c r="G165" i="19" s="1"/>
  <c r="I169" i="19"/>
  <c r="K169" i="19"/>
  <c r="O169" i="19"/>
  <c r="O165" i="19" s="1"/>
  <c r="Q169" i="19"/>
  <c r="V169" i="19"/>
  <c r="G172" i="19"/>
  <c r="I172" i="19"/>
  <c r="K172" i="19"/>
  <c r="M172" i="19"/>
  <c r="O172" i="19"/>
  <c r="Q172" i="19"/>
  <c r="V172" i="19"/>
  <c r="G175" i="19"/>
  <c r="K175" i="19"/>
  <c r="O175" i="19"/>
  <c r="V175" i="19"/>
  <c r="G176" i="19"/>
  <c r="I176" i="19"/>
  <c r="I175" i="19" s="1"/>
  <c r="K176" i="19"/>
  <c r="M176" i="19"/>
  <c r="M175" i="19" s="1"/>
  <c r="O176" i="19"/>
  <c r="Q176" i="19"/>
  <c r="Q175" i="19" s="1"/>
  <c r="V176" i="19"/>
  <c r="G178" i="19"/>
  <c r="G179" i="19"/>
  <c r="I179" i="19"/>
  <c r="I178" i="19" s="1"/>
  <c r="K179" i="19"/>
  <c r="M179" i="19"/>
  <c r="O179" i="19"/>
  <c r="Q179" i="19"/>
  <c r="Q178" i="19" s="1"/>
  <c r="V179" i="19"/>
  <c r="G183" i="19"/>
  <c r="M183" i="19" s="1"/>
  <c r="I183" i="19"/>
  <c r="K183" i="19"/>
  <c r="K178" i="19" s="1"/>
  <c r="O183" i="19"/>
  <c r="Q183" i="19"/>
  <c r="V183" i="19"/>
  <c r="V178" i="19" s="1"/>
  <c r="G187" i="19"/>
  <c r="I187" i="19"/>
  <c r="K187" i="19"/>
  <c r="M187" i="19"/>
  <c r="O187" i="19"/>
  <c r="Q187" i="19"/>
  <c r="V187" i="19"/>
  <c r="G189" i="19"/>
  <c r="M189" i="19" s="1"/>
  <c r="I189" i="19"/>
  <c r="K189" i="19"/>
  <c r="O189" i="19"/>
  <c r="O178" i="19" s="1"/>
  <c r="Q189" i="19"/>
  <c r="V189" i="19"/>
  <c r="G191" i="19"/>
  <c r="I191" i="19"/>
  <c r="K191" i="19"/>
  <c r="M191" i="19"/>
  <c r="O191" i="19"/>
  <c r="Q191" i="19"/>
  <c r="V191" i="19"/>
  <c r="G193" i="19"/>
  <c r="M193" i="19" s="1"/>
  <c r="I193" i="19"/>
  <c r="K193" i="19"/>
  <c r="O193" i="19"/>
  <c r="Q193" i="19"/>
  <c r="V193" i="19"/>
  <c r="AE196" i="19"/>
  <c r="G216" i="18"/>
  <c r="BA212" i="18"/>
  <c r="BA93" i="18"/>
  <c r="BA81" i="18"/>
  <c r="BA57" i="18"/>
  <c r="BA48" i="18"/>
  <c r="BA45" i="18"/>
  <c r="BA42" i="18"/>
  <c r="BA39" i="18"/>
  <c r="BA36" i="18"/>
  <c r="BA34" i="18"/>
  <c r="BA32" i="18"/>
  <c r="BA30" i="18"/>
  <c r="BA26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2" i="18"/>
  <c r="I12" i="18"/>
  <c r="K12" i="18"/>
  <c r="M12" i="18"/>
  <c r="O12" i="18"/>
  <c r="Q12" i="18"/>
  <c r="V12" i="18"/>
  <c r="G16" i="18"/>
  <c r="I16" i="18"/>
  <c r="K16" i="18"/>
  <c r="M16" i="18"/>
  <c r="O16" i="18"/>
  <c r="Q16" i="18"/>
  <c r="V16" i="18"/>
  <c r="G19" i="18"/>
  <c r="M19" i="18" s="1"/>
  <c r="I19" i="18"/>
  <c r="K19" i="18"/>
  <c r="O19" i="18"/>
  <c r="O8" i="18" s="1"/>
  <c r="Q19" i="18"/>
  <c r="V19" i="18"/>
  <c r="G22" i="18"/>
  <c r="M22" i="18" s="1"/>
  <c r="I22" i="18"/>
  <c r="K22" i="18"/>
  <c r="O22" i="18"/>
  <c r="Q22" i="18"/>
  <c r="V22" i="18"/>
  <c r="G25" i="18"/>
  <c r="I25" i="18"/>
  <c r="K25" i="18"/>
  <c r="M25" i="18"/>
  <c r="O25" i="18"/>
  <c r="Q25" i="18"/>
  <c r="V25" i="18"/>
  <c r="G29" i="18"/>
  <c r="I29" i="18"/>
  <c r="K29" i="18"/>
  <c r="M29" i="18"/>
  <c r="O29" i="18"/>
  <c r="Q29" i="18"/>
  <c r="V29" i="18"/>
  <c r="G31" i="18"/>
  <c r="M31" i="18" s="1"/>
  <c r="I31" i="18"/>
  <c r="K31" i="18"/>
  <c r="O31" i="18"/>
  <c r="Q31" i="18"/>
  <c r="V31" i="18"/>
  <c r="G33" i="18"/>
  <c r="M33" i="18" s="1"/>
  <c r="I33" i="18"/>
  <c r="K33" i="18"/>
  <c r="O33" i="18"/>
  <c r="Q33" i="18"/>
  <c r="V33" i="18"/>
  <c r="G35" i="18"/>
  <c r="I35" i="18"/>
  <c r="K35" i="18"/>
  <c r="M35" i="18"/>
  <c r="O35" i="18"/>
  <c r="Q35" i="18"/>
  <c r="V35" i="18"/>
  <c r="G38" i="18"/>
  <c r="I38" i="18"/>
  <c r="K38" i="18"/>
  <c r="M38" i="18"/>
  <c r="O38" i="18"/>
  <c r="Q38" i="18"/>
  <c r="V38" i="18"/>
  <c r="G41" i="18"/>
  <c r="M41" i="18" s="1"/>
  <c r="I41" i="18"/>
  <c r="K41" i="18"/>
  <c r="O41" i="18"/>
  <c r="Q41" i="18"/>
  <c r="V41" i="18"/>
  <c r="G44" i="18"/>
  <c r="M44" i="18" s="1"/>
  <c r="I44" i="18"/>
  <c r="K44" i="18"/>
  <c r="O44" i="18"/>
  <c r="Q44" i="18"/>
  <c r="V44" i="18"/>
  <c r="G47" i="18"/>
  <c r="I47" i="18"/>
  <c r="K47" i="18"/>
  <c r="M47" i="18"/>
  <c r="O47" i="18"/>
  <c r="Q47" i="18"/>
  <c r="V47" i="18"/>
  <c r="G50" i="18"/>
  <c r="I50" i="18"/>
  <c r="K50" i="18"/>
  <c r="M50" i="18"/>
  <c r="O50" i="18"/>
  <c r="Q50" i="18"/>
  <c r="V50" i="18"/>
  <c r="G53" i="18"/>
  <c r="M53" i="18" s="1"/>
  <c r="I53" i="18"/>
  <c r="K53" i="18"/>
  <c r="O53" i="18"/>
  <c r="Q53" i="18"/>
  <c r="V53" i="18"/>
  <c r="G56" i="18"/>
  <c r="M56" i="18" s="1"/>
  <c r="I56" i="18"/>
  <c r="K56" i="18"/>
  <c r="O56" i="18"/>
  <c r="Q56" i="18"/>
  <c r="V56" i="18"/>
  <c r="G60" i="18"/>
  <c r="I60" i="18"/>
  <c r="K60" i="18"/>
  <c r="M60" i="18"/>
  <c r="O60" i="18"/>
  <c r="Q60" i="18"/>
  <c r="V60" i="18"/>
  <c r="G64" i="18"/>
  <c r="I64" i="18"/>
  <c r="K64" i="18"/>
  <c r="M64" i="18"/>
  <c r="O64" i="18"/>
  <c r="Q64" i="18"/>
  <c r="V64" i="18"/>
  <c r="G68" i="18"/>
  <c r="M68" i="18" s="1"/>
  <c r="I68" i="18"/>
  <c r="K68" i="18"/>
  <c r="O68" i="18"/>
  <c r="Q68" i="18"/>
  <c r="V68" i="18"/>
  <c r="G73" i="18"/>
  <c r="I73" i="18"/>
  <c r="K73" i="18"/>
  <c r="M73" i="18"/>
  <c r="O73" i="18"/>
  <c r="Q73" i="18"/>
  <c r="V73" i="18"/>
  <c r="G80" i="18"/>
  <c r="M80" i="18" s="1"/>
  <c r="I80" i="18"/>
  <c r="K80" i="18"/>
  <c r="O80" i="18"/>
  <c r="Q80" i="18"/>
  <c r="V80" i="18"/>
  <c r="G83" i="18"/>
  <c r="I83" i="18"/>
  <c r="K83" i="18"/>
  <c r="M83" i="18"/>
  <c r="O83" i="18"/>
  <c r="Q83" i="18"/>
  <c r="V83" i="18"/>
  <c r="G85" i="18"/>
  <c r="M85" i="18" s="1"/>
  <c r="I85" i="18"/>
  <c r="K85" i="18"/>
  <c r="O85" i="18"/>
  <c r="Q85" i="18"/>
  <c r="V85" i="18"/>
  <c r="G88" i="18"/>
  <c r="I88" i="18"/>
  <c r="K88" i="18"/>
  <c r="M88" i="18"/>
  <c r="O88" i="18"/>
  <c r="Q88" i="18"/>
  <c r="V88" i="18"/>
  <c r="K91" i="18"/>
  <c r="V91" i="18"/>
  <c r="G92" i="18"/>
  <c r="I92" i="18"/>
  <c r="I91" i="18" s="1"/>
  <c r="K92" i="18"/>
  <c r="M92" i="18"/>
  <c r="O92" i="18"/>
  <c r="Q92" i="18"/>
  <c r="Q91" i="18" s="1"/>
  <c r="V92" i="18"/>
  <c r="G94" i="18"/>
  <c r="M94" i="18" s="1"/>
  <c r="I94" i="18"/>
  <c r="K94" i="18"/>
  <c r="O94" i="18"/>
  <c r="O91" i="18" s="1"/>
  <c r="Q94" i="18"/>
  <c r="V94" i="18"/>
  <c r="G97" i="18"/>
  <c r="I97" i="18"/>
  <c r="K97" i="18"/>
  <c r="M97" i="18"/>
  <c r="O97" i="18"/>
  <c r="Q97" i="18"/>
  <c r="V97" i="18"/>
  <c r="G99" i="18"/>
  <c r="K99" i="18"/>
  <c r="O99" i="18"/>
  <c r="V99" i="18"/>
  <c r="G100" i="18"/>
  <c r="I100" i="18"/>
  <c r="I99" i="18" s="1"/>
  <c r="K100" i="18"/>
  <c r="M100" i="18"/>
  <c r="M99" i="18" s="1"/>
  <c r="O100" i="18"/>
  <c r="Q100" i="18"/>
  <c r="Q99" i="18" s="1"/>
  <c r="V100" i="18"/>
  <c r="G104" i="18"/>
  <c r="I104" i="18"/>
  <c r="I103" i="18" s="1"/>
  <c r="K104" i="18"/>
  <c r="M104" i="18"/>
  <c r="O104" i="18"/>
  <c r="Q104" i="18"/>
  <c r="Q103" i="18" s="1"/>
  <c r="V104" i="18"/>
  <c r="G108" i="18"/>
  <c r="M108" i="18" s="1"/>
  <c r="I108" i="18"/>
  <c r="K108" i="18"/>
  <c r="K103" i="18" s="1"/>
  <c r="O108" i="18"/>
  <c r="Q108" i="18"/>
  <c r="V108" i="18"/>
  <c r="V103" i="18" s="1"/>
  <c r="G112" i="18"/>
  <c r="I112" i="18"/>
  <c r="K112" i="18"/>
  <c r="M112" i="18"/>
  <c r="O112" i="18"/>
  <c r="Q112" i="18"/>
  <c r="V112" i="18"/>
  <c r="G115" i="18"/>
  <c r="M115" i="18" s="1"/>
  <c r="I115" i="18"/>
  <c r="K115" i="18"/>
  <c r="O115" i="18"/>
  <c r="O103" i="18" s="1"/>
  <c r="Q115" i="18"/>
  <c r="V115" i="18"/>
  <c r="G119" i="18"/>
  <c r="I119" i="18"/>
  <c r="K119" i="18"/>
  <c r="M119" i="18"/>
  <c r="O119" i="18"/>
  <c r="Q119" i="18"/>
  <c r="V119" i="18"/>
  <c r="G123" i="18"/>
  <c r="M123" i="18" s="1"/>
  <c r="I123" i="18"/>
  <c r="K123" i="18"/>
  <c r="O123" i="18"/>
  <c r="Q123" i="18"/>
  <c r="V123" i="18"/>
  <c r="G126" i="18"/>
  <c r="I126" i="18"/>
  <c r="K126" i="18"/>
  <c r="M126" i="18"/>
  <c r="O126" i="18"/>
  <c r="Q126" i="18"/>
  <c r="V126" i="18"/>
  <c r="G129" i="18"/>
  <c r="M129" i="18" s="1"/>
  <c r="I129" i="18"/>
  <c r="K129" i="18"/>
  <c r="O129" i="18"/>
  <c r="Q129" i="18"/>
  <c r="V129" i="18"/>
  <c r="G132" i="18"/>
  <c r="I132" i="18"/>
  <c r="K132" i="18"/>
  <c r="M132" i="18"/>
  <c r="O132" i="18"/>
  <c r="Q132" i="18"/>
  <c r="V132" i="18"/>
  <c r="G136" i="18"/>
  <c r="I136" i="18"/>
  <c r="I135" i="18" s="1"/>
  <c r="K136" i="18"/>
  <c r="M136" i="18"/>
  <c r="O136" i="18"/>
  <c r="Q136" i="18"/>
  <c r="Q135" i="18" s="1"/>
  <c r="V136" i="18"/>
  <c r="G138" i="18"/>
  <c r="M138" i="18" s="1"/>
  <c r="I138" i="18"/>
  <c r="K138" i="18"/>
  <c r="O138" i="18"/>
  <c r="O135" i="18" s="1"/>
  <c r="Q138" i="18"/>
  <c r="V138" i="18"/>
  <c r="V135" i="18" s="1"/>
  <c r="G140" i="18"/>
  <c r="I140" i="18"/>
  <c r="K140" i="18"/>
  <c r="M140" i="18"/>
  <c r="O140" i="18"/>
  <c r="Q140" i="18"/>
  <c r="V140" i="18"/>
  <c r="G142" i="18"/>
  <c r="M142" i="18" s="1"/>
  <c r="I142" i="18"/>
  <c r="K142" i="18"/>
  <c r="K135" i="18" s="1"/>
  <c r="O142" i="18"/>
  <c r="Q142" i="18"/>
  <c r="V142" i="18"/>
  <c r="G144" i="18"/>
  <c r="I144" i="18"/>
  <c r="K144" i="18"/>
  <c r="M144" i="18"/>
  <c r="O144" i="18"/>
  <c r="Q144" i="18"/>
  <c r="V144" i="18"/>
  <c r="G146" i="18"/>
  <c r="M146" i="18" s="1"/>
  <c r="I146" i="18"/>
  <c r="K146" i="18"/>
  <c r="O146" i="18"/>
  <c r="Q146" i="18"/>
  <c r="V146" i="18"/>
  <c r="G147" i="18"/>
  <c r="I147" i="18"/>
  <c r="K147" i="18"/>
  <c r="M147" i="18"/>
  <c r="O147" i="18"/>
  <c r="Q147" i="18"/>
  <c r="V147" i="18"/>
  <c r="G153" i="18"/>
  <c r="M153" i="18" s="1"/>
  <c r="I153" i="18"/>
  <c r="K153" i="18"/>
  <c r="O153" i="18"/>
  <c r="Q153" i="18"/>
  <c r="V153" i="18"/>
  <c r="G156" i="18"/>
  <c r="I156" i="18"/>
  <c r="K156" i="18"/>
  <c r="M156" i="18"/>
  <c r="O156" i="18"/>
  <c r="Q156" i="18"/>
  <c r="V156" i="18"/>
  <c r="G158" i="18"/>
  <c r="M158" i="18" s="1"/>
  <c r="I158" i="18"/>
  <c r="K158" i="18"/>
  <c r="O158" i="18"/>
  <c r="Q158" i="18"/>
  <c r="V158" i="18"/>
  <c r="G160" i="18"/>
  <c r="I160" i="18"/>
  <c r="K160" i="18"/>
  <c r="M160" i="18"/>
  <c r="O160" i="18"/>
  <c r="Q160" i="18"/>
  <c r="V160" i="18"/>
  <c r="G161" i="18"/>
  <c r="M161" i="18" s="1"/>
  <c r="I161" i="18"/>
  <c r="K161" i="18"/>
  <c r="O161" i="18"/>
  <c r="Q161" i="18"/>
  <c r="V161" i="18"/>
  <c r="G162" i="18"/>
  <c r="I162" i="18"/>
  <c r="K162" i="18"/>
  <c r="M162" i="18"/>
  <c r="O162" i="18"/>
  <c r="Q162" i="18"/>
  <c r="V162" i="18"/>
  <c r="G164" i="18"/>
  <c r="M164" i="18" s="1"/>
  <c r="I164" i="18"/>
  <c r="K164" i="18"/>
  <c r="O164" i="18"/>
  <c r="Q164" i="18"/>
  <c r="V164" i="18"/>
  <c r="G165" i="18"/>
  <c r="I165" i="18"/>
  <c r="K165" i="18"/>
  <c r="M165" i="18"/>
  <c r="O165" i="18"/>
  <c r="Q165" i="18"/>
  <c r="V165" i="18"/>
  <c r="G166" i="18"/>
  <c r="M166" i="18" s="1"/>
  <c r="I166" i="18"/>
  <c r="K166" i="18"/>
  <c r="O166" i="18"/>
  <c r="Q166" i="18"/>
  <c r="V166" i="18"/>
  <c r="G167" i="18"/>
  <c r="I167" i="18"/>
  <c r="K167" i="18"/>
  <c r="M167" i="18"/>
  <c r="O167" i="18"/>
  <c r="Q167" i="18"/>
  <c r="V167" i="18"/>
  <c r="G169" i="18"/>
  <c r="M169" i="18" s="1"/>
  <c r="I169" i="18"/>
  <c r="K169" i="18"/>
  <c r="O169" i="18"/>
  <c r="Q169" i="18"/>
  <c r="V169" i="18"/>
  <c r="G170" i="18"/>
  <c r="I170" i="18"/>
  <c r="K170" i="18"/>
  <c r="M170" i="18"/>
  <c r="O170" i="18"/>
  <c r="Q170" i="18"/>
  <c r="V170" i="18"/>
  <c r="G171" i="18"/>
  <c r="M171" i="18" s="1"/>
  <c r="I171" i="18"/>
  <c r="K171" i="18"/>
  <c r="O171" i="18"/>
  <c r="Q171" i="18"/>
  <c r="V171" i="18"/>
  <c r="G172" i="18"/>
  <c r="I172" i="18"/>
  <c r="K172" i="18"/>
  <c r="M172" i="18"/>
  <c r="O172" i="18"/>
  <c r="Q172" i="18"/>
  <c r="V172" i="18"/>
  <c r="G173" i="18"/>
  <c r="M173" i="18" s="1"/>
  <c r="I173" i="18"/>
  <c r="K173" i="18"/>
  <c r="O173" i="18"/>
  <c r="Q173" i="18"/>
  <c r="V173" i="18"/>
  <c r="G174" i="18"/>
  <c r="I174" i="18"/>
  <c r="K174" i="18"/>
  <c r="M174" i="18"/>
  <c r="O174" i="18"/>
  <c r="Q174" i="18"/>
  <c r="V174" i="18"/>
  <c r="G175" i="18"/>
  <c r="M175" i="18" s="1"/>
  <c r="I175" i="18"/>
  <c r="K175" i="18"/>
  <c r="O175" i="18"/>
  <c r="Q175" i="18"/>
  <c r="V175" i="18"/>
  <c r="G176" i="18"/>
  <c r="I176" i="18"/>
  <c r="K176" i="18"/>
  <c r="M176" i="18"/>
  <c r="O176" i="18"/>
  <c r="Q176" i="18"/>
  <c r="V176" i="18"/>
  <c r="G177" i="18"/>
  <c r="M177" i="18" s="1"/>
  <c r="I177" i="18"/>
  <c r="K177" i="18"/>
  <c r="O177" i="18"/>
  <c r="Q177" i="18"/>
  <c r="V177" i="18"/>
  <c r="G178" i="18"/>
  <c r="I178" i="18"/>
  <c r="K178" i="18"/>
  <c r="M178" i="18"/>
  <c r="O178" i="18"/>
  <c r="Q178" i="18"/>
  <c r="V178" i="18"/>
  <c r="O183" i="18"/>
  <c r="G184" i="18"/>
  <c r="I184" i="18"/>
  <c r="I183" i="18" s="1"/>
  <c r="K184" i="18"/>
  <c r="M184" i="18"/>
  <c r="O184" i="18"/>
  <c r="Q184" i="18"/>
  <c r="Q183" i="18" s="1"/>
  <c r="V184" i="18"/>
  <c r="G188" i="18"/>
  <c r="M188" i="18" s="1"/>
  <c r="I188" i="18"/>
  <c r="K188" i="18"/>
  <c r="K183" i="18" s="1"/>
  <c r="O188" i="18"/>
  <c r="Q188" i="18"/>
  <c r="V188" i="18"/>
  <c r="V183" i="18" s="1"/>
  <c r="G191" i="18"/>
  <c r="I191" i="18"/>
  <c r="K191" i="18"/>
  <c r="M191" i="18"/>
  <c r="O191" i="18"/>
  <c r="Q191" i="18"/>
  <c r="V191" i="18"/>
  <c r="G195" i="18"/>
  <c r="K195" i="18"/>
  <c r="O195" i="18"/>
  <c r="V195" i="18"/>
  <c r="G196" i="18"/>
  <c r="I196" i="18"/>
  <c r="I195" i="18" s="1"/>
  <c r="K196" i="18"/>
  <c r="M196" i="18"/>
  <c r="M195" i="18" s="1"/>
  <c r="O196" i="18"/>
  <c r="Q196" i="18"/>
  <c r="Q195" i="18" s="1"/>
  <c r="V196" i="18"/>
  <c r="G199" i="18"/>
  <c r="I199" i="18"/>
  <c r="I198" i="18" s="1"/>
  <c r="K199" i="18"/>
  <c r="M199" i="18"/>
  <c r="O199" i="18"/>
  <c r="Q199" i="18"/>
  <c r="Q198" i="18" s="1"/>
  <c r="V199" i="18"/>
  <c r="G203" i="18"/>
  <c r="G198" i="18" s="1"/>
  <c r="I203" i="18"/>
  <c r="K203" i="18"/>
  <c r="K198" i="18" s="1"/>
  <c r="O203" i="18"/>
  <c r="O198" i="18" s="1"/>
  <c r="Q203" i="18"/>
  <c r="V203" i="18"/>
  <c r="V198" i="18" s="1"/>
  <c r="G207" i="18"/>
  <c r="I207" i="18"/>
  <c r="K207" i="18"/>
  <c r="M207" i="18"/>
  <c r="O207" i="18"/>
  <c r="Q207" i="18"/>
  <c r="V207" i="18"/>
  <c r="G209" i="18"/>
  <c r="M209" i="18" s="1"/>
  <c r="I209" i="18"/>
  <c r="K209" i="18"/>
  <c r="O209" i="18"/>
  <c r="Q209" i="18"/>
  <c r="V209" i="18"/>
  <c r="G211" i="18"/>
  <c r="I211" i="18"/>
  <c r="K211" i="18"/>
  <c r="M211" i="18"/>
  <c r="O211" i="18"/>
  <c r="Q211" i="18"/>
  <c r="V211" i="18"/>
  <c r="G213" i="18"/>
  <c r="M213" i="18" s="1"/>
  <c r="I213" i="18"/>
  <c r="K213" i="18"/>
  <c r="O213" i="18"/>
  <c r="Q213" i="18"/>
  <c r="V213" i="18"/>
  <c r="AE216" i="18"/>
  <c r="AF216" i="18"/>
  <c r="G239" i="17"/>
  <c r="BA235" i="17"/>
  <c r="BA113" i="17"/>
  <c r="BA99" i="17"/>
  <c r="BA93" i="17"/>
  <c r="BA62" i="17"/>
  <c r="BA53" i="17"/>
  <c r="BA50" i="17"/>
  <c r="BA47" i="17"/>
  <c r="BA44" i="17"/>
  <c r="BA41" i="17"/>
  <c r="BA38" i="17"/>
  <c r="BA36" i="17"/>
  <c r="BA34" i="17"/>
  <c r="BA32" i="17"/>
  <c r="BA30" i="17"/>
  <c r="BA26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2" i="17"/>
  <c r="I12" i="17"/>
  <c r="K12" i="17"/>
  <c r="M12" i="17"/>
  <c r="O12" i="17"/>
  <c r="Q12" i="17"/>
  <c r="V12" i="17"/>
  <c r="G16" i="17"/>
  <c r="I16" i="17"/>
  <c r="K16" i="17"/>
  <c r="M16" i="17"/>
  <c r="O16" i="17"/>
  <c r="Q16" i="17"/>
  <c r="V16" i="17"/>
  <c r="G19" i="17"/>
  <c r="G8" i="17" s="1"/>
  <c r="I19" i="17"/>
  <c r="K19" i="17"/>
  <c r="O19" i="17"/>
  <c r="O8" i="17" s="1"/>
  <c r="Q19" i="17"/>
  <c r="V19" i="17"/>
  <c r="G22" i="17"/>
  <c r="M22" i="17" s="1"/>
  <c r="I22" i="17"/>
  <c r="K22" i="17"/>
  <c r="O22" i="17"/>
  <c r="Q22" i="17"/>
  <c r="V22" i="17"/>
  <c r="G25" i="17"/>
  <c r="I25" i="17"/>
  <c r="K25" i="17"/>
  <c r="M25" i="17"/>
  <c r="O25" i="17"/>
  <c r="Q25" i="17"/>
  <c r="V25" i="17"/>
  <c r="G29" i="17"/>
  <c r="I29" i="17"/>
  <c r="K29" i="17"/>
  <c r="M29" i="17"/>
  <c r="O29" i="17"/>
  <c r="Q29" i="17"/>
  <c r="V29" i="17"/>
  <c r="G31" i="17"/>
  <c r="M31" i="17" s="1"/>
  <c r="I31" i="17"/>
  <c r="K31" i="17"/>
  <c r="O31" i="17"/>
  <c r="Q31" i="17"/>
  <c r="V31" i="17"/>
  <c r="G33" i="17"/>
  <c r="M33" i="17" s="1"/>
  <c r="I33" i="17"/>
  <c r="K33" i="17"/>
  <c r="O33" i="17"/>
  <c r="Q33" i="17"/>
  <c r="V33" i="17"/>
  <c r="G35" i="17"/>
  <c r="I35" i="17"/>
  <c r="K35" i="17"/>
  <c r="M35" i="17"/>
  <c r="O35" i="17"/>
  <c r="Q35" i="17"/>
  <c r="V35" i="17"/>
  <c r="G37" i="17"/>
  <c r="I37" i="17"/>
  <c r="K37" i="17"/>
  <c r="M37" i="17"/>
  <c r="O37" i="17"/>
  <c r="Q37" i="17"/>
  <c r="V37" i="17"/>
  <c r="G40" i="17"/>
  <c r="M40" i="17" s="1"/>
  <c r="I40" i="17"/>
  <c r="K40" i="17"/>
  <c r="O40" i="17"/>
  <c r="Q40" i="17"/>
  <c r="V40" i="17"/>
  <c r="G43" i="17"/>
  <c r="I43" i="17"/>
  <c r="K43" i="17"/>
  <c r="M43" i="17"/>
  <c r="O43" i="17"/>
  <c r="Q43" i="17"/>
  <c r="V43" i="17"/>
  <c r="G46" i="17"/>
  <c r="I46" i="17"/>
  <c r="K46" i="17"/>
  <c r="M46" i="17"/>
  <c r="O46" i="17"/>
  <c r="Q46" i="17"/>
  <c r="V46" i="17"/>
  <c r="G49" i="17"/>
  <c r="I49" i="17"/>
  <c r="K49" i="17"/>
  <c r="M49" i="17"/>
  <c r="O49" i="17"/>
  <c r="Q49" i="17"/>
  <c r="V49" i="17"/>
  <c r="G52" i="17"/>
  <c r="M52" i="17" s="1"/>
  <c r="I52" i="17"/>
  <c r="K52" i="17"/>
  <c r="O52" i="17"/>
  <c r="Q52" i="17"/>
  <c r="V52" i="17"/>
  <c r="G55" i="17"/>
  <c r="I55" i="17"/>
  <c r="K55" i="17"/>
  <c r="M55" i="17"/>
  <c r="O55" i="17"/>
  <c r="Q55" i="17"/>
  <c r="V55" i="17"/>
  <c r="G58" i="17"/>
  <c r="I58" i="17"/>
  <c r="K58" i="17"/>
  <c r="M58" i="17"/>
  <c r="O58" i="17"/>
  <c r="Q58" i="17"/>
  <c r="V58" i="17"/>
  <c r="G61" i="17"/>
  <c r="I61" i="17"/>
  <c r="K61" i="17"/>
  <c r="M61" i="17"/>
  <c r="O61" i="17"/>
  <c r="Q61" i="17"/>
  <c r="V61" i="17"/>
  <c r="G65" i="17"/>
  <c r="M65" i="17" s="1"/>
  <c r="I65" i="17"/>
  <c r="K65" i="17"/>
  <c r="O65" i="17"/>
  <c r="Q65" i="17"/>
  <c r="V65" i="17"/>
  <c r="G70" i="17"/>
  <c r="I70" i="17"/>
  <c r="K70" i="17"/>
  <c r="M70" i="17"/>
  <c r="O70" i="17"/>
  <c r="Q70" i="17"/>
  <c r="V70" i="17"/>
  <c r="G74" i="17"/>
  <c r="I74" i="17"/>
  <c r="K74" i="17"/>
  <c r="M74" i="17"/>
  <c r="O74" i="17"/>
  <c r="Q74" i="17"/>
  <c r="V74" i="17"/>
  <c r="G78" i="17"/>
  <c r="I78" i="17"/>
  <c r="K78" i="17"/>
  <c r="M78" i="17"/>
  <c r="O78" i="17"/>
  <c r="Q78" i="17"/>
  <c r="V78" i="17"/>
  <c r="G80" i="17"/>
  <c r="M80" i="17" s="1"/>
  <c r="I80" i="17"/>
  <c r="K80" i="17"/>
  <c r="O80" i="17"/>
  <c r="Q80" i="17"/>
  <c r="V80" i="17"/>
  <c r="G85" i="17"/>
  <c r="I85" i="17"/>
  <c r="K85" i="17"/>
  <c r="M85" i="17"/>
  <c r="O85" i="17"/>
  <c r="Q85" i="17"/>
  <c r="V85" i="17"/>
  <c r="G92" i="17"/>
  <c r="I92" i="17"/>
  <c r="K92" i="17"/>
  <c r="M92" i="17"/>
  <c r="O92" i="17"/>
  <c r="Q92" i="17"/>
  <c r="V92" i="17"/>
  <c r="G95" i="17"/>
  <c r="I95" i="17"/>
  <c r="K95" i="17"/>
  <c r="M95" i="17"/>
  <c r="O95" i="17"/>
  <c r="Q95" i="17"/>
  <c r="V95" i="17"/>
  <c r="G98" i="17"/>
  <c r="M98" i="17" s="1"/>
  <c r="I98" i="17"/>
  <c r="K98" i="17"/>
  <c r="O98" i="17"/>
  <c r="Q98" i="17"/>
  <c r="V98" i="17"/>
  <c r="G101" i="17"/>
  <c r="I101" i="17"/>
  <c r="K101" i="17"/>
  <c r="M101" i="17"/>
  <c r="O101" i="17"/>
  <c r="Q101" i="17"/>
  <c r="V101" i="17"/>
  <c r="G103" i="17"/>
  <c r="M103" i="17" s="1"/>
  <c r="I103" i="17"/>
  <c r="K103" i="17"/>
  <c r="O103" i="17"/>
  <c r="Q103" i="17"/>
  <c r="V103" i="17"/>
  <c r="G105" i="17"/>
  <c r="I105" i="17"/>
  <c r="K105" i="17"/>
  <c r="M105" i="17"/>
  <c r="O105" i="17"/>
  <c r="Q105" i="17"/>
  <c r="V105" i="17"/>
  <c r="G108" i="17"/>
  <c r="M108" i="17" s="1"/>
  <c r="I108" i="17"/>
  <c r="K108" i="17"/>
  <c r="O108" i="17"/>
  <c r="Q108" i="17"/>
  <c r="V108" i="17"/>
  <c r="I111" i="17"/>
  <c r="Q111" i="17"/>
  <c r="G112" i="17"/>
  <c r="I112" i="17"/>
  <c r="K112" i="17"/>
  <c r="K111" i="17" s="1"/>
  <c r="M112" i="17"/>
  <c r="O112" i="17"/>
  <c r="Q112" i="17"/>
  <c r="V112" i="17"/>
  <c r="V111" i="17" s="1"/>
  <c r="G114" i="17"/>
  <c r="I114" i="17"/>
  <c r="K114" i="17"/>
  <c r="M114" i="17"/>
  <c r="O114" i="17"/>
  <c r="Q114" i="17"/>
  <c r="V114" i="17"/>
  <c r="G117" i="17"/>
  <c r="G111" i="17" s="1"/>
  <c r="I117" i="17"/>
  <c r="K117" i="17"/>
  <c r="O117" i="17"/>
  <c r="O111" i="17" s="1"/>
  <c r="Q117" i="17"/>
  <c r="V117" i="17"/>
  <c r="G119" i="17"/>
  <c r="O119" i="17"/>
  <c r="G120" i="17"/>
  <c r="I120" i="17"/>
  <c r="I119" i="17" s="1"/>
  <c r="K120" i="17"/>
  <c r="K119" i="17" s="1"/>
  <c r="M120" i="17"/>
  <c r="M119" i="17" s="1"/>
  <c r="O120" i="17"/>
  <c r="Q120" i="17"/>
  <c r="Q119" i="17" s="1"/>
  <c r="V120" i="17"/>
  <c r="V119" i="17" s="1"/>
  <c r="G124" i="17"/>
  <c r="G123" i="17" s="1"/>
  <c r="I124" i="17"/>
  <c r="I123" i="17" s="1"/>
  <c r="K124" i="17"/>
  <c r="M124" i="17"/>
  <c r="O124" i="17"/>
  <c r="O123" i="17" s="1"/>
  <c r="Q124" i="17"/>
  <c r="Q123" i="17" s="1"/>
  <c r="V124" i="17"/>
  <c r="G128" i="17"/>
  <c r="M128" i="17" s="1"/>
  <c r="I128" i="17"/>
  <c r="K128" i="17"/>
  <c r="O128" i="17"/>
  <c r="Q128" i="17"/>
  <c r="V128" i="17"/>
  <c r="G132" i="17"/>
  <c r="I132" i="17"/>
  <c r="K132" i="17"/>
  <c r="K123" i="17" s="1"/>
  <c r="M132" i="17"/>
  <c r="O132" i="17"/>
  <c r="Q132" i="17"/>
  <c r="V132" i="17"/>
  <c r="V123" i="17" s="1"/>
  <c r="G135" i="17"/>
  <c r="I135" i="17"/>
  <c r="K135" i="17"/>
  <c r="M135" i="17"/>
  <c r="O135" i="17"/>
  <c r="Q135" i="17"/>
  <c r="V135" i="17"/>
  <c r="G139" i="17"/>
  <c r="I139" i="17"/>
  <c r="K139" i="17"/>
  <c r="M139" i="17"/>
  <c r="O139" i="17"/>
  <c r="Q139" i="17"/>
  <c r="V139" i="17"/>
  <c r="G143" i="17"/>
  <c r="M143" i="17" s="1"/>
  <c r="I143" i="17"/>
  <c r="K143" i="17"/>
  <c r="O143" i="17"/>
  <c r="Q143" i="17"/>
  <c r="V143" i="17"/>
  <c r="G146" i="17"/>
  <c r="I146" i="17"/>
  <c r="K146" i="17"/>
  <c r="M146" i="17"/>
  <c r="O146" i="17"/>
  <c r="Q146" i="17"/>
  <c r="V146" i="17"/>
  <c r="G149" i="17"/>
  <c r="I149" i="17"/>
  <c r="K149" i="17"/>
  <c r="M149" i="17"/>
  <c r="O149" i="17"/>
  <c r="Q149" i="17"/>
  <c r="V149" i="17"/>
  <c r="G152" i="17"/>
  <c r="I152" i="17"/>
  <c r="K152" i="17"/>
  <c r="M152" i="17"/>
  <c r="O152" i="17"/>
  <c r="Q152" i="17"/>
  <c r="V152" i="17"/>
  <c r="G156" i="17"/>
  <c r="I156" i="17"/>
  <c r="I155" i="17" s="1"/>
  <c r="K156" i="17"/>
  <c r="K155" i="17" s="1"/>
  <c r="M156" i="17"/>
  <c r="O156" i="17"/>
  <c r="Q156" i="17"/>
  <c r="Q155" i="17" s="1"/>
  <c r="V156" i="17"/>
  <c r="V155" i="17" s="1"/>
  <c r="G158" i="17"/>
  <c r="I158" i="17"/>
  <c r="K158" i="17"/>
  <c r="M158" i="17"/>
  <c r="O158" i="17"/>
  <c r="Q158" i="17"/>
  <c r="V158" i="17"/>
  <c r="G160" i="17"/>
  <c r="I160" i="17"/>
  <c r="K160" i="17"/>
  <c r="M160" i="17"/>
  <c r="O160" i="17"/>
  <c r="Q160" i="17"/>
  <c r="V160" i="17"/>
  <c r="G162" i="17"/>
  <c r="M162" i="17" s="1"/>
  <c r="I162" i="17"/>
  <c r="K162" i="17"/>
  <c r="O162" i="17"/>
  <c r="O155" i="17" s="1"/>
  <c r="Q162" i="17"/>
  <c r="V162" i="17"/>
  <c r="G164" i="17"/>
  <c r="I164" i="17"/>
  <c r="K164" i="17"/>
  <c r="M164" i="17"/>
  <c r="O164" i="17"/>
  <c r="Q164" i="17"/>
  <c r="V164" i="17"/>
  <c r="G166" i="17"/>
  <c r="I166" i="17"/>
  <c r="K166" i="17"/>
  <c r="M166" i="17"/>
  <c r="O166" i="17"/>
  <c r="Q166" i="17"/>
  <c r="V166" i="17"/>
  <c r="G167" i="17"/>
  <c r="I167" i="17"/>
  <c r="K167" i="17"/>
  <c r="M167" i="17"/>
  <c r="O167" i="17"/>
  <c r="Q167" i="17"/>
  <c r="V167" i="17"/>
  <c r="G174" i="17"/>
  <c r="M174" i="17" s="1"/>
  <c r="I174" i="17"/>
  <c r="K174" i="17"/>
  <c r="O174" i="17"/>
  <c r="Q174" i="17"/>
  <c r="V174" i="17"/>
  <c r="G177" i="17"/>
  <c r="I177" i="17"/>
  <c r="K177" i="17"/>
  <c r="M177" i="17"/>
  <c r="O177" i="17"/>
  <c r="Q177" i="17"/>
  <c r="V177" i="17"/>
  <c r="G179" i="17"/>
  <c r="I179" i="17"/>
  <c r="K179" i="17"/>
  <c r="M179" i="17"/>
  <c r="O179" i="17"/>
  <c r="Q179" i="17"/>
  <c r="V179" i="17"/>
  <c r="G181" i="17"/>
  <c r="I181" i="17"/>
  <c r="K181" i="17"/>
  <c r="M181" i="17"/>
  <c r="O181" i="17"/>
  <c r="Q181" i="17"/>
  <c r="V181" i="17"/>
  <c r="G182" i="17"/>
  <c r="M182" i="17" s="1"/>
  <c r="I182" i="17"/>
  <c r="K182" i="17"/>
  <c r="O182" i="17"/>
  <c r="Q182" i="17"/>
  <c r="V182" i="17"/>
  <c r="G183" i="17"/>
  <c r="I183" i="17"/>
  <c r="K183" i="17"/>
  <c r="M183" i="17"/>
  <c r="O183" i="17"/>
  <c r="Q183" i="17"/>
  <c r="V183" i="17"/>
  <c r="G185" i="17"/>
  <c r="I185" i="17"/>
  <c r="K185" i="17"/>
  <c r="M185" i="17"/>
  <c r="O185" i="17"/>
  <c r="Q185" i="17"/>
  <c r="V185" i="17"/>
  <c r="G186" i="17"/>
  <c r="I186" i="17"/>
  <c r="K186" i="17"/>
  <c r="M186" i="17"/>
  <c r="O186" i="17"/>
  <c r="Q186" i="17"/>
  <c r="V186" i="17"/>
  <c r="G187" i="17"/>
  <c r="M187" i="17" s="1"/>
  <c r="I187" i="17"/>
  <c r="K187" i="17"/>
  <c r="O187" i="17"/>
  <c r="Q187" i="17"/>
  <c r="V187" i="17"/>
  <c r="G188" i="17"/>
  <c r="I188" i="17"/>
  <c r="K188" i="17"/>
  <c r="M188" i="17"/>
  <c r="O188" i="17"/>
  <c r="Q188" i="17"/>
  <c r="V188" i="17"/>
  <c r="G190" i="17"/>
  <c r="I190" i="17"/>
  <c r="K190" i="17"/>
  <c r="M190" i="17"/>
  <c r="O190" i="17"/>
  <c r="Q190" i="17"/>
  <c r="V190" i="17"/>
  <c r="G191" i="17"/>
  <c r="I191" i="17"/>
  <c r="K191" i="17"/>
  <c r="M191" i="17"/>
  <c r="O191" i="17"/>
  <c r="Q191" i="17"/>
  <c r="V191" i="17"/>
  <c r="G192" i="17"/>
  <c r="M192" i="17" s="1"/>
  <c r="I192" i="17"/>
  <c r="K192" i="17"/>
  <c r="O192" i="17"/>
  <c r="Q192" i="17"/>
  <c r="V192" i="17"/>
  <c r="G193" i="17"/>
  <c r="I193" i="17"/>
  <c r="K193" i="17"/>
  <c r="M193" i="17"/>
  <c r="O193" i="17"/>
  <c r="Q193" i="17"/>
  <c r="V193" i="17"/>
  <c r="G194" i="17"/>
  <c r="I194" i="17"/>
  <c r="K194" i="17"/>
  <c r="M194" i="17"/>
  <c r="O194" i="17"/>
  <c r="Q194" i="17"/>
  <c r="V194" i="17"/>
  <c r="G195" i="17"/>
  <c r="I195" i="17"/>
  <c r="K195" i="17"/>
  <c r="M195" i="17"/>
  <c r="O195" i="17"/>
  <c r="Q195" i="17"/>
  <c r="V195" i="17"/>
  <c r="G196" i="17"/>
  <c r="M196" i="17" s="1"/>
  <c r="I196" i="17"/>
  <c r="K196" i="17"/>
  <c r="O196" i="17"/>
  <c r="Q196" i="17"/>
  <c r="V196" i="17"/>
  <c r="G197" i="17"/>
  <c r="I197" i="17"/>
  <c r="K197" i="17"/>
  <c r="M197" i="17"/>
  <c r="O197" i="17"/>
  <c r="Q197" i="17"/>
  <c r="V197" i="17"/>
  <c r="G198" i="17"/>
  <c r="I198" i="17"/>
  <c r="K198" i="17"/>
  <c r="M198" i="17"/>
  <c r="O198" i="17"/>
  <c r="Q198" i="17"/>
  <c r="V198" i="17"/>
  <c r="G199" i="17"/>
  <c r="I199" i="17"/>
  <c r="K199" i="17"/>
  <c r="M199" i="17"/>
  <c r="O199" i="17"/>
  <c r="Q199" i="17"/>
  <c r="V199" i="17"/>
  <c r="G200" i="17"/>
  <c r="M200" i="17" s="1"/>
  <c r="I200" i="17"/>
  <c r="K200" i="17"/>
  <c r="O200" i="17"/>
  <c r="Q200" i="17"/>
  <c r="V200" i="17"/>
  <c r="G201" i="17"/>
  <c r="I201" i="17"/>
  <c r="K201" i="17"/>
  <c r="M201" i="17"/>
  <c r="O201" i="17"/>
  <c r="Q201" i="17"/>
  <c r="V201" i="17"/>
  <c r="K206" i="17"/>
  <c r="V206" i="17"/>
  <c r="G207" i="17"/>
  <c r="I207" i="17"/>
  <c r="I206" i="17" s="1"/>
  <c r="K207" i="17"/>
  <c r="M207" i="17"/>
  <c r="O207" i="17"/>
  <c r="Q207" i="17"/>
  <c r="Q206" i="17" s="1"/>
  <c r="V207" i="17"/>
  <c r="G211" i="17"/>
  <c r="G206" i="17" s="1"/>
  <c r="I211" i="17"/>
  <c r="K211" i="17"/>
  <c r="O211" i="17"/>
  <c r="O206" i="17" s="1"/>
  <c r="Q211" i="17"/>
  <c r="V211" i="17"/>
  <c r="G214" i="17"/>
  <c r="I214" i="17"/>
  <c r="K214" i="17"/>
  <c r="M214" i="17"/>
  <c r="O214" i="17"/>
  <c r="Q214" i="17"/>
  <c r="V214" i="17"/>
  <c r="G218" i="17"/>
  <c r="K218" i="17"/>
  <c r="O218" i="17"/>
  <c r="V218" i="17"/>
  <c r="G219" i="17"/>
  <c r="I219" i="17"/>
  <c r="I218" i="17" s="1"/>
  <c r="K219" i="17"/>
  <c r="M219" i="17"/>
  <c r="M218" i="17" s="1"/>
  <c r="O219" i="17"/>
  <c r="Q219" i="17"/>
  <c r="Q218" i="17" s="1"/>
  <c r="V219" i="17"/>
  <c r="G222" i="17"/>
  <c r="I222" i="17"/>
  <c r="I221" i="17" s="1"/>
  <c r="K222" i="17"/>
  <c r="M222" i="17"/>
  <c r="O222" i="17"/>
  <c r="Q222" i="17"/>
  <c r="Q221" i="17" s="1"/>
  <c r="V222" i="17"/>
  <c r="G226" i="17"/>
  <c r="M226" i="17" s="1"/>
  <c r="I226" i="17"/>
  <c r="K226" i="17"/>
  <c r="K221" i="17" s="1"/>
  <c r="O226" i="17"/>
  <c r="Q226" i="17"/>
  <c r="V226" i="17"/>
  <c r="V221" i="17" s="1"/>
  <c r="G230" i="17"/>
  <c r="I230" i="17"/>
  <c r="K230" i="17"/>
  <c r="M230" i="17"/>
  <c r="O230" i="17"/>
  <c r="Q230" i="17"/>
  <c r="V230" i="17"/>
  <c r="G232" i="17"/>
  <c r="M232" i="17" s="1"/>
  <c r="I232" i="17"/>
  <c r="K232" i="17"/>
  <c r="O232" i="17"/>
  <c r="O221" i="17" s="1"/>
  <c r="Q232" i="17"/>
  <c r="V232" i="17"/>
  <c r="G234" i="17"/>
  <c r="I234" i="17"/>
  <c r="K234" i="17"/>
  <c r="M234" i="17"/>
  <c r="O234" i="17"/>
  <c r="Q234" i="17"/>
  <c r="V234" i="17"/>
  <c r="G236" i="17"/>
  <c r="M236" i="17" s="1"/>
  <c r="I236" i="17"/>
  <c r="K236" i="17"/>
  <c r="O236" i="17"/>
  <c r="Q236" i="17"/>
  <c r="V236" i="17"/>
  <c r="AE239" i="17"/>
  <c r="AF239" i="17"/>
  <c r="G243" i="16"/>
  <c r="BA239" i="16"/>
  <c r="BA114" i="16"/>
  <c r="BA100" i="16"/>
  <c r="BA94" i="16"/>
  <c r="BA63" i="16"/>
  <c r="BA54" i="16"/>
  <c r="BA51" i="16"/>
  <c r="BA48" i="16"/>
  <c r="BA45" i="16"/>
  <c r="BA42" i="16"/>
  <c r="BA39" i="16"/>
  <c r="BA37" i="16"/>
  <c r="BA35" i="16"/>
  <c r="BA33" i="16"/>
  <c r="BA31" i="16"/>
  <c r="BA27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3" i="16"/>
  <c r="I13" i="16"/>
  <c r="K13" i="16"/>
  <c r="M13" i="16"/>
  <c r="O13" i="16"/>
  <c r="Q13" i="16"/>
  <c r="V13" i="16"/>
  <c r="G17" i="16"/>
  <c r="I17" i="16"/>
  <c r="K17" i="16"/>
  <c r="M17" i="16"/>
  <c r="O17" i="16"/>
  <c r="Q17" i="16"/>
  <c r="V17" i="16"/>
  <c r="G20" i="16"/>
  <c r="G8" i="16" s="1"/>
  <c r="I20" i="16"/>
  <c r="K20" i="16"/>
  <c r="O20" i="16"/>
  <c r="O8" i="16" s="1"/>
  <c r="Q20" i="16"/>
  <c r="V20" i="16"/>
  <c r="G23" i="16"/>
  <c r="I23" i="16"/>
  <c r="K23" i="16"/>
  <c r="M23" i="16"/>
  <c r="O23" i="16"/>
  <c r="Q23" i="16"/>
  <c r="V23" i="16"/>
  <c r="G26" i="16"/>
  <c r="I26" i="16"/>
  <c r="K26" i="16"/>
  <c r="M26" i="16"/>
  <c r="O26" i="16"/>
  <c r="Q26" i="16"/>
  <c r="V26" i="16"/>
  <c r="G30" i="16"/>
  <c r="I30" i="16"/>
  <c r="K30" i="16"/>
  <c r="M30" i="16"/>
  <c r="O30" i="16"/>
  <c r="Q30" i="16"/>
  <c r="V30" i="16"/>
  <c r="G32" i="16"/>
  <c r="M32" i="16" s="1"/>
  <c r="I32" i="16"/>
  <c r="K32" i="16"/>
  <c r="O32" i="16"/>
  <c r="Q32" i="16"/>
  <c r="V32" i="16"/>
  <c r="G34" i="16"/>
  <c r="M34" i="16" s="1"/>
  <c r="I34" i="16"/>
  <c r="K34" i="16"/>
  <c r="O34" i="16"/>
  <c r="Q34" i="16"/>
  <c r="V34" i="16"/>
  <c r="G36" i="16"/>
  <c r="I36" i="16"/>
  <c r="K36" i="16"/>
  <c r="M36" i="16"/>
  <c r="O36" i="16"/>
  <c r="Q36" i="16"/>
  <c r="V36" i="16"/>
  <c r="G38" i="16"/>
  <c r="I38" i="16"/>
  <c r="K38" i="16"/>
  <c r="M38" i="16"/>
  <c r="O38" i="16"/>
  <c r="Q38" i="16"/>
  <c r="V38" i="16"/>
  <c r="G41" i="16"/>
  <c r="M41" i="16" s="1"/>
  <c r="I41" i="16"/>
  <c r="K41" i="16"/>
  <c r="O41" i="16"/>
  <c r="Q41" i="16"/>
  <c r="V41" i="16"/>
  <c r="G44" i="16"/>
  <c r="I44" i="16"/>
  <c r="K44" i="16"/>
  <c r="M44" i="16"/>
  <c r="O44" i="16"/>
  <c r="Q44" i="16"/>
  <c r="V44" i="16"/>
  <c r="G47" i="16"/>
  <c r="I47" i="16"/>
  <c r="K47" i="16"/>
  <c r="M47" i="16"/>
  <c r="O47" i="16"/>
  <c r="Q47" i="16"/>
  <c r="V47" i="16"/>
  <c r="G50" i="16"/>
  <c r="I50" i="16"/>
  <c r="K50" i="16"/>
  <c r="M50" i="16"/>
  <c r="O50" i="16"/>
  <c r="Q50" i="16"/>
  <c r="V50" i="16"/>
  <c r="G53" i="16"/>
  <c r="M53" i="16" s="1"/>
  <c r="I53" i="16"/>
  <c r="K53" i="16"/>
  <c r="O53" i="16"/>
  <c r="Q53" i="16"/>
  <c r="V53" i="16"/>
  <c r="G56" i="16"/>
  <c r="I56" i="16"/>
  <c r="K56" i="16"/>
  <c r="M56" i="16"/>
  <c r="O56" i="16"/>
  <c r="Q56" i="16"/>
  <c r="V56" i="16"/>
  <c r="G59" i="16"/>
  <c r="I59" i="16"/>
  <c r="K59" i="16"/>
  <c r="M59" i="16"/>
  <c r="O59" i="16"/>
  <c r="Q59" i="16"/>
  <c r="V59" i="16"/>
  <c r="G62" i="16"/>
  <c r="I62" i="16"/>
  <c r="K62" i="16"/>
  <c r="M62" i="16"/>
  <c r="O62" i="16"/>
  <c r="Q62" i="16"/>
  <c r="V62" i="16"/>
  <c r="G66" i="16"/>
  <c r="M66" i="16" s="1"/>
  <c r="I66" i="16"/>
  <c r="K66" i="16"/>
  <c r="O66" i="16"/>
  <c r="Q66" i="16"/>
  <c r="V66" i="16"/>
  <c r="G71" i="16"/>
  <c r="M71" i="16" s="1"/>
  <c r="I71" i="16"/>
  <c r="K71" i="16"/>
  <c r="O71" i="16"/>
  <c r="Q71" i="16"/>
  <c r="V71" i="16"/>
  <c r="G75" i="16"/>
  <c r="I75" i="16"/>
  <c r="K75" i="16"/>
  <c r="M75" i="16"/>
  <c r="O75" i="16"/>
  <c r="Q75" i="16"/>
  <c r="V75" i="16"/>
  <c r="G79" i="16"/>
  <c r="I79" i="16"/>
  <c r="K79" i="16"/>
  <c r="M79" i="16"/>
  <c r="O79" i="16"/>
  <c r="Q79" i="16"/>
  <c r="V79" i="16"/>
  <c r="G81" i="16"/>
  <c r="M81" i="16" s="1"/>
  <c r="I81" i="16"/>
  <c r="K81" i="16"/>
  <c r="O81" i="16"/>
  <c r="Q81" i="16"/>
  <c r="V81" i="16"/>
  <c r="G86" i="16"/>
  <c r="I86" i="16"/>
  <c r="K86" i="16"/>
  <c r="M86" i="16"/>
  <c r="O86" i="16"/>
  <c r="Q86" i="16"/>
  <c r="V86" i="16"/>
  <c r="G93" i="16"/>
  <c r="I93" i="16"/>
  <c r="K93" i="16"/>
  <c r="M93" i="16"/>
  <c r="O93" i="16"/>
  <c r="Q93" i="16"/>
  <c r="V93" i="16"/>
  <c r="G96" i="16"/>
  <c r="I96" i="16"/>
  <c r="K96" i="16"/>
  <c r="M96" i="16"/>
  <c r="O96" i="16"/>
  <c r="Q96" i="16"/>
  <c r="V96" i="16"/>
  <c r="G99" i="16"/>
  <c r="M99" i="16" s="1"/>
  <c r="I99" i="16"/>
  <c r="K99" i="16"/>
  <c r="O99" i="16"/>
  <c r="Q99" i="16"/>
  <c r="V99" i="16"/>
  <c r="G102" i="16"/>
  <c r="I102" i="16"/>
  <c r="K102" i="16"/>
  <c r="M102" i="16"/>
  <c r="O102" i="16"/>
  <c r="Q102" i="16"/>
  <c r="V102" i="16"/>
  <c r="G104" i="16"/>
  <c r="I104" i="16"/>
  <c r="K104" i="16"/>
  <c r="M104" i="16"/>
  <c r="O104" i="16"/>
  <c r="Q104" i="16"/>
  <c r="V104" i="16"/>
  <c r="G106" i="16"/>
  <c r="I106" i="16"/>
  <c r="K106" i="16"/>
  <c r="M106" i="16"/>
  <c r="O106" i="16"/>
  <c r="Q106" i="16"/>
  <c r="V106" i="16"/>
  <c r="G109" i="16"/>
  <c r="M109" i="16" s="1"/>
  <c r="I109" i="16"/>
  <c r="K109" i="16"/>
  <c r="O109" i="16"/>
  <c r="Q109" i="16"/>
  <c r="V109" i="16"/>
  <c r="I112" i="16"/>
  <c r="Q112" i="16"/>
  <c r="G113" i="16"/>
  <c r="I113" i="16"/>
  <c r="K113" i="16"/>
  <c r="K112" i="16" s="1"/>
  <c r="M113" i="16"/>
  <c r="O113" i="16"/>
  <c r="Q113" i="16"/>
  <c r="V113" i="16"/>
  <c r="V112" i="16" s="1"/>
  <c r="G115" i="16"/>
  <c r="I115" i="16"/>
  <c r="K115" i="16"/>
  <c r="M115" i="16"/>
  <c r="O115" i="16"/>
  <c r="Q115" i="16"/>
  <c r="V115" i="16"/>
  <c r="G118" i="16"/>
  <c r="G112" i="16" s="1"/>
  <c r="I118" i="16"/>
  <c r="K118" i="16"/>
  <c r="O118" i="16"/>
  <c r="O112" i="16" s="1"/>
  <c r="Q118" i="16"/>
  <c r="V118" i="16"/>
  <c r="G120" i="16"/>
  <c r="I120" i="16"/>
  <c r="O120" i="16"/>
  <c r="Q120" i="16"/>
  <c r="G121" i="16"/>
  <c r="I121" i="16"/>
  <c r="K121" i="16"/>
  <c r="K120" i="16" s="1"/>
  <c r="M121" i="16"/>
  <c r="M120" i="16" s="1"/>
  <c r="O121" i="16"/>
  <c r="Q121" i="16"/>
  <c r="V121" i="16"/>
  <c r="V120" i="16" s="1"/>
  <c r="G125" i="16"/>
  <c r="G124" i="16" s="1"/>
  <c r="I125" i="16"/>
  <c r="I124" i="16" s="1"/>
  <c r="K125" i="16"/>
  <c r="O125" i="16"/>
  <c r="O124" i="16" s="1"/>
  <c r="Q125" i="16"/>
  <c r="Q124" i="16" s="1"/>
  <c r="V125" i="16"/>
  <c r="G129" i="16"/>
  <c r="M129" i="16" s="1"/>
  <c r="I129" i="16"/>
  <c r="K129" i="16"/>
  <c r="O129" i="16"/>
  <c r="Q129" i="16"/>
  <c r="V129" i="16"/>
  <c r="G133" i="16"/>
  <c r="I133" i="16"/>
  <c r="K133" i="16"/>
  <c r="K124" i="16" s="1"/>
  <c r="M133" i="16"/>
  <c r="O133" i="16"/>
  <c r="Q133" i="16"/>
  <c r="V133" i="16"/>
  <c r="V124" i="16" s="1"/>
  <c r="G137" i="16"/>
  <c r="I137" i="16"/>
  <c r="K137" i="16"/>
  <c r="M137" i="16"/>
  <c r="O137" i="16"/>
  <c r="Q137" i="16"/>
  <c r="V137" i="16"/>
  <c r="G141" i="16"/>
  <c r="M141" i="16" s="1"/>
  <c r="I141" i="16"/>
  <c r="K141" i="16"/>
  <c r="O141" i="16"/>
  <c r="Q141" i="16"/>
  <c r="V141" i="16"/>
  <c r="G145" i="16"/>
  <c r="M145" i="16" s="1"/>
  <c r="I145" i="16"/>
  <c r="K145" i="16"/>
  <c r="O145" i="16"/>
  <c r="Q145" i="16"/>
  <c r="V145" i="16"/>
  <c r="G148" i="16"/>
  <c r="I148" i="16"/>
  <c r="K148" i="16"/>
  <c r="M148" i="16"/>
  <c r="O148" i="16"/>
  <c r="Q148" i="16"/>
  <c r="V148" i="16"/>
  <c r="G151" i="16"/>
  <c r="I151" i="16"/>
  <c r="K151" i="16"/>
  <c r="M151" i="16"/>
  <c r="O151" i="16"/>
  <c r="Q151" i="16"/>
  <c r="V151" i="16"/>
  <c r="G154" i="16"/>
  <c r="M154" i="16" s="1"/>
  <c r="I154" i="16"/>
  <c r="K154" i="16"/>
  <c r="O154" i="16"/>
  <c r="Q154" i="16"/>
  <c r="V154" i="16"/>
  <c r="G158" i="16"/>
  <c r="I158" i="16"/>
  <c r="I157" i="16" s="1"/>
  <c r="K158" i="16"/>
  <c r="K157" i="16" s="1"/>
  <c r="M158" i="16"/>
  <c r="O158" i="16"/>
  <c r="Q158" i="16"/>
  <c r="Q157" i="16" s="1"/>
  <c r="V158" i="16"/>
  <c r="V157" i="16" s="1"/>
  <c r="G160" i="16"/>
  <c r="I160" i="16"/>
  <c r="K160" i="16"/>
  <c r="M160" i="16"/>
  <c r="O160" i="16"/>
  <c r="Q160" i="16"/>
  <c r="V160" i="16"/>
  <c r="G162" i="16"/>
  <c r="G157" i="16" s="1"/>
  <c r="I162" i="16"/>
  <c r="K162" i="16"/>
  <c r="M162" i="16"/>
  <c r="O162" i="16"/>
  <c r="O157" i="16" s="1"/>
  <c r="Q162" i="16"/>
  <c r="V162" i="16"/>
  <c r="G164" i="16"/>
  <c r="M164" i="16" s="1"/>
  <c r="I164" i="16"/>
  <c r="K164" i="16"/>
  <c r="O164" i="16"/>
  <c r="Q164" i="16"/>
  <c r="V164" i="16"/>
  <c r="G166" i="16"/>
  <c r="I166" i="16"/>
  <c r="K166" i="16"/>
  <c r="M166" i="16"/>
  <c r="O166" i="16"/>
  <c r="Q166" i="16"/>
  <c r="V166" i="16"/>
  <c r="G168" i="16"/>
  <c r="I168" i="16"/>
  <c r="K168" i="16"/>
  <c r="M168" i="16"/>
  <c r="O168" i="16"/>
  <c r="Q168" i="16"/>
  <c r="V168" i="16"/>
  <c r="G169" i="16"/>
  <c r="I169" i="16"/>
  <c r="K169" i="16"/>
  <c r="M169" i="16"/>
  <c r="O169" i="16"/>
  <c r="Q169" i="16"/>
  <c r="V169" i="16"/>
  <c r="G177" i="16"/>
  <c r="M177" i="16" s="1"/>
  <c r="I177" i="16"/>
  <c r="K177" i="16"/>
  <c r="O177" i="16"/>
  <c r="Q177" i="16"/>
  <c r="V177" i="16"/>
  <c r="G180" i="16"/>
  <c r="I180" i="16"/>
  <c r="K180" i="16"/>
  <c r="M180" i="16"/>
  <c r="O180" i="16"/>
  <c r="Q180" i="16"/>
  <c r="V180" i="16"/>
  <c r="G182" i="16"/>
  <c r="I182" i="16"/>
  <c r="K182" i="16"/>
  <c r="M182" i="16"/>
  <c r="O182" i="16"/>
  <c r="Q182" i="16"/>
  <c r="V182" i="16"/>
  <c r="G184" i="16"/>
  <c r="I184" i="16"/>
  <c r="K184" i="16"/>
  <c r="M184" i="16"/>
  <c r="O184" i="16"/>
  <c r="Q184" i="16"/>
  <c r="V184" i="16"/>
  <c r="G185" i="16"/>
  <c r="M185" i="16" s="1"/>
  <c r="I185" i="16"/>
  <c r="K185" i="16"/>
  <c r="O185" i="16"/>
  <c r="Q185" i="16"/>
  <c r="V185" i="16"/>
  <c r="G186" i="16"/>
  <c r="I186" i="16"/>
  <c r="K186" i="16"/>
  <c r="M186" i="16"/>
  <c r="O186" i="16"/>
  <c r="Q186" i="16"/>
  <c r="V186" i="16"/>
  <c r="G188" i="16"/>
  <c r="I188" i="16"/>
  <c r="K188" i="16"/>
  <c r="M188" i="16"/>
  <c r="O188" i="16"/>
  <c r="Q188" i="16"/>
  <c r="V188" i="16"/>
  <c r="G189" i="16"/>
  <c r="M189" i="16" s="1"/>
  <c r="I189" i="16"/>
  <c r="K189" i="16"/>
  <c r="O189" i="16"/>
  <c r="Q189" i="16"/>
  <c r="V189" i="16"/>
  <c r="G190" i="16"/>
  <c r="M190" i="16" s="1"/>
  <c r="I190" i="16"/>
  <c r="K190" i="16"/>
  <c r="O190" i="16"/>
  <c r="Q190" i="16"/>
  <c r="V190" i="16"/>
  <c r="G191" i="16"/>
  <c r="I191" i="16"/>
  <c r="K191" i="16"/>
  <c r="M191" i="16"/>
  <c r="O191" i="16"/>
  <c r="Q191" i="16"/>
  <c r="V191" i="16"/>
  <c r="G193" i="16"/>
  <c r="I193" i="16"/>
  <c r="K193" i="16"/>
  <c r="M193" i="16"/>
  <c r="O193" i="16"/>
  <c r="Q193" i="16"/>
  <c r="V193" i="16"/>
  <c r="G194" i="16"/>
  <c r="M194" i="16" s="1"/>
  <c r="I194" i="16"/>
  <c r="K194" i="16"/>
  <c r="O194" i="16"/>
  <c r="Q194" i="16"/>
  <c r="V194" i="16"/>
  <c r="G195" i="16"/>
  <c r="M195" i="16" s="1"/>
  <c r="I195" i="16"/>
  <c r="K195" i="16"/>
  <c r="O195" i="16"/>
  <c r="Q195" i="16"/>
  <c r="V195" i="16"/>
  <c r="G196" i="16"/>
  <c r="I196" i="16"/>
  <c r="K196" i="16"/>
  <c r="M196" i="16"/>
  <c r="O196" i="16"/>
  <c r="Q196" i="16"/>
  <c r="V196" i="16"/>
  <c r="G197" i="16"/>
  <c r="I197" i="16"/>
  <c r="K197" i="16"/>
  <c r="M197" i="16"/>
  <c r="O197" i="16"/>
  <c r="Q197" i="16"/>
  <c r="V197" i="16"/>
  <c r="G198" i="16"/>
  <c r="I198" i="16"/>
  <c r="K198" i="16"/>
  <c r="M198" i="16"/>
  <c r="O198" i="16"/>
  <c r="Q198" i="16"/>
  <c r="V198" i="16"/>
  <c r="G199" i="16"/>
  <c r="M199" i="16" s="1"/>
  <c r="I199" i="16"/>
  <c r="K199" i="16"/>
  <c r="O199" i="16"/>
  <c r="Q199" i="16"/>
  <c r="V199" i="16"/>
  <c r="G200" i="16"/>
  <c r="I200" i="16"/>
  <c r="K200" i="16"/>
  <c r="M200" i="16"/>
  <c r="O200" i="16"/>
  <c r="Q200" i="16"/>
  <c r="V200" i="16"/>
  <c r="G201" i="16"/>
  <c r="I201" i="16"/>
  <c r="K201" i="16"/>
  <c r="M201" i="16"/>
  <c r="O201" i="16"/>
  <c r="Q201" i="16"/>
  <c r="V201" i="16"/>
  <c r="G202" i="16"/>
  <c r="I202" i="16"/>
  <c r="K202" i="16"/>
  <c r="M202" i="16"/>
  <c r="O202" i="16"/>
  <c r="Q202" i="16"/>
  <c r="V202" i="16"/>
  <c r="G203" i="16"/>
  <c r="M203" i="16" s="1"/>
  <c r="I203" i="16"/>
  <c r="K203" i="16"/>
  <c r="O203" i="16"/>
  <c r="Q203" i="16"/>
  <c r="V203" i="16"/>
  <c r="G204" i="16"/>
  <c r="I204" i="16"/>
  <c r="K204" i="16"/>
  <c r="M204" i="16"/>
  <c r="O204" i="16"/>
  <c r="Q204" i="16"/>
  <c r="V204" i="16"/>
  <c r="G205" i="16"/>
  <c r="I205" i="16"/>
  <c r="K205" i="16"/>
  <c r="M205" i="16"/>
  <c r="O205" i="16"/>
  <c r="Q205" i="16"/>
  <c r="V205" i="16"/>
  <c r="G210" i="16"/>
  <c r="O210" i="16"/>
  <c r="G211" i="16"/>
  <c r="M211" i="16" s="1"/>
  <c r="M210" i="16" s="1"/>
  <c r="I211" i="16"/>
  <c r="I210" i="16" s="1"/>
  <c r="K211" i="16"/>
  <c r="K210" i="16" s="1"/>
  <c r="O211" i="16"/>
  <c r="Q211" i="16"/>
  <c r="Q210" i="16" s="1"/>
  <c r="V211" i="16"/>
  <c r="V210" i="16" s="1"/>
  <c r="G215" i="16"/>
  <c r="I215" i="16"/>
  <c r="K215" i="16"/>
  <c r="M215" i="16"/>
  <c r="O215" i="16"/>
  <c r="Q215" i="16"/>
  <c r="V215" i="16"/>
  <c r="G218" i="16"/>
  <c r="I218" i="16"/>
  <c r="K218" i="16"/>
  <c r="M218" i="16"/>
  <c r="O218" i="16"/>
  <c r="Q218" i="16"/>
  <c r="V218" i="16"/>
  <c r="G222" i="16"/>
  <c r="O222" i="16"/>
  <c r="G223" i="16"/>
  <c r="M223" i="16" s="1"/>
  <c r="M222" i="16" s="1"/>
  <c r="I223" i="16"/>
  <c r="I222" i="16" s="1"/>
  <c r="K223" i="16"/>
  <c r="K222" i="16" s="1"/>
  <c r="O223" i="16"/>
  <c r="Q223" i="16"/>
  <c r="Q222" i="16" s="1"/>
  <c r="V223" i="16"/>
  <c r="V222" i="16" s="1"/>
  <c r="G226" i="16"/>
  <c r="I226" i="16"/>
  <c r="K226" i="16"/>
  <c r="M226" i="16"/>
  <c r="O226" i="16"/>
  <c r="Q226" i="16"/>
  <c r="V226" i="16"/>
  <c r="G230" i="16"/>
  <c r="G225" i="16" s="1"/>
  <c r="I230" i="16"/>
  <c r="K230" i="16"/>
  <c r="O230" i="16"/>
  <c r="O225" i="16" s="1"/>
  <c r="Q230" i="16"/>
  <c r="V230" i="16"/>
  <c r="G234" i="16"/>
  <c r="M234" i="16" s="1"/>
  <c r="I234" i="16"/>
  <c r="I225" i="16" s="1"/>
  <c r="K234" i="16"/>
  <c r="O234" i="16"/>
  <c r="Q234" i="16"/>
  <c r="Q225" i="16" s="1"/>
  <c r="V234" i="16"/>
  <c r="G236" i="16"/>
  <c r="M236" i="16" s="1"/>
  <c r="I236" i="16"/>
  <c r="K236" i="16"/>
  <c r="K225" i="16" s="1"/>
  <c r="O236" i="16"/>
  <c r="Q236" i="16"/>
  <c r="V236" i="16"/>
  <c r="V225" i="16" s="1"/>
  <c r="G238" i="16"/>
  <c r="I238" i="16"/>
  <c r="K238" i="16"/>
  <c r="M238" i="16"/>
  <c r="O238" i="16"/>
  <c r="Q238" i="16"/>
  <c r="V238" i="16"/>
  <c r="G240" i="16"/>
  <c r="M240" i="16" s="1"/>
  <c r="I240" i="16"/>
  <c r="K240" i="16"/>
  <c r="O240" i="16"/>
  <c r="Q240" i="16"/>
  <c r="V240" i="16"/>
  <c r="AE243" i="16"/>
  <c r="AF243" i="16"/>
  <c r="G62" i="15"/>
  <c r="BA22" i="15"/>
  <c r="BA19" i="15"/>
  <c r="BA16" i="15"/>
  <c r="BA10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5" i="15"/>
  <c r="I15" i="15"/>
  <c r="K15" i="15"/>
  <c r="M15" i="15"/>
  <c r="O15" i="15"/>
  <c r="Q15" i="15"/>
  <c r="V15" i="15"/>
  <c r="G18" i="15"/>
  <c r="I18" i="15"/>
  <c r="K18" i="15"/>
  <c r="M18" i="15"/>
  <c r="O18" i="15"/>
  <c r="Q18" i="15"/>
  <c r="V18" i="15"/>
  <c r="G21" i="15"/>
  <c r="G8" i="15" s="1"/>
  <c r="I21" i="15"/>
  <c r="K21" i="15"/>
  <c r="O21" i="15"/>
  <c r="O8" i="15" s="1"/>
  <c r="Q21" i="15"/>
  <c r="V21" i="15"/>
  <c r="G24" i="15"/>
  <c r="M24" i="15" s="1"/>
  <c r="I24" i="15"/>
  <c r="K24" i="15"/>
  <c r="O24" i="15"/>
  <c r="Q24" i="15"/>
  <c r="V24" i="15"/>
  <c r="G26" i="15"/>
  <c r="I26" i="15"/>
  <c r="K26" i="15"/>
  <c r="M26" i="15"/>
  <c r="O26" i="15"/>
  <c r="Q26" i="15"/>
  <c r="V26" i="15"/>
  <c r="G28" i="15"/>
  <c r="I28" i="15"/>
  <c r="K28" i="15"/>
  <c r="M28" i="15"/>
  <c r="O28" i="15"/>
  <c r="Q28" i="15"/>
  <c r="V28" i="15"/>
  <c r="G30" i="15"/>
  <c r="O30" i="15"/>
  <c r="G31" i="15"/>
  <c r="I31" i="15"/>
  <c r="I30" i="15" s="1"/>
  <c r="K31" i="15"/>
  <c r="K30" i="15" s="1"/>
  <c r="M31" i="15"/>
  <c r="M30" i="15" s="1"/>
  <c r="O31" i="15"/>
  <c r="Q31" i="15"/>
  <c r="Q30" i="15" s="1"/>
  <c r="V31" i="15"/>
  <c r="V30" i="15" s="1"/>
  <c r="G37" i="15"/>
  <c r="I37" i="15"/>
  <c r="I36" i="15" s="1"/>
  <c r="K37" i="15"/>
  <c r="M37" i="15"/>
  <c r="O37" i="15"/>
  <c r="Q37" i="15"/>
  <c r="Q36" i="15" s="1"/>
  <c r="V37" i="15"/>
  <c r="G40" i="15"/>
  <c r="G36" i="15" s="1"/>
  <c r="I40" i="15"/>
  <c r="K40" i="15"/>
  <c r="O40" i="15"/>
  <c r="O36" i="15" s="1"/>
  <c r="Q40" i="15"/>
  <c r="V40" i="15"/>
  <c r="G42" i="15"/>
  <c r="I42" i="15"/>
  <c r="K42" i="15"/>
  <c r="M42" i="15"/>
  <c r="O42" i="15"/>
  <c r="Q42" i="15"/>
  <c r="V42" i="15"/>
  <c r="G44" i="15"/>
  <c r="M44" i="15" s="1"/>
  <c r="I44" i="15"/>
  <c r="K44" i="15"/>
  <c r="K36" i="15" s="1"/>
  <c r="O44" i="15"/>
  <c r="Q44" i="15"/>
  <c r="V44" i="15"/>
  <c r="V36" i="15" s="1"/>
  <c r="G46" i="15"/>
  <c r="I46" i="15"/>
  <c r="K46" i="15"/>
  <c r="M46" i="15"/>
  <c r="O46" i="15"/>
  <c r="Q46" i="15"/>
  <c r="V46" i="15"/>
  <c r="G49" i="15"/>
  <c r="I49" i="15"/>
  <c r="I48" i="15" s="1"/>
  <c r="K49" i="15"/>
  <c r="M49" i="15"/>
  <c r="O49" i="15"/>
  <c r="Q49" i="15"/>
  <c r="Q48" i="15" s="1"/>
  <c r="V49" i="15"/>
  <c r="G51" i="15"/>
  <c r="M51" i="15" s="1"/>
  <c r="I51" i="15"/>
  <c r="K51" i="15"/>
  <c r="K48" i="15" s="1"/>
  <c r="O51" i="15"/>
  <c r="Q51" i="15"/>
  <c r="V51" i="15"/>
  <c r="V48" i="15" s="1"/>
  <c r="G53" i="15"/>
  <c r="I53" i="15"/>
  <c r="K53" i="15"/>
  <c r="M53" i="15"/>
  <c r="O53" i="15"/>
  <c r="Q53" i="15"/>
  <c r="V53" i="15"/>
  <c r="G55" i="15"/>
  <c r="G48" i="15" s="1"/>
  <c r="I55" i="15"/>
  <c r="K55" i="15"/>
  <c r="O55" i="15"/>
  <c r="O48" i="15" s="1"/>
  <c r="Q55" i="15"/>
  <c r="V55" i="15"/>
  <c r="G57" i="15"/>
  <c r="I57" i="15"/>
  <c r="K57" i="15"/>
  <c r="M57" i="15"/>
  <c r="O57" i="15"/>
  <c r="Q57" i="15"/>
  <c r="V57" i="15"/>
  <c r="G59" i="15"/>
  <c r="M59" i="15" s="1"/>
  <c r="I59" i="15"/>
  <c r="K59" i="15"/>
  <c r="O59" i="15"/>
  <c r="Q59" i="15"/>
  <c r="V59" i="15"/>
  <c r="AE62" i="15"/>
  <c r="G93" i="14"/>
  <c r="BA27" i="14"/>
  <c r="BA16" i="14"/>
  <c r="BA13" i="14"/>
  <c r="BA10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2" i="14"/>
  <c r="I12" i="14"/>
  <c r="K12" i="14"/>
  <c r="M12" i="14"/>
  <c r="O12" i="14"/>
  <c r="Q12" i="14"/>
  <c r="V12" i="14"/>
  <c r="G15" i="14"/>
  <c r="I15" i="14"/>
  <c r="K15" i="14"/>
  <c r="M15" i="14"/>
  <c r="O15" i="14"/>
  <c r="Q15" i="14"/>
  <c r="V15" i="14"/>
  <c r="G17" i="14"/>
  <c r="G8" i="14" s="1"/>
  <c r="I17" i="14"/>
  <c r="K17" i="14"/>
  <c r="O17" i="14"/>
  <c r="O8" i="14" s="1"/>
  <c r="Q17" i="14"/>
  <c r="V17" i="14"/>
  <c r="G19" i="14"/>
  <c r="I19" i="14"/>
  <c r="K19" i="14"/>
  <c r="M19" i="14"/>
  <c r="O19" i="14"/>
  <c r="Q19" i="14"/>
  <c r="V19" i="14"/>
  <c r="G22" i="14"/>
  <c r="I22" i="14"/>
  <c r="K22" i="14"/>
  <c r="M22" i="14"/>
  <c r="O22" i="14"/>
  <c r="Q22" i="14"/>
  <c r="V22" i="14"/>
  <c r="G26" i="14"/>
  <c r="I26" i="14"/>
  <c r="K26" i="14"/>
  <c r="M26" i="14"/>
  <c r="O26" i="14"/>
  <c r="Q26" i="14"/>
  <c r="V26" i="14"/>
  <c r="G29" i="14"/>
  <c r="M29" i="14" s="1"/>
  <c r="I29" i="14"/>
  <c r="K29" i="14"/>
  <c r="O29" i="14"/>
  <c r="Q29" i="14"/>
  <c r="V29" i="14"/>
  <c r="G31" i="14"/>
  <c r="I31" i="14"/>
  <c r="O31" i="14"/>
  <c r="Q31" i="14"/>
  <c r="G32" i="14"/>
  <c r="I32" i="14"/>
  <c r="K32" i="14"/>
  <c r="K31" i="14" s="1"/>
  <c r="M32" i="14"/>
  <c r="M31" i="14" s="1"/>
  <c r="O32" i="14"/>
  <c r="Q32" i="14"/>
  <c r="V32" i="14"/>
  <c r="V31" i="14" s="1"/>
  <c r="G36" i="14"/>
  <c r="G35" i="14" s="1"/>
  <c r="I36" i="14"/>
  <c r="I35" i="14" s="1"/>
  <c r="K36" i="14"/>
  <c r="O36" i="14"/>
  <c r="O35" i="14" s="1"/>
  <c r="Q36" i="14"/>
  <c r="Q35" i="14" s="1"/>
  <c r="V36" i="14"/>
  <c r="G38" i="14"/>
  <c r="M38" i="14" s="1"/>
  <c r="I38" i="14"/>
  <c r="K38" i="14"/>
  <c r="K35" i="14" s="1"/>
  <c r="O38" i="14"/>
  <c r="Q38" i="14"/>
  <c r="V38" i="14"/>
  <c r="V35" i="14" s="1"/>
  <c r="G40" i="14"/>
  <c r="I40" i="14"/>
  <c r="K40" i="14"/>
  <c r="M40" i="14"/>
  <c r="O40" i="14"/>
  <c r="Q40" i="14"/>
  <c r="V40" i="14"/>
  <c r="G42" i="14"/>
  <c r="I42" i="14"/>
  <c r="K42" i="14"/>
  <c r="M42" i="14"/>
  <c r="O42" i="14"/>
  <c r="Q42" i="14"/>
  <c r="V42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7" i="14"/>
  <c r="I47" i="14"/>
  <c r="K47" i="14"/>
  <c r="M47" i="14"/>
  <c r="O47" i="14"/>
  <c r="Q47" i="14"/>
  <c r="V47" i="14"/>
  <c r="G48" i="14"/>
  <c r="I48" i="14"/>
  <c r="K48" i="14"/>
  <c r="M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O50" i="14"/>
  <c r="Q50" i="14"/>
  <c r="V50" i="14"/>
  <c r="G51" i="14"/>
  <c r="I51" i="14"/>
  <c r="K51" i="14"/>
  <c r="M51" i="14"/>
  <c r="O51" i="14"/>
  <c r="Q51" i="14"/>
  <c r="V51" i="14"/>
  <c r="G53" i="14"/>
  <c r="G52" i="14" s="1"/>
  <c r="I53" i="14"/>
  <c r="I52" i="14" s="1"/>
  <c r="K53" i="14"/>
  <c r="O53" i="14"/>
  <c r="O52" i="14" s="1"/>
  <c r="Q53" i="14"/>
  <c r="Q52" i="14" s="1"/>
  <c r="V53" i="14"/>
  <c r="G54" i="14"/>
  <c r="M54" i="14" s="1"/>
  <c r="I54" i="14"/>
  <c r="K54" i="14"/>
  <c r="K52" i="14" s="1"/>
  <c r="O54" i="14"/>
  <c r="Q54" i="14"/>
  <c r="V54" i="14"/>
  <c r="V52" i="14" s="1"/>
  <c r="K55" i="14"/>
  <c r="V55" i="14"/>
  <c r="G56" i="14"/>
  <c r="G55" i="14" s="1"/>
  <c r="I56" i="14"/>
  <c r="I55" i="14" s="1"/>
  <c r="K56" i="14"/>
  <c r="M56" i="14"/>
  <c r="M55" i="14" s="1"/>
  <c r="O56" i="14"/>
  <c r="O55" i="14" s="1"/>
  <c r="Q56" i="14"/>
  <c r="Q55" i="14" s="1"/>
  <c r="V56" i="14"/>
  <c r="G60" i="14"/>
  <c r="I60" i="14"/>
  <c r="I59" i="14" s="1"/>
  <c r="K60" i="14"/>
  <c r="K59" i="14" s="1"/>
  <c r="M60" i="14"/>
  <c r="O60" i="14"/>
  <c r="Q60" i="14"/>
  <c r="Q59" i="14" s="1"/>
  <c r="V60" i="14"/>
  <c r="V59" i="14" s="1"/>
  <c r="G61" i="14"/>
  <c r="I61" i="14"/>
  <c r="K61" i="14"/>
  <c r="M61" i="14"/>
  <c r="O61" i="14"/>
  <c r="Q61" i="14"/>
  <c r="V61" i="14"/>
  <c r="G63" i="14"/>
  <c r="I63" i="14"/>
  <c r="K63" i="14"/>
  <c r="M63" i="14"/>
  <c r="O63" i="14"/>
  <c r="Q63" i="14"/>
  <c r="V63" i="14"/>
  <c r="G64" i="14"/>
  <c r="G59" i="14" s="1"/>
  <c r="I64" i="14"/>
  <c r="K64" i="14"/>
  <c r="O64" i="14"/>
  <c r="O59" i="14" s="1"/>
  <c r="Q64" i="14"/>
  <c r="V64" i="14"/>
  <c r="G65" i="14"/>
  <c r="I65" i="14"/>
  <c r="K65" i="14"/>
  <c r="M65" i="14"/>
  <c r="O65" i="14"/>
  <c r="Q65" i="14"/>
  <c r="V65" i="14"/>
  <c r="G68" i="14"/>
  <c r="I68" i="14"/>
  <c r="I67" i="14" s="1"/>
  <c r="K68" i="14"/>
  <c r="M68" i="14"/>
  <c r="O68" i="14"/>
  <c r="Q68" i="14"/>
  <c r="Q67" i="14" s="1"/>
  <c r="V68" i="14"/>
  <c r="G71" i="14"/>
  <c r="G67" i="14" s="1"/>
  <c r="I71" i="14"/>
  <c r="K71" i="14"/>
  <c r="O71" i="14"/>
  <c r="O67" i="14" s="1"/>
  <c r="Q71" i="14"/>
  <c r="V71" i="14"/>
  <c r="G74" i="14"/>
  <c r="I74" i="14"/>
  <c r="K74" i="14"/>
  <c r="M74" i="14"/>
  <c r="O74" i="14"/>
  <c r="Q74" i="14"/>
  <c r="V74" i="14"/>
  <c r="G76" i="14"/>
  <c r="M76" i="14" s="1"/>
  <c r="I76" i="14"/>
  <c r="K76" i="14"/>
  <c r="K67" i="14" s="1"/>
  <c r="O76" i="14"/>
  <c r="Q76" i="14"/>
  <c r="V76" i="14"/>
  <c r="V67" i="14" s="1"/>
  <c r="G77" i="14"/>
  <c r="I77" i="14"/>
  <c r="K77" i="14"/>
  <c r="M77" i="14"/>
  <c r="O77" i="14"/>
  <c r="Q77" i="14"/>
  <c r="V77" i="14"/>
  <c r="G78" i="14"/>
  <c r="M78" i="14" s="1"/>
  <c r="I78" i="14"/>
  <c r="K78" i="14"/>
  <c r="O78" i="14"/>
  <c r="Q78" i="14"/>
  <c r="V78" i="14"/>
  <c r="G79" i="14"/>
  <c r="I79" i="14"/>
  <c r="K79" i="14"/>
  <c r="M79" i="14"/>
  <c r="O79" i="14"/>
  <c r="Q79" i="14"/>
  <c r="V79" i="14"/>
  <c r="G82" i="14"/>
  <c r="I82" i="14"/>
  <c r="I81" i="14" s="1"/>
  <c r="K82" i="14"/>
  <c r="M82" i="14"/>
  <c r="O82" i="14"/>
  <c r="Q82" i="14"/>
  <c r="Q81" i="14" s="1"/>
  <c r="V82" i="14"/>
  <c r="G83" i="14"/>
  <c r="G81" i="14" s="1"/>
  <c r="I83" i="14"/>
  <c r="K83" i="14"/>
  <c r="O83" i="14"/>
  <c r="O81" i="14" s="1"/>
  <c r="Q83" i="14"/>
  <c r="V83" i="14"/>
  <c r="V81" i="14" s="1"/>
  <c r="G84" i="14"/>
  <c r="I84" i="14"/>
  <c r="K84" i="14"/>
  <c r="M84" i="14"/>
  <c r="O84" i="14"/>
  <c r="Q84" i="14"/>
  <c r="V84" i="14"/>
  <c r="G85" i="14"/>
  <c r="M85" i="14" s="1"/>
  <c r="I85" i="14"/>
  <c r="K85" i="14"/>
  <c r="K81" i="14" s="1"/>
  <c r="O85" i="14"/>
  <c r="Q85" i="14"/>
  <c r="V85" i="14"/>
  <c r="G86" i="14"/>
  <c r="I86" i="14"/>
  <c r="K86" i="14"/>
  <c r="M86" i="14"/>
  <c r="O86" i="14"/>
  <c r="Q86" i="14"/>
  <c r="V86" i="14"/>
  <c r="G87" i="14"/>
  <c r="M87" i="14" s="1"/>
  <c r="I87" i="14"/>
  <c r="K87" i="14"/>
  <c r="O87" i="14"/>
  <c r="Q87" i="14"/>
  <c r="V87" i="14"/>
  <c r="G88" i="14"/>
  <c r="I88" i="14"/>
  <c r="K88" i="14"/>
  <c r="M88" i="14"/>
  <c r="O88" i="14"/>
  <c r="Q88" i="14"/>
  <c r="V88" i="14"/>
  <c r="G90" i="14"/>
  <c r="K90" i="14"/>
  <c r="O90" i="14"/>
  <c r="V90" i="14"/>
  <c r="G91" i="14"/>
  <c r="I91" i="14"/>
  <c r="I90" i="14" s="1"/>
  <c r="K91" i="14"/>
  <c r="M91" i="14"/>
  <c r="M90" i="14" s="1"/>
  <c r="O91" i="14"/>
  <c r="Q91" i="14"/>
  <c r="Q90" i="14" s="1"/>
  <c r="V91" i="14"/>
  <c r="AE93" i="14"/>
  <c r="AF93" i="14"/>
  <c r="G565" i="13"/>
  <c r="BA248" i="13"/>
  <c r="BA223" i="13"/>
  <c r="BA198" i="13"/>
  <c r="BA194" i="13"/>
  <c r="BA171" i="13"/>
  <c r="BA168" i="13"/>
  <c r="BA157" i="13"/>
  <c r="BA136" i="13"/>
  <c r="BA128" i="13"/>
  <c r="BA124" i="13"/>
  <c r="BA87" i="13"/>
  <c r="BA84" i="13"/>
  <c r="BA59" i="13"/>
  <c r="BA56" i="13"/>
  <c r="BA49" i="13"/>
  <c r="BA28" i="13"/>
  <c r="BA26" i="13"/>
  <c r="BA23" i="13"/>
  <c r="BA20" i="13"/>
  <c r="BA17" i="13"/>
  <c r="BA14" i="13"/>
  <c r="BA12" i="13"/>
  <c r="BA10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1" i="13"/>
  <c r="I11" i="13"/>
  <c r="K11" i="13"/>
  <c r="M11" i="13"/>
  <c r="O11" i="13"/>
  <c r="Q11" i="13"/>
  <c r="V11" i="13"/>
  <c r="G13" i="13"/>
  <c r="I13" i="13"/>
  <c r="K13" i="13"/>
  <c r="M13" i="13"/>
  <c r="O13" i="13"/>
  <c r="Q13" i="13"/>
  <c r="V13" i="13"/>
  <c r="G16" i="13"/>
  <c r="M16" i="13" s="1"/>
  <c r="I16" i="13"/>
  <c r="K16" i="13"/>
  <c r="O16" i="13"/>
  <c r="O8" i="13" s="1"/>
  <c r="Q16" i="13"/>
  <c r="V16" i="13"/>
  <c r="G19" i="13"/>
  <c r="I19" i="13"/>
  <c r="K19" i="13"/>
  <c r="M19" i="13"/>
  <c r="O19" i="13"/>
  <c r="Q19" i="13"/>
  <c r="V19" i="13"/>
  <c r="G22" i="13"/>
  <c r="I22" i="13"/>
  <c r="K22" i="13"/>
  <c r="M22" i="13"/>
  <c r="O22" i="13"/>
  <c r="Q22" i="13"/>
  <c r="V22" i="13"/>
  <c r="G25" i="13"/>
  <c r="I25" i="13"/>
  <c r="K25" i="13"/>
  <c r="M25" i="13"/>
  <c r="O25" i="13"/>
  <c r="Q25" i="13"/>
  <c r="V25" i="13"/>
  <c r="G27" i="13"/>
  <c r="M27" i="13" s="1"/>
  <c r="I27" i="13"/>
  <c r="K27" i="13"/>
  <c r="O27" i="13"/>
  <c r="Q27" i="13"/>
  <c r="V27" i="13"/>
  <c r="G30" i="13"/>
  <c r="I30" i="13"/>
  <c r="K30" i="13"/>
  <c r="M30" i="13"/>
  <c r="O30" i="13"/>
  <c r="Q30" i="13"/>
  <c r="V30" i="13"/>
  <c r="G34" i="13"/>
  <c r="I34" i="13"/>
  <c r="K34" i="13"/>
  <c r="M34" i="13"/>
  <c r="O34" i="13"/>
  <c r="Q34" i="13"/>
  <c r="V34" i="13"/>
  <c r="G35" i="13"/>
  <c r="I35" i="13"/>
  <c r="K35" i="13"/>
  <c r="M35" i="13"/>
  <c r="O35" i="13"/>
  <c r="Q35" i="13"/>
  <c r="V35" i="13"/>
  <c r="G38" i="13"/>
  <c r="M38" i="13" s="1"/>
  <c r="I38" i="13"/>
  <c r="K38" i="13"/>
  <c r="O38" i="13"/>
  <c r="Q38" i="13"/>
  <c r="V38" i="13"/>
  <c r="G45" i="13"/>
  <c r="I45" i="13"/>
  <c r="K45" i="13"/>
  <c r="M45" i="13"/>
  <c r="O45" i="13"/>
  <c r="Q45" i="13"/>
  <c r="V45" i="13"/>
  <c r="G48" i="13"/>
  <c r="I48" i="13"/>
  <c r="K48" i="13"/>
  <c r="M48" i="13"/>
  <c r="O48" i="13"/>
  <c r="Q48" i="13"/>
  <c r="V48" i="13"/>
  <c r="G53" i="13"/>
  <c r="I53" i="13"/>
  <c r="K53" i="13"/>
  <c r="M53" i="13"/>
  <c r="O53" i="13"/>
  <c r="Q53" i="13"/>
  <c r="V53" i="13"/>
  <c r="G55" i="13"/>
  <c r="I55" i="13"/>
  <c r="I54" i="13" s="1"/>
  <c r="K55" i="13"/>
  <c r="K54" i="13" s="1"/>
  <c r="M55" i="13"/>
  <c r="O55" i="13"/>
  <c r="Q55" i="13"/>
  <c r="Q54" i="13" s="1"/>
  <c r="V55" i="13"/>
  <c r="V54" i="13" s="1"/>
  <c r="G58" i="13"/>
  <c r="I58" i="13"/>
  <c r="K58" i="13"/>
  <c r="M58" i="13"/>
  <c r="O58" i="13"/>
  <c r="Q58" i="13"/>
  <c r="V58" i="13"/>
  <c r="G61" i="13"/>
  <c r="I61" i="13"/>
  <c r="K61" i="13"/>
  <c r="M61" i="13"/>
  <c r="O61" i="13"/>
  <c r="Q61" i="13"/>
  <c r="V61" i="13"/>
  <c r="G67" i="13"/>
  <c r="M67" i="13" s="1"/>
  <c r="I67" i="13"/>
  <c r="K67" i="13"/>
  <c r="O67" i="13"/>
  <c r="O54" i="13" s="1"/>
  <c r="Q67" i="13"/>
  <c r="V67" i="13"/>
  <c r="G70" i="13"/>
  <c r="I70" i="13"/>
  <c r="K70" i="13"/>
  <c r="M70" i="13"/>
  <c r="O70" i="13"/>
  <c r="Q70" i="13"/>
  <c r="V70" i="13"/>
  <c r="G73" i="13"/>
  <c r="I73" i="13"/>
  <c r="K73" i="13"/>
  <c r="M73" i="13"/>
  <c r="O73" i="13"/>
  <c r="Q73" i="13"/>
  <c r="V73" i="13"/>
  <c r="G75" i="13"/>
  <c r="I75" i="13"/>
  <c r="K75" i="13"/>
  <c r="M75" i="13"/>
  <c r="O75" i="13"/>
  <c r="Q75" i="13"/>
  <c r="V75" i="13"/>
  <c r="G76" i="13"/>
  <c r="M76" i="13" s="1"/>
  <c r="I76" i="13"/>
  <c r="K76" i="13"/>
  <c r="O76" i="13"/>
  <c r="Q76" i="13"/>
  <c r="V76" i="13"/>
  <c r="G77" i="13"/>
  <c r="I77" i="13"/>
  <c r="K77" i="13"/>
  <c r="M77" i="13"/>
  <c r="O77" i="13"/>
  <c r="Q77" i="13"/>
  <c r="V77" i="13"/>
  <c r="G80" i="13"/>
  <c r="M80" i="13" s="1"/>
  <c r="I80" i="13"/>
  <c r="K80" i="13"/>
  <c r="O80" i="13"/>
  <c r="Q80" i="13"/>
  <c r="V80" i="13"/>
  <c r="G83" i="13"/>
  <c r="I83" i="13"/>
  <c r="K83" i="13"/>
  <c r="M83" i="13"/>
  <c r="O83" i="13"/>
  <c r="Q83" i="13"/>
  <c r="V83" i="13"/>
  <c r="G86" i="13"/>
  <c r="M86" i="13" s="1"/>
  <c r="I86" i="13"/>
  <c r="K86" i="13"/>
  <c r="O86" i="13"/>
  <c r="Q86" i="13"/>
  <c r="V86" i="13"/>
  <c r="G88" i="13"/>
  <c r="I88" i="13"/>
  <c r="K88" i="13"/>
  <c r="M88" i="13"/>
  <c r="O88" i="13"/>
  <c r="Q88" i="13"/>
  <c r="V88" i="13"/>
  <c r="G91" i="13"/>
  <c r="I91" i="13"/>
  <c r="K91" i="13"/>
  <c r="M91" i="13"/>
  <c r="O91" i="13"/>
  <c r="Q91" i="13"/>
  <c r="V91" i="13"/>
  <c r="G92" i="13"/>
  <c r="I92" i="13"/>
  <c r="K92" i="13"/>
  <c r="M92" i="13"/>
  <c r="O92" i="13"/>
  <c r="Q92" i="13"/>
  <c r="V92" i="13"/>
  <c r="G94" i="13"/>
  <c r="M94" i="13" s="1"/>
  <c r="I94" i="13"/>
  <c r="K94" i="13"/>
  <c r="O94" i="13"/>
  <c r="Q94" i="13"/>
  <c r="V94" i="13"/>
  <c r="G95" i="13"/>
  <c r="I95" i="13"/>
  <c r="K95" i="13"/>
  <c r="M95" i="13"/>
  <c r="O95" i="13"/>
  <c r="Q95" i="13"/>
  <c r="V95" i="13"/>
  <c r="G101" i="13"/>
  <c r="I101" i="13"/>
  <c r="K101" i="13"/>
  <c r="M101" i="13"/>
  <c r="O101" i="13"/>
  <c r="Q101" i="13"/>
  <c r="V101" i="13"/>
  <c r="G104" i="13"/>
  <c r="G103" i="13" s="1"/>
  <c r="I104" i="13"/>
  <c r="I103" i="13" s="1"/>
  <c r="K104" i="13"/>
  <c r="K103" i="13" s="1"/>
  <c r="O104" i="13"/>
  <c r="O103" i="13" s="1"/>
  <c r="Q104" i="13"/>
  <c r="Q103" i="13" s="1"/>
  <c r="V104" i="13"/>
  <c r="V103" i="13" s="1"/>
  <c r="G108" i="13"/>
  <c r="I108" i="13"/>
  <c r="K108" i="13"/>
  <c r="M108" i="13"/>
  <c r="O108" i="13"/>
  <c r="Q108" i="13"/>
  <c r="V108" i="13"/>
  <c r="G110" i="13"/>
  <c r="I110" i="13"/>
  <c r="K110" i="13"/>
  <c r="M110" i="13"/>
  <c r="O110" i="13"/>
  <c r="Q110" i="13"/>
  <c r="V110" i="13"/>
  <c r="G115" i="13"/>
  <c r="I115" i="13"/>
  <c r="K115" i="13"/>
  <c r="M115" i="13"/>
  <c r="O115" i="13"/>
  <c r="Q115" i="13"/>
  <c r="V115" i="13"/>
  <c r="G116" i="13"/>
  <c r="M116" i="13" s="1"/>
  <c r="I116" i="13"/>
  <c r="K116" i="13"/>
  <c r="O116" i="13"/>
  <c r="Q116" i="13"/>
  <c r="V116" i="13"/>
  <c r="G117" i="13"/>
  <c r="I117" i="13"/>
  <c r="K117" i="13"/>
  <c r="M117" i="13"/>
  <c r="O117" i="13"/>
  <c r="Q117" i="13"/>
  <c r="V117" i="13"/>
  <c r="G118" i="13"/>
  <c r="I118" i="13"/>
  <c r="K118" i="13"/>
  <c r="M118" i="13"/>
  <c r="O118" i="13"/>
  <c r="Q118" i="13"/>
  <c r="V118" i="13"/>
  <c r="G121" i="13"/>
  <c r="I121" i="13"/>
  <c r="K121" i="13"/>
  <c r="M121" i="13"/>
  <c r="O121" i="13"/>
  <c r="Q121" i="13"/>
  <c r="V121" i="13"/>
  <c r="G123" i="13"/>
  <c r="M123" i="13" s="1"/>
  <c r="I123" i="13"/>
  <c r="K123" i="13"/>
  <c r="O123" i="13"/>
  <c r="Q123" i="13"/>
  <c r="V123" i="13"/>
  <c r="G127" i="13"/>
  <c r="I127" i="13"/>
  <c r="K127" i="13"/>
  <c r="M127" i="13"/>
  <c r="O127" i="13"/>
  <c r="Q127" i="13"/>
  <c r="V127" i="13"/>
  <c r="G135" i="13"/>
  <c r="I135" i="13"/>
  <c r="K135" i="13"/>
  <c r="M135" i="13"/>
  <c r="O135" i="13"/>
  <c r="Q135" i="13"/>
  <c r="V135" i="13"/>
  <c r="G140" i="13"/>
  <c r="I140" i="13"/>
  <c r="K140" i="13"/>
  <c r="M140" i="13"/>
  <c r="O140" i="13"/>
  <c r="Q140" i="13"/>
  <c r="V140" i="13"/>
  <c r="G152" i="13"/>
  <c r="M152" i="13" s="1"/>
  <c r="I152" i="13"/>
  <c r="K152" i="13"/>
  <c r="O152" i="13"/>
  <c r="Q152" i="13"/>
  <c r="V152" i="13"/>
  <c r="G156" i="13"/>
  <c r="I156" i="13"/>
  <c r="K156" i="13"/>
  <c r="M156" i="13"/>
  <c r="O156" i="13"/>
  <c r="Q156" i="13"/>
  <c r="V156" i="13"/>
  <c r="G159" i="13"/>
  <c r="I159" i="13"/>
  <c r="K159" i="13"/>
  <c r="M159" i="13"/>
  <c r="O159" i="13"/>
  <c r="Q159" i="13"/>
  <c r="V159" i="13"/>
  <c r="G162" i="13"/>
  <c r="I162" i="13"/>
  <c r="K162" i="13"/>
  <c r="M162" i="13"/>
  <c r="O162" i="13"/>
  <c r="Q162" i="13"/>
  <c r="V162" i="13"/>
  <c r="G164" i="13"/>
  <c r="M164" i="13" s="1"/>
  <c r="I164" i="13"/>
  <c r="K164" i="13"/>
  <c r="O164" i="13"/>
  <c r="Q164" i="13"/>
  <c r="V164" i="13"/>
  <c r="G166" i="13"/>
  <c r="I166" i="13"/>
  <c r="I165" i="13" s="1"/>
  <c r="K166" i="13"/>
  <c r="K165" i="13" s="1"/>
  <c r="M166" i="13"/>
  <c r="M165" i="13" s="1"/>
  <c r="O166" i="13"/>
  <c r="Q166" i="13"/>
  <c r="Q165" i="13" s="1"/>
  <c r="V166" i="13"/>
  <c r="V165" i="13" s="1"/>
  <c r="G167" i="13"/>
  <c r="I167" i="13"/>
  <c r="K167" i="13"/>
  <c r="M167" i="13"/>
  <c r="O167" i="13"/>
  <c r="Q167" i="13"/>
  <c r="V167" i="13"/>
  <c r="G170" i="13"/>
  <c r="G165" i="13" s="1"/>
  <c r="I170" i="13"/>
  <c r="K170" i="13"/>
  <c r="M170" i="13"/>
  <c r="O170" i="13"/>
  <c r="O165" i="13" s="1"/>
  <c r="Q170" i="13"/>
  <c r="V170" i="13"/>
  <c r="G172" i="13"/>
  <c r="M172" i="13" s="1"/>
  <c r="I172" i="13"/>
  <c r="K172" i="13"/>
  <c r="O172" i="13"/>
  <c r="Q172" i="13"/>
  <c r="V172" i="13"/>
  <c r="G175" i="13"/>
  <c r="I175" i="13"/>
  <c r="K175" i="13"/>
  <c r="M175" i="13"/>
  <c r="O175" i="13"/>
  <c r="Q175" i="13"/>
  <c r="V175" i="13"/>
  <c r="G176" i="13"/>
  <c r="I176" i="13"/>
  <c r="K176" i="13"/>
  <c r="M176" i="13"/>
  <c r="O176" i="13"/>
  <c r="Q176" i="13"/>
  <c r="V176" i="13"/>
  <c r="G179" i="13"/>
  <c r="I179" i="13"/>
  <c r="K179" i="13"/>
  <c r="M179" i="13"/>
  <c r="O179" i="13"/>
  <c r="Q179" i="13"/>
  <c r="V179" i="13"/>
  <c r="G181" i="13"/>
  <c r="M181" i="13" s="1"/>
  <c r="I181" i="13"/>
  <c r="K181" i="13"/>
  <c r="O181" i="13"/>
  <c r="Q181" i="13"/>
  <c r="V181" i="13"/>
  <c r="G182" i="13"/>
  <c r="I182" i="13"/>
  <c r="K182" i="13"/>
  <c r="M182" i="13"/>
  <c r="O182" i="13"/>
  <c r="Q182" i="13"/>
  <c r="V182" i="13"/>
  <c r="G183" i="13"/>
  <c r="I183" i="13"/>
  <c r="K183" i="13"/>
  <c r="M183" i="13"/>
  <c r="O183" i="13"/>
  <c r="Q183" i="13"/>
  <c r="V183" i="13"/>
  <c r="G186" i="13"/>
  <c r="I186" i="13"/>
  <c r="K186" i="13"/>
  <c r="M186" i="13"/>
  <c r="O186" i="13"/>
  <c r="Q186" i="13"/>
  <c r="V186" i="13"/>
  <c r="G188" i="13"/>
  <c r="I188" i="13"/>
  <c r="I187" i="13" s="1"/>
  <c r="K188" i="13"/>
  <c r="K187" i="13" s="1"/>
  <c r="M188" i="13"/>
  <c r="M187" i="13" s="1"/>
  <c r="O188" i="13"/>
  <c r="Q188" i="13"/>
  <c r="Q187" i="13" s="1"/>
  <c r="V188" i="13"/>
  <c r="V187" i="13" s="1"/>
  <c r="G189" i="13"/>
  <c r="I189" i="13"/>
  <c r="K189" i="13"/>
  <c r="M189" i="13"/>
  <c r="O189" i="13"/>
  <c r="Q189" i="13"/>
  <c r="V189" i="13"/>
  <c r="G190" i="13"/>
  <c r="I190" i="13"/>
  <c r="K190" i="13"/>
  <c r="M190" i="13"/>
  <c r="O190" i="13"/>
  <c r="Q190" i="13"/>
  <c r="V190" i="13"/>
  <c r="G193" i="13"/>
  <c r="M193" i="13" s="1"/>
  <c r="I193" i="13"/>
  <c r="K193" i="13"/>
  <c r="O193" i="13"/>
  <c r="O187" i="13" s="1"/>
  <c r="Q193" i="13"/>
  <c r="V193" i="13"/>
  <c r="G197" i="13"/>
  <c r="I197" i="13"/>
  <c r="K197" i="13"/>
  <c r="M197" i="13"/>
  <c r="O197" i="13"/>
  <c r="Q197" i="13"/>
  <c r="V197" i="13"/>
  <c r="G201" i="13"/>
  <c r="I201" i="13"/>
  <c r="K201" i="13"/>
  <c r="M201" i="13"/>
  <c r="O201" i="13"/>
  <c r="Q201" i="13"/>
  <c r="V201" i="13"/>
  <c r="G203" i="13"/>
  <c r="I203" i="13"/>
  <c r="K203" i="13"/>
  <c r="M203" i="13"/>
  <c r="O203" i="13"/>
  <c r="Q203" i="13"/>
  <c r="V203" i="13"/>
  <c r="G206" i="13"/>
  <c r="I206" i="13"/>
  <c r="I205" i="13" s="1"/>
  <c r="K206" i="13"/>
  <c r="K205" i="13" s="1"/>
  <c r="M206" i="13"/>
  <c r="M205" i="13" s="1"/>
  <c r="O206" i="13"/>
  <c r="Q206" i="13"/>
  <c r="Q205" i="13" s="1"/>
  <c r="V206" i="13"/>
  <c r="V205" i="13" s="1"/>
  <c r="G214" i="13"/>
  <c r="I214" i="13"/>
  <c r="K214" i="13"/>
  <c r="M214" i="13"/>
  <c r="O214" i="13"/>
  <c r="Q214" i="13"/>
  <c r="V214" i="13"/>
  <c r="G220" i="13"/>
  <c r="I220" i="13"/>
  <c r="K220" i="13"/>
  <c r="M220" i="13"/>
  <c r="O220" i="13"/>
  <c r="Q220" i="13"/>
  <c r="V220" i="13"/>
  <c r="G222" i="13"/>
  <c r="M222" i="13" s="1"/>
  <c r="I222" i="13"/>
  <c r="K222" i="13"/>
  <c r="O222" i="13"/>
  <c r="O205" i="13" s="1"/>
  <c r="Q222" i="13"/>
  <c r="V222" i="13"/>
  <c r="G226" i="13"/>
  <c r="I226" i="13"/>
  <c r="K226" i="13"/>
  <c r="M226" i="13"/>
  <c r="O226" i="13"/>
  <c r="Q226" i="13"/>
  <c r="V226" i="13"/>
  <c r="G228" i="13"/>
  <c r="I228" i="13"/>
  <c r="K228" i="13"/>
  <c r="M228" i="13"/>
  <c r="O228" i="13"/>
  <c r="Q228" i="13"/>
  <c r="V228" i="13"/>
  <c r="G232" i="13"/>
  <c r="M232" i="13" s="1"/>
  <c r="I232" i="13"/>
  <c r="I231" i="13" s="1"/>
  <c r="K232" i="13"/>
  <c r="K231" i="13" s="1"/>
  <c r="O232" i="13"/>
  <c r="O231" i="13" s="1"/>
  <c r="Q232" i="13"/>
  <c r="Q231" i="13" s="1"/>
  <c r="V232" i="13"/>
  <c r="V231" i="13" s="1"/>
  <c r="G236" i="13"/>
  <c r="I236" i="13"/>
  <c r="K236" i="13"/>
  <c r="M236" i="13"/>
  <c r="O236" i="13"/>
  <c r="Q236" i="13"/>
  <c r="V236" i="13"/>
  <c r="G242" i="13"/>
  <c r="I242" i="13"/>
  <c r="K242" i="13"/>
  <c r="M242" i="13"/>
  <c r="O242" i="13"/>
  <c r="Q242" i="13"/>
  <c r="V242" i="13"/>
  <c r="G245" i="13"/>
  <c r="I245" i="13"/>
  <c r="K245" i="13"/>
  <c r="M245" i="13"/>
  <c r="O245" i="13"/>
  <c r="Q245" i="13"/>
  <c r="V245" i="13"/>
  <c r="G247" i="13"/>
  <c r="M247" i="13" s="1"/>
  <c r="I247" i="13"/>
  <c r="K247" i="13"/>
  <c r="O247" i="13"/>
  <c r="Q247" i="13"/>
  <c r="V247" i="13"/>
  <c r="G251" i="13"/>
  <c r="I251" i="13"/>
  <c r="K251" i="13"/>
  <c r="M251" i="13"/>
  <c r="O251" i="13"/>
  <c r="Q251" i="13"/>
  <c r="V251" i="13"/>
  <c r="G255" i="13"/>
  <c r="I255" i="13"/>
  <c r="K255" i="13"/>
  <c r="M255" i="13"/>
  <c r="O255" i="13"/>
  <c r="Q255" i="13"/>
  <c r="V255" i="13"/>
  <c r="G261" i="13"/>
  <c r="I261" i="13"/>
  <c r="K261" i="13"/>
  <c r="M261" i="13"/>
  <c r="O261" i="13"/>
  <c r="Q261" i="13"/>
  <c r="V261" i="13"/>
  <c r="G266" i="13"/>
  <c r="M266" i="13" s="1"/>
  <c r="I266" i="13"/>
  <c r="K266" i="13"/>
  <c r="O266" i="13"/>
  <c r="Q266" i="13"/>
  <c r="V266" i="13"/>
  <c r="G268" i="13"/>
  <c r="I268" i="13"/>
  <c r="K268" i="13"/>
  <c r="M268" i="13"/>
  <c r="O268" i="13"/>
  <c r="Q268" i="13"/>
  <c r="V268" i="13"/>
  <c r="G270" i="13"/>
  <c r="I270" i="13"/>
  <c r="K270" i="13"/>
  <c r="M270" i="13"/>
  <c r="O270" i="13"/>
  <c r="Q270" i="13"/>
  <c r="V270" i="13"/>
  <c r="G272" i="13"/>
  <c r="I272" i="13"/>
  <c r="K272" i="13"/>
  <c r="M272" i="13"/>
  <c r="O272" i="13"/>
  <c r="Q272" i="13"/>
  <c r="V272" i="13"/>
  <c r="G278" i="13"/>
  <c r="I278" i="13"/>
  <c r="I277" i="13" s="1"/>
  <c r="K278" i="13"/>
  <c r="K277" i="13" s="1"/>
  <c r="M278" i="13"/>
  <c r="O278" i="13"/>
  <c r="Q278" i="13"/>
  <c r="Q277" i="13" s="1"/>
  <c r="V278" i="13"/>
  <c r="V277" i="13" s="1"/>
  <c r="G281" i="13"/>
  <c r="I281" i="13"/>
  <c r="K281" i="13"/>
  <c r="M281" i="13"/>
  <c r="O281" i="13"/>
  <c r="Q281" i="13"/>
  <c r="V281" i="13"/>
  <c r="G284" i="13"/>
  <c r="I284" i="13"/>
  <c r="K284" i="13"/>
  <c r="M284" i="13"/>
  <c r="O284" i="13"/>
  <c r="Q284" i="13"/>
  <c r="V284" i="13"/>
  <c r="G287" i="13"/>
  <c r="M287" i="13" s="1"/>
  <c r="I287" i="13"/>
  <c r="K287" i="13"/>
  <c r="O287" i="13"/>
  <c r="O277" i="13" s="1"/>
  <c r="Q287" i="13"/>
  <c r="V287" i="13"/>
  <c r="G290" i="13"/>
  <c r="I290" i="13"/>
  <c r="O290" i="13"/>
  <c r="Q290" i="13"/>
  <c r="G291" i="13"/>
  <c r="I291" i="13"/>
  <c r="K291" i="13"/>
  <c r="K290" i="13" s="1"/>
  <c r="M291" i="13"/>
  <c r="M290" i="13" s="1"/>
  <c r="O291" i="13"/>
  <c r="Q291" i="13"/>
  <c r="V291" i="13"/>
  <c r="V290" i="13" s="1"/>
  <c r="G293" i="13"/>
  <c r="M293" i="13" s="1"/>
  <c r="M292" i="13" s="1"/>
  <c r="I293" i="13"/>
  <c r="I292" i="13" s="1"/>
  <c r="K293" i="13"/>
  <c r="O293" i="13"/>
  <c r="O292" i="13" s="1"/>
  <c r="Q293" i="13"/>
  <c r="Q292" i="13" s="1"/>
  <c r="V293" i="13"/>
  <c r="G295" i="13"/>
  <c r="M295" i="13" s="1"/>
  <c r="I295" i="13"/>
  <c r="K295" i="13"/>
  <c r="K292" i="13" s="1"/>
  <c r="O295" i="13"/>
  <c r="Q295" i="13"/>
  <c r="V295" i="13"/>
  <c r="V292" i="13" s="1"/>
  <c r="G299" i="13"/>
  <c r="I299" i="13"/>
  <c r="K299" i="13"/>
  <c r="M299" i="13"/>
  <c r="O299" i="13"/>
  <c r="Q299" i="13"/>
  <c r="V299" i="13"/>
  <c r="G301" i="13"/>
  <c r="I301" i="13"/>
  <c r="K301" i="13"/>
  <c r="M301" i="13"/>
  <c r="O301" i="13"/>
  <c r="Q301" i="13"/>
  <c r="V301" i="13"/>
  <c r="G304" i="13"/>
  <c r="M304" i="13" s="1"/>
  <c r="I304" i="13"/>
  <c r="I303" i="13" s="1"/>
  <c r="K304" i="13"/>
  <c r="K303" i="13" s="1"/>
  <c r="O304" i="13"/>
  <c r="Q304" i="13"/>
  <c r="Q303" i="13" s="1"/>
  <c r="V304" i="13"/>
  <c r="V303" i="13" s="1"/>
  <c r="G307" i="13"/>
  <c r="I307" i="13"/>
  <c r="K307" i="13"/>
  <c r="M307" i="13"/>
  <c r="O307" i="13"/>
  <c r="Q307" i="13"/>
  <c r="V307" i="13"/>
  <c r="G310" i="13"/>
  <c r="I310" i="13"/>
  <c r="K310" i="13"/>
  <c r="M310" i="13"/>
  <c r="O310" i="13"/>
  <c r="Q310" i="13"/>
  <c r="V310" i="13"/>
  <c r="G315" i="13"/>
  <c r="M315" i="13" s="1"/>
  <c r="I315" i="13"/>
  <c r="K315" i="13"/>
  <c r="O315" i="13"/>
  <c r="O303" i="13" s="1"/>
  <c r="Q315" i="13"/>
  <c r="V315" i="13"/>
  <c r="G317" i="13"/>
  <c r="M317" i="13" s="1"/>
  <c r="I317" i="13"/>
  <c r="K317" i="13"/>
  <c r="O317" i="13"/>
  <c r="Q317" i="13"/>
  <c r="V317" i="13"/>
  <c r="G319" i="13"/>
  <c r="G318" i="13" s="1"/>
  <c r="I319" i="13"/>
  <c r="K319" i="13"/>
  <c r="M319" i="13"/>
  <c r="O319" i="13"/>
  <c r="O318" i="13" s="1"/>
  <c r="Q319" i="13"/>
  <c r="V319" i="13"/>
  <c r="G324" i="13"/>
  <c r="M324" i="13" s="1"/>
  <c r="I324" i="13"/>
  <c r="I318" i="13" s="1"/>
  <c r="K324" i="13"/>
  <c r="O324" i="13"/>
  <c r="Q324" i="13"/>
  <c r="Q318" i="13" s="1"/>
  <c r="V324" i="13"/>
  <c r="G327" i="13"/>
  <c r="M327" i="13" s="1"/>
  <c r="I327" i="13"/>
  <c r="K327" i="13"/>
  <c r="O327" i="13"/>
  <c r="Q327" i="13"/>
  <c r="V327" i="13"/>
  <c r="G328" i="13"/>
  <c r="I328" i="13"/>
  <c r="K328" i="13"/>
  <c r="K318" i="13" s="1"/>
  <c r="M328" i="13"/>
  <c r="O328" i="13"/>
  <c r="Q328" i="13"/>
  <c r="V328" i="13"/>
  <c r="V318" i="13" s="1"/>
  <c r="G332" i="13"/>
  <c r="M332" i="13" s="1"/>
  <c r="I332" i="13"/>
  <c r="I331" i="13" s="1"/>
  <c r="K332" i="13"/>
  <c r="O332" i="13"/>
  <c r="O331" i="13" s="1"/>
  <c r="Q332" i="13"/>
  <c r="Q331" i="13" s="1"/>
  <c r="V332" i="13"/>
  <c r="G334" i="13"/>
  <c r="M334" i="13" s="1"/>
  <c r="I334" i="13"/>
  <c r="K334" i="13"/>
  <c r="K331" i="13" s="1"/>
  <c r="O334" i="13"/>
  <c r="Q334" i="13"/>
  <c r="V334" i="13"/>
  <c r="V331" i="13" s="1"/>
  <c r="I338" i="13"/>
  <c r="K338" i="13"/>
  <c r="Q338" i="13"/>
  <c r="V338" i="13"/>
  <c r="G339" i="13"/>
  <c r="G338" i="13" s="1"/>
  <c r="I339" i="13"/>
  <c r="K339" i="13"/>
  <c r="M339" i="13"/>
  <c r="M338" i="13" s="1"/>
  <c r="O339" i="13"/>
  <c r="O338" i="13" s="1"/>
  <c r="Q339" i="13"/>
  <c r="V339" i="13"/>
  <c r="G341" i="13"/>
  <c r="M341" i="13" s="1"/>
  <c r="I341" i="13"/>
  <c r="I340" i="13" s="1"/>
  <c r="K341" i="13"/>
  <c r="K340" i="13" s="1"/>
  <c r="O341" i="13"/>
  <c r="Q341" i="13"/>
  <c r="Q340" i="13" s="1"/>
  <c r="V341" i="13"/>
  <c r="V340" i="13" s="1"/>
  <c r="G346" i="13"/>
  <c r="I346" i="13"/>
  <c r="K346" i="13"/>
  <c r="M346" i="13"/>
  <c r="O346" i="13"/>
  <c r="Q346" i="13"/>
  <c r="V346" i="13"/>
  <c r="G350" i="13"/>
  <c r="I350" i="13"/>
  <c r="K350" i="13"/>
  <c r="M350" i="13"/>
  <c r="O350" i="13"/>
  <c r="Q350" i="13"/>
  <c r="V350" i="13"/>
  <c r="G354" i="13"/>
  <c r="M354" i="13" s="1"/>
  <c r="I354" i="13"/>
  <c r="K354" i="13"/>
  <c r="O354" i="13"/>
  <c r="O340" i="13" s="1"/>
  <c r="Q354" i="13"/>
  <c r="V354" i="13"/>
  <c r="G356" i="13"/>
  <c r="M356" i="13" s="1"/>
  <c r="I356" i="13"/>
  <c r="K356" i="13"/>
  <c r="O356" i="13"/>
  <c r="Q356" i="13"/>
  <c r="V356" i="13"/>
  <c r="G361" i="13"/>
  <c r="I361" i="13"/>
  <c r="K361" i="13"/>
  <c r="M361" i="13"/>
  <c r="O361" i="13"/>
  <c r="Q361" i="13"/>
  <c r="V361" i="13"/>
  <c r="G363" i="13"/>
  <c r="I363" i="13"/>
  <c r="K363" i="13"/>
  <c r="M363" i="13"/>
  <c r="O363" i="13"/>
  <c r="Q363" i="13"/>
  <c r="V363" i="13"/>
  <c r="G365" i="13"/>
  <c r="M365" i="13" s="1"/>
  <c r="I365" i="13"/>
  <c r="K365" i="13"/>
  <c r="O365" i="13"/>
  <c r="Q365" i="13"/>
  <c r="V365" i="13"/>
  <c r="G370" i="13"/>
  <c r="M370" i="13" s="1"/>
  <c r="I370" i="13"/>
  <c r="K370" i="13"/>
  <c r="O370" i="13"/>
  <c r="Q370" i="13"/>
  <c r="V370" i="13"/>
  <c r="G373" i="13"/>
  <c r="G372" i="13" s="1"/>
  <c r="I373" i="13"/>
  <c r="K373" i="13"/>
  <c r="M373" i="13"/>
  <c r="O373" i="13"/>
  <c r="O372" i="13" s="1"/>
  <c r="Q373" i="13"/>
  <c r="V373" i="13"/>
  <c r="G375" i="13"/>
  <c r="M375" i="13" s="1"/>
  <c r="I375" i="13"/>
  <c r="I372" i="13" s="1"/>
  <c r="K375" i="13"/>
  <c r="O375" i="13"/>
  <c r="Q375" i="13"/>
  <c r="Q372" i="13" s="1"/>
  <c r="V375" i="13"/>
  <c r="G377" i="13"/>
  <c r="M377" i="13" s="1"/>
  <c r="I377" i="13"/>
  <c r="K377" i="13"/>
  <c r="O377" i="13"/>
  <c r="Q377" i="13"/>
  <c r="V377" i="13"/>
  <c r="G380" i="13"/>
  <c r="I380" i="13"/>
  <c r="K380" i="13"/>
  <c r="K372" i="13" s="1"/>
  <c r="M380" i="13"/>
  <c r="O380" i="13"/>
  <c r="Q380" i="13"/>
  <c r="V380" i="13"/>
  <c r="V372" i="13" s="1"/>
  <c r="G383" i="13"/>
  <c r="I383" i="13"/>
  <c r="K383" i="13"/>
  <c r="M383" i="13"/>
  <c r="O383" i="13"/>
  <c r="Q383" i="13"/>
  <c r="V383" i="13"/>
  <c r="G385" i="13"/>
  <c r="M385" i="13" s="1"/>
  <c r="I385" i="13"/>
  <c r="K385" i="13"/>
  <c r="O385" i="13"/>
  <c r="Q385" i="13"/>
  <c r="V385" i="13"/>
  <c r="G388" i="13"/>
  <c r="M388" i="13" s="1"/>
  <c r="I388" i="13"/>
  <c r="K388" i="13"/>
  <c r="O388" i="13"/>
  <c r="Q388" i="13"/>
  <c r="V388" i="13"/>
  <c r="G391" i="13"/>
  <c r="I391" i="13"/>
  <c r="K391" i="13"/>
  <c r="M391" i="13"/>
  <c r="O391" i="13"/>
  <c r="Q391" i="13"/>
  <c r="V391" i="13"/>
  <c r="G393" i="13"/>
  <c r="I393" i="13"/>
  <c r="K393" i="13"/>
  <c r="M393" i="13"/>
  <c r="O393" i="13"/>
  <c r="Q393" i="13"/>
  <c r="V393" i="13"/>
  <c r="G397" i="13"/>
  <c r="M397" i="13" s="1"/>
  <c r="I397" i="13"/>
  <c r="K397" i="13"/>
  <c r="O397" i="13"/>
  <c r="Q397" i="13"/>
  <c r="V397" i="13"/>
  <c r="G399" i="13"/>
  <c r="M399" i="13" s="1"/>
  <c r="I399" i="13"/>
  <c r="K399" i="13"/>
  <c r="O399" i="13"/>
  <c r="Q399" i="13"/>
  <c r="V399" i="13"/>
  <c r="G401" i="13"/>
  <c r="I401" i="13"/>
  <c r="K401" i="13"/>
  <c r="M401" i="13"/>
  <c r="O401" i="13"/>
  <c r="Q401" i="13"/>
  <c r="V401" i="13"/>
  <c r="G403" i="13"/>
  <c r="I403" i="13"/>
  <c r="K403" i="13"/>
  <c r="M403" i="13"/>
  <c r="O403" i="13"/>
  <c r="Q403" i="13"/>
  <c r="V403" i="13"/>
  <c r="G406" i="13"/>
  <c r="M406" i="13" s="1"/>
  <c r="I406" i="13"/>
  <c r="K406" i="13"/>
  <c r="O406" i="13"/>
  <c r="Q406" i="13"/>
  <c r="V406" i="13"/>
  <c r="G408" i="13"/>
  <c r="I408" i="13"/>
  <c r="K408" i="13"/>
  <c r="M408" i="13"/>
  <c r="O408" i="13"/>
  <c r="Q408" i="13"/>
  <c r="V408" i="13"/>
  <c r="G410" i="13"/>
  <c r="I410" i="13"/>
  <c r="K410" i="13"/>
  <c r="M410" i="13"/>
  <c r="O410" i="13"/>
  <c r="Q410" i="13"/>
  <c r="V410" i="13"/>
  <c r="G413" i="13"/>
  <c r="M413" i="13" s="1"/>
  <c r="I413" i="13"/>
  <c r="I412" i="13" s="1"/>
  <c r="K413" i="13"/>
  <c r="K412" i="13" s="1"/>
  <c r="O413" i="13"/>
  <c r="O412" i="13" s="1"/>
  <c r="Q413" i="13"/>
  <c r="Q412" i="13" s="1"/>
  <c r="V413" i="13"/>
  <c r="V412" i="13" s="1"/>
  <c r="G418" i="13"/>
  <c r="M418" i="13" s="1"/>
  <c r="I418" i="13"/>
  <c r="K418" i="13"/>
  <c r="O418" i="13"/>
  <c r="Q418" i="13"/>
  <c r="V418" i="13"/>
  <c r="G421" i="13"/>
  <c r="I421" i="13"/>
  <c r="K421" i="13"/>
  <c r="M421" i="13"/>
  <c r="O421" i="13"/>
  <c r="Q421" i="13"/>
  <c r="V421" i="13"/>
  <c r="G423" i="13"/>
  <c r="I423" i="13"/>
  <c r="K423" i="13"/>
  <c r="M423" i="13"/>
  <c r="O423" i="13"/>
  <c r="Q423" i="13"/>
  <c r="V423" i="13"/>
  <c r="G426" i="13"/>
  <c r="M426" i="13" s="1"/>
  <c r="I426" i="13"/>
  <c r="K426" i="13"/>
  <c r="O426" i="13"/>
  <c r="Q426" i="13"/>
  <c r="V426" i="13"/>
  <c r="G429" i="13"/>
  <c r="M429" i="13" s="1"/>
  <c r="I429" i="13"/>
  <c r="K429" i="13"/>
  <c r="O429" i="13"/>
  <c r="Q429" i="13"/>
  <c r="V429" i="13"/>
  <c r="G432" i="13"/>
  <c r="I432" i="13"/>
  <c r="K432" i="13"/>
  <c r="M432" i="13"/>
  <c r="O432" i="13"/>
  <c r="Q432" i="13"/>
  <c r="V432" i="13"/>
  <c r="G433" i="13"/>
  <c r="I433" i="13"/>
  <c r="K433" i="13"/>
  <c r="M433" i="13"/>
  <c r="O433" i="13"/>
  <c r="Q433" i="13"/>
  <c r="V433" i="13"/>
  <c r="G439" i="13"/>
  <c r="M439" i="13" s="1"/>
  <c r="I439" i="13"/>
  <c r="K439" i="13"/>
  <c r="O439" i="13"/>
  <c r="Q439" i="13"/>
  <c r="V439" i="13"/>
  <c r="G442" i="13"/>
  <c r="M442" i="13" s="1"/>
  <c r="I442" i="13"/>
  <c r="K442" i="13"/>
  <c r="O442" i="13"/>
  <c r="Q442" i="13"/>
  <c r="V442" i="13"/>
  <c r="G444" i="13"/>
  <c r="I444" i="13"/>
  <c r="K444" i="13"/>
  <c r="M444" i="13"/>
  <c r="O444" i="13"/>
  <c r="Q444" i="13"/>
  <c r="V444" i="13"/>
  <c r="G453" i="13"/>
  <c r="I453" i="13"/>
  <c r="K453" i="13"/>
  <c r="M453" i="13"/>
  <c r="O453" i="13"/>
  <c r="Q453" i="13"/>
  <c r="V453" i="13"/>
  <c r="G456" i="13"/>
  <c r="M456" i="13" s="1"/>
  <c r="I456" i="13"/>
  <c r="K456" i="13"/>
  <c r="O456" i="13"/>
  <c r="Q456" i="13"/>
  <c r="V456" i="13"/>
  <c r="G458" i="13"/>
  <c r="M458" i="13" s="1"/>
  <c r="I458" i="13"/>
  <c r="K458" i="13"/>
  <c r="O458" i="13"/>
  <c r="Q458" i="13"/>
  <c r="V458" i="13"/>
  <c r="K460" i="13"/>
  <c r="V460" i="13"/>
  <c r="G461" i="13"/>
  <c r="I461" i="13"/>
  <c r="I460" i="13" s="1"/>
  <c r="K461" i="13"/>
  <c r="M461" i="13"/>
  <c r="O461" i="13"/>
  <c r="Q461" i="13"/>
  <c r="Q460" i="13" s="1"/>
  <c r="V461" i="13"/>
  <c r="G465" i="13"/>
  <c r="G460" i="13" s="1"/>
  <c r="I465" i="13"/>
  <c r="K465" i="13"/>
  <c r="O465" i="13"/>
  <c r="O460" i="13" s="1"/>
  <c r="Q465" i="13"/>
  <c r="V465" i="13"/>
  <c r="G468" i="13"/>
  <c r="G467" i="13" s="1"/>
  <c r="I468" i="13"/>
  <c r="K468" i="13"/>
  <c r="K467" i="13" s="1"/>
  <c r="O468" i="13"/>
  <c r="O467" i="13" s="1"/>
  <c r="Q468" i="13"/>
  <c r="V468" i="13"/>
  <c r="V467" i="13" s="1"/>
  <c r="G470" i="13"/>
  <c r="I470" i="13"/>
  <c r="K470" i="13"/>
  <c r="M470" i="13"/>
  <c r="O470" i="13"/>
  <c r="Q470" i="13"/>
  <c r="V470" i="13"/>
  <c r="G473" i="13"/>
  <c r="M473" i="13" s="1"/>
  <c r="I473" i="13"/>
  <c r="K473" i="13"/>
  <c r="O473" i="13"/>
  <c r="Q473" i="13"/>
  <c r="V473" i="13"/>
  <c r="G476" i="13"/>
  <c r="I476" i="13"/>
  <c r="I467" i="13" s="1"/>
  <c r="K476" i="13"/>
  <c r="M476" i="13"/>
  <c r="O476" i="13"/>
  <c r="Q476" i="13"/>
  <c r="Q467" i="13" s="1"/>
  <c r="V476" i="13"/>
  <c r="G479" i="13"/>
  <c r="I479" i="13"/>
  <c r="I478" i="13" s="1"/>
  <c r="K479" i="13"/>
  <c r="M479" i="13"/>
  <c r="O479" i="13"/>
  <c r="Q479" i="13"/>
  <c r="Q478" i="13" s="1"/>
  <c r="V479" i="13"/>
  <c r="G482" i="13"/>
  <c r="G478" i="13" s="1"/>
  <c r="I482" i="13"/>
  <c r="K482" i="13"/>
  <c r="O482" i="13"/>
  <c r="O478" i="13" s="1"/>
  <c r="Q482" i="13"/>
  <c r="V482" i="13"/>
  <c r="G484" i="13"/>
  <c r="I484" i="13"/>
  <c r="K484" i="13"/>
  <c r="M484" i="13"/>
  <c r="O484" i="13"/>
  <c r="Q484" i="13"/>
  <c r="V484" i="13"/>
  <c r="G487" i="13"/>
  <c r="M487" i="13" s="1"/>
  <c r="I487" i="13"/>
  <c r="K487" i="13"/>
  <c r="K478" i="13" s="1"/>
  <c r="O487" i="13"/>
  <c r="Q487" i="13"/>
  <c r="V487" i="13"/>
  <c r="V478" i="13" s="1"/>
  <c r="G490" i="13"/>
  <c r="I490" i="13"/>
  <c r="K490" i="13"/>
  <c r="M490" i="13"/>
  <c r="O490" i="13"/>
  <c r="Q490" i="13"/>
  <c r="V490" i="13"/>
  <c r="G492" i="13"/>
  <c r="M492" i="13" s="1"/>
  <c r="I492" i="13"/>
  <c r="K492" i="13"/>
  <c r="O492" i="13"/>
  <c r="Q492" i="13"/>
  <c r="V492" i="13"/>
  <c r="I494" i="13"/>
  <c r="Q494" i="13"/>
  <c r="G495" i="13"/>
  <c r="G494" i="13" s="1"/>
  <c r="I495" i="13"/>
  <c r="K495" i="13"/>
  <c r="K494" i="13" s="1"/>
  <c r="O495" i="13"/>
  <c r="O494" i="13" s="1"/>
  <c r="Q495" i="13"/>
  <c r="V495" i="13"/>
  <c r="V494" i="13" s="1"/>
  <c r="G498" i="13"/>
  <c r="M498" i="13" s="1"/>
  <c r="I498" i="13"/>
  <c r="K498" i="13"/>
  <c r="K497" i="13" s="1"/>
  <c r="O498" i="13"/>
  <c r="O497" i="13" s="1"/>
  <c r="Q498" i="13"/>
  <c r="V498" i="13"/>
  <c r="V497" i="13" s="1"/>
  <c r="G499" i="13"/>
  <c r="I499" i="13"/>
  <c r="I497" i="13" s="1"/>
  <c r="K499" i="13"/>
  <c r="M499" i="13"/>
  <c r="O499" i="13"/>
  <c r="Q499" i="13"/>
  <c r="Q497" i="13" s="1"/>
  <c r="V499" i="13"/>
  <c r="G501" i="13"/>
  <c r="M501" i="13" s="1"/>
  <c r="I501" i="13"/>
  <c r="K501" i="13"/>
  <c r="O501" i="13"/>
  <c r="Q501" i="13"/>
  <c r="V501" i="13"/>
  <c r="G503" i="13"/>
  <c r="I503" i="13"/>
  <c r="K503" i="13"/>
  <c r="M503" i="13"/>
  <c r="O503" i="13"/>
  <c r="Q503" i="13"/>
  <c r="V503" i="13"/>
  <c r="G506" i="13"/>
  <c r="I506" i="13"/>
  <c r="I505" i="13" s="1"/>
  <c r="K506" i="13"/>
  <c r="M506" i="13"/>
  <c r="O506" i="13"/>
  <c r="Q506" i="13"/>
  <c r="Q505" i="13" s="1"/>
  <c r="V506" i="13"/>
  <c r="G507" i="13"/>
  <c r="M507" i="13" s="1"/>
  <c r="I507" i="13"/>
  <c r="K507" i="13"/>
  <c r="K505" i="13" s="1"/>
  <c r="O507" i="13"/>
  <c r="Q507" i="13"/>
  <c r="V507" i="13"/>
  <c r="V505" i="13" s="1"/>
  <c r="G508" i="13"/>
  <c r="I508" i="13"/>
  <c r="K508" i="13"/>
  <c r="M508" i="13"/>
  <c r="O508" i="13"/>
  <c r="Q508" i="13"/>
  <c r="V508" i="13"/>
  <c r="G509" i="13"/>
  <c r="M509" i="13" s="1"/>
  <c r="I509" i="13"/>
  <c r="K509" i="13"/>
  <c r="O509" i="13"/>
  <c r="O505" i="13" s="1"/>
  <c r="Q509" i="13"/>
  <c r="V509" i="13"/>
  <c r="G510" i="13"/>
  <c r="I510" i="13"/>
  <c r="K510" i="13"/>
  <c r="M510" i="13"/>
  <c r="O510" i="13"/>
  <c r="Q510" i="13"/>
  <c r="V510" i="13"/>
  <c r="G512" i="13"/>
  <c r="I512" i="13"/>
  <c r="I511" i="13" s="1"/>
  <c r="K512" i="13"/>
  <c r="M512" i="13"/>
  <c r="O512" i="13"/>
  <c r="Q512" i="13"/>
  <c r="Q511" i="13" s="1"/>
  <c r="V512" i="13"/>
  <c r="G515" i="13"/>
  <c r="G511" i="13" s="1"/>
  <c r="I515" i="13"/>
  <c r="K515" i="13"/>
  <c r="O515" i="13"/>
  <c r="O511" i="13" s="1"/>
  <c r="Q515" i="13"/>
  <c r="V515" i="13"/>
  <c r="G518" i="13"/>
  <c r="I518" i="13"/>
  <c r="K518" i="13"/>
  <c r="M518" i="13"/>
  <c r="O518" i="13"/>
  <c r="Q518" i="13"/>
  <c r="V518" i="13"/>
  <c r="G522" i="13"/>
  <c r="M522" i="13" s="1"/>
  <c r="I522" i="13"/>
  <c r="K522" i="13"/>
  <c r="K511" i="13" s="1"/>
  <c r="O522" i="13"/>
  <c r="Q522" i="13"/>
  <c r="V522" i="13"/>
  <c r="V511" i="13" s="1"/>
  <c r="G524" i="13"/>
  <c r="I524" i="13"/>
  <c r="K524" i="13"/>
  <c r="M524" i="13"/>
  <c r="O524" i="13"/>
  <c r="Q524" i="13"/>
  <c r="V524" i="13"/>
  <c r="G526" i="13"/>
  <c r="M526" i="13" s="1"/>
  <c r="I526" i="13"/>
  <c r="K526" i="13"/>
  <c r="O526" i="13"/>
  <c r="Q526" i="13"/>
  <c r="V526" i="13"/>
  <c r="G528" i="13"/>
  <c r="I528" i="13"/>
  <c r="K528" i="13"/>
  <c r="M528" i="13"/>
  <c r="O528" i="13"/>
  <c r="Q528" i="13"/>
  <c r="V528" i="13"/>
  <c r="G530" i="13"/>
  <c r="M530" i="13" s="1"/>
  <c r="I530" i="13"/>
  <c r="K530" i="13"/>
  <c r="O530" i="13"/>
  <c r="Q530" i="13"/>
  <c r="V530" i="13"/>
  <c r="G533" i="13"/>
  <c r="M533" i="13" s="1"/>
  <c r="M532" i="13" s="1"/>
  <c r="I533" i="13"/>
  <c r="K533" i="13"/>
  <c r="K532" i="13" s="1"/>
  <c r="O533" i="13"/>
  <c r="O532" i="13" s="1"/>
  <c r="Q533" i="13"/>
  <c r="V533" i="13"/>
  <c r="V532" i="13" s="1"/>
  <c r="G534" i="13"/>
  <c r="I534" i="13"/>
  <c r="I532" i="13" s="1"/>
  <c r="K534" i="13"/>
  <c r="M534" i="13"/>
  <c r="O534" i="13"/>
  <c r="Q534" i="13"/>
  <c r="Q532" i="13" s="1"/>
  <c r="V534" i="13"/>
  <c r="G536" i="13"/>
  <c r="M536" i="13" s="1"/>
  <c r="I536" i="13"/>
  <c r="K536" i="13"/>
  <c r="O536" i="13"/>
  <c r="Q536" i="13"/>
  <c r="V536" i="13"/>
  <c r="G538" i="13"/>
  <c r="I538" i="13"/>
  <c r="K538" i="13"/>
  <c r="M538" i="13"/>
  <c r="O538" i="13"/>
  <c r="Q538" i="13"/>
  <c r="V538" i="13"/>
  <c r="G540" i="13"/>
  <c r="M540" i="13" s="1"/>
  <c r="I540" i="13"/>
  <c r="K540" i="13"/>
  <c r="O540" i="13"/>
  <c r="Q540" i="13"/>
  <c r="V540" i="13"/>
  <c r="G542" i="13"/>
  <c r="I542" i="13"/>
  <c r="K542" i="13"/>
  <c r="M542" i="13"/>
  <c r="O542" i="13"/>
  <c r="Q542" i="13"/>
  <c r="V542" i="13"/>
  <c r="G543" i="13"/>
  <c r="K543" i="13"/>
  <c r="O543" i="13"/>
  <c r="V543" i="13"/>
  <c r="G544" i="13"/>
  <c r="I544" i="13"/>
  <c r="I543" i="13" s="1"/>
  <c r="K544" i="13"/>
  <c r="M544" i="13"/>
  <c r="M543" i="13" s="1"/>
  <c r="O544" i="13"/>
  <c r="Q544" i="13"/>
  <c r="Q543" i="13" s="1"/>
  <c r="V544" i="13"/>
  <c r="G551" i="13"/>
  <c r="I551" i="13"/>
  <c r="I550" i="13" s="1"/>
  <c r="K551" i="13"/>
  <c r="M551" i="13"/>
  <c r="O551" i="13"/>
  <c r="Q551" i="13"/>
  <c r="Q550" i="13" s="1"/>
  <c r="V551" i="13"/>
  <c r="G555" i="13"/>
  <c r="M555" i="13" s="1"/>
  <c r="I555" i="13"/>
  <c r="K555" i="13"/>
  <c r="K550" i="13" s="1"/>
  <c r="O555" i="13"/>
  <c r="Q555" i="13"/>
  <c r="V555" i="13"/>
  <c r="V550" i="13" s="1"/>
  <c r="G557" i="13"/>
  <c r="I557" i="13"/>
  <c r="K557" i="13"/>
  <c r="M557" i="13"/>
  <c r="O557" i="13"/>
  <c r="Q557" i="13"/>
  <c r="V557" i="13"/>
  <c r="G560" i="13"/>
  <c r="M560" i="13" s="1"/>
  <c r="I560" i="13"/>
  <c r="K560" i="13"/>
  <c r="O560" i="13"/>
  <c r="O550" i="13" s="1"/>
  <c r="Q560" i="13"/>
  <c r="V560" i="13"/>
  <c r="G562" i="13"/>
  <c r="I562" i="13"/>
  <c r="K562" i="13"/>
  <c r="M562" i="13"/>
  <c r="O562" i="13"/>
  <c r="Q562" i="13"/>
  <c r="V562" i="13"/>
  <c r="AE565" i="13"/>
  <c r="AF565" i="13"/>
  <c r="G46" i="12"/>
  <c r="BA40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1" i="12"/>
  <c r="I11" i="12"/>
  <c r="K11" i="12"/>
  <c r="M11" i="12"/>
  <c r="O11" i="12"/>
  <c r="Q11" i="12"/>
  <c r="V11" i="12"/>
  <c r="G13" i="12"/>
  <c r="I13" i="12"/>
  <c r="K13" i="12"/>
  <c r="M13" i="12"/>
  <c r="O13" i="12"/>
  <c r="Q13" i="12"/>
  <c r="V13" i="12"/>
  <c r="G15" i="12"/>
  <c r="M15" i="12" s="1"/>
  <c r="I15" i="12"/>
  <c r="K15" i="12"/>
  <c r="O15" i="12"/>
  <c r="O8" i="12" s="1"/>
  <c r="Q15" i="12"/>
  <c r="V15" i="12"/>
  <c r="G17" i="12"/>
  <c r="M17" i="12" s="1"/>
  <c r="I17" i="12"/>
  <c r="K17" i="12"/>
  <c r="O17" i="12"/>
  <c r="Q17" i="12"/>
  <c r="V17" i="12"/>
  <c r="G20" i="12"/>
  <c r="I20" i="12"/>
  <c r="I19" i="12" s="1"/>
  <c r="K20" i="12"/>
  <c r="M20" i="12"/>
  <c r="O20" i="12"/>
  <c r="Q20" i="12"/>
  <c r="Q19" i="12" s="1"/>
  <c r="V20" i="12"/>
  <c r="G22" i="12"/>
  <c r="M22" i="12" s="1"/>
  <c r="I22" i="12"/>
  <c r="K22" i="12"/>
  <c r="O22" i="12"/>
  <c r="O19" i="12" s="1"/>
  <c r="Q22" i="12"/>
  <c r="V22" i="12"/>
  <c r="G24" i="12"/>
  <c r="I24" i="12"/>
  <c r="K24" i="12"/>
  <c r="M24" i="12"/>
  <c r="O24" i="12"/>
  <c r="Q24" i="12"/>
  <c r="V24" i="12"/>
  <c r="G26" i="12"/>
  <c r="M26" i="12" s="1"/>
  <c r="I26" i="12"/>
  <c r="K26" i="12"/>
  <c r="K19" i="12" s="1"/>
  <c r="O26" i="12"/>
  <c r="Q26" i="12"/>
  <c r="V26" i="12"/>
  <c r="V19" i="12" s="1"/>
  <c r="G28" i="12"/>
  <c r="I28" i="12"/>
  <c r="K28" i="12"/>
  <c r="M28" i="12"/>
  <c r="O28" i="12"/>
  <c r="Q28" i="12"/>
  <c r="V28" i="12"/>
  <c r="G30" i="12"/>
  <c r="M30" i="12" s="1"/>
  <c r="I30" i="12"/>
  <c r="K30" i="12"/>
  <c r="O30" i="12"/>
  <c r="Q30" i="12"/>
  <c r="V30" i="12"/>
  <c r="G32" i="12"/>
  <c r="I32" i="12"/>
  <c r="K32" i="12"/>
  <c r="M32" i="12"/>
  <c r="O32" i="12"/>
  <c r="Q32" i="12"/>
  <c r="V32" i="12"/>
  <c r="G34" i="12"/>
  <c r="M34" i="12" s="1"/>
  <c r="I34" i="12"/>
  <c r="K34" i="12"/>
  <c r="O34" i="12"/>
  <c r="Q34" i="12"/>
  <c r="V34" i="12"/>
  <c r="G36" i="12"/>
  <c r="I36" i="12"/>
  <c r="K36" i="12"/>
  <c r="M36" i="12"/>
  <c r="O36" i="12"/>
  <c r="Q36" i="12"/>
  <c r="V36" i="12"/>
  <c r="G39" i="12"/>
  <c r="M39" i="12" s="1"/>
  <c r="I39" i="12"/>
  <c r="K39" i="12"/>
  <c r="O39" i="12"/>
  <c r="Q39" i="12"/>
  <c r="V39" i="12"/>
  <c r="G42" i="12"/>
  <c r="I42" i="12"/>
  <c r="K42" i="12"/>
  <c r="M42" i="12"/>
  <c r="O42" i="12"/>
  <c r="Q42" i="12"/>
  <c r="V42" i="12"/>
  <c r="G43" i="12"/>
  <c r="M43" i="12" s="1"/>
  <c r="I43" i="12"/>
  <c r="K43" i="12"/>
  <c r="O43" i="12"/>
  <c r="Q43" i="12"/>
  <c r="V43" i="12"/>
  <c r="G44" i="12"/>
  <c r="I44" i="12"/>
  <c r="K44" i="12"/>
  <c r="M44" i="12"/>
  <c r="O44" i="12"/>
  <c r="Q44" i="12"/>
  <c r="V44" i="12"/>
  <c r="AE46" i="12"/>
  <c r="I20" i="1"/>
  <c r="I19" i="1"/>
  <c r="I18" i="1"/>
  <c r="I17" i="1"/>
  <c r="I16" i="1"/>
  <c r="I118" i="1"/>
  <c r="J117" i="1" s="1"/>
  <c r="F73" i="1"/>
  <c r="G23" i="1" s="1"/>
  <c r="G73" i="1"/>
  <c r="G25" i="1" s="1"/>
  <c r="H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73" i="1" s="1"/>
  <c r="J85" i="1" l="1"/>
  <c r="J91" i="1"/>
  <c r="J97" i="1"/>
  <c r="J89" i="1"/>
  <c r="J109" i="1"/>
  <c r="J115" i="1"/>
  <c r="J83" i="1"/>
  <c r="J101" i="1"/>
  <c r="J107" i="1"/>
  <c r="J113" i="1"/>
  <c r="J93" i="1"/>
  <c r="J99" i="1"/>
  <c r="J105" i="1"/>
  <c r="J81" i="1"/>
  <c r="J87" i="1"/>
  <c r="J95" i="1"/>
  <c r="J103" i="1"/>
  <c r="J111" i="1"/>
  <c r="J80" i="1"/>
  <c r="J82" i="1"/>
  <c r="J84" i="1"/>
  <c r="J86" i="1"/>
  <c r="J88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A27" i="1"/>
  <c r="A28" i="1" s="1"/>
  <c r="G28" i="1" s="1"/>
  <c r="G27" i="1" s="1"/>
  <c r="G29" i="1" s="1"/>
  <c r="M8" i="37"/>
  <c r="M12" i="37"/>
  <c r="M8" i="35"/>
  <c r="AF13" i="35"/>
  <c r="M10" i="35"/>
  <c r="M8" i="34"/>
  <c r="G27" i="34"/>
  <c r="G22" i="34"/>
  <c r="G8" i="34"/>
  <c r="M190" i="33"/>
  <c r="M123" i="33"/>
  <c r="M188" i="33"/>
  <c r="M187" i="33" s="1"/>
  <c r="M180" i="33"/>
  <c r="M179" i="33" s="1"/>
  <c r="M147" i="33"/>
  <c r="M146" i="33" s="1"/>
  <c r="M120" i="33"/>
  <c r="M119" i="33" s="1"/>
  <c r="M16" i="33"/>
  <c r="M8" i="33" s="1"/>
  <c r="M100" i="32"/>
  <c r="M8" i="32"/>
  <c r="M138" i="32"/>
  <c r="G138" i="32"/>
  <c r="G100" i="32"/>
  <c r="G85" i="32"/>
  <c r="G8" i="32"/>
  <c r="AF149" i="32"/>
  <c r="M58" i="31"/>
  <c r="M8" i="31"/>
  <c r="G58" i="31"/>
  <c r="M65" i="31"/>
  <c r="M64" i="31" s="1"/>
  <c r="G8" i="31"/>
  <c r="M8" i="30"/>
  <c r="M65" i="30"/>
  <c r="M62" i="30" s="1"/>
  <c r="G8" i="30"/>
  <c r="M59" i="30"/>
  <c r="M58" i="30" s="1"/>
  <c r="M8" i="29"/>
  <c r="M121" i="29"/>
  <c r="M119" i="29"/>
  <c r="M118" i="29" s="1"/>
  <c r="M81" i="29"/>
  <c r="M70" i="29" s="1"/>
  <c r="G8" i="29"/>
  <c r="AF132" i="29"/>
  <c r="M8" i="28"/>
  <c r="M126" i="28"/>
  <c r="M121" i="28" s="1"/>
  <c r="M119" i="28"/>
  <c r="M118" i="28" s="1"/>
  <c r="G8" i="28"/>
  <c r="M71" i="28"/>
  <c r="M70" i="28" s="1"/>
  <c r="M8" i="27"/>
  <c r="M108" i="27"/>
  <c r="M112" i="27"/>
  <c r="M111" i="27" s="1"/>
  <c r="G8" i="27"/>
  <c r="M73" i="27"/>
  <c r="M69" i="27" s="1"/>
  <c r="M196" i="26"/>
  <c r="M133" i="26"/>
  <c r="G196" i="26"/>
  <c r="G165" i="26"/>
  <c r="M19" i="26"/>
  <c r="M8" i="26" s="1"/>
  <c r="M207" i="26"/>
  <c r="M8" i="25"/>
  <c r="AF130" i="25"/>
  <c r="M112" i="25"/>
  <c r="M109" i="25" s="1"/>
  <c r="G8" i="25"/>
  <c r="M99" i="25"/>
  <c r="M95" i="25" s="1"/>
  <c r="M8" i="24"/>
  <c r="M78" i="24"/>
  <c r="G93" i="24"/>
  <c r="G8" i="24"/>
  <c r="M140" i="23"/>
  <c r="M117" i="23"/>
  <c r="M8" i="23"/>
  <c r="G140" i="23"/>
  <c r="M111" i="23"/>
  <c r="M105" i="23" s="1"/>
  <c r="M16" i="23"/>
  <c r="M196" i="23"/>
  <c r="M195" i="23" s="1"/>
  <c r="M186" i="23"/>
  <c r="M185" i="23" s="1"/>
  <c r="M96" i="22"/>
  <c r="M8" i="22"/>
  <c r="G139" i="22"/>
  <c r="G8" i="22"/>
  <c r="M8" i="21"/>
  <c r="M91" i="21"/>
  <c r="G8" i="21"/>
  <c r="G91" i="21"/>
  <c r="M80" i="21"/>
  <c r="M79" i="21" s="1"/>
  <c r="M162" i="20"/>
  <c r="M235" i="20"/>
  <c r="M230" i="20" s="1"/>
  <c r="G162" i="20"/>
  <c r="M131" i="20"/>
  <c r="M130" i="20" s="1"/>
  <c r="M123" i="20"/>
  <c r="M117" i="20" s="1"/>
  <c r="M19" i="20"/>
  <c r="M8" i="20" s="1"/>
  <c r="M216" i="20"/>
  <c r="M215" i="20" s="1"/>
  <c r="M120" i="19"/>
  <c r="M178" i="19"/>
  <c r="M85" i="19"/>
  <c r="G120" i="19"/>
  <c r="G93" i="19"/>
  <c r="G85" i="19"/>
  <c r="M169" i="19"/>
  <c r="M165" i="19" s="1"/>
  <c r="M104" i="19"/>
  <c r="M97" i="19" s="1"/>
  <c r="M14" i="19"/>
  <c r="M8" i="19" s="1"/>
  <c r="G8" i="19"/>
  <c r="M135" i="18"/>
  <c r="M91" i="18"/>
  <c r="M8" i="18"/>
  <c r="M183" i="18"/>
  <c r="M103" i="18"/>
  <c r="G183" i="18"/>
  <c r="G135" i="18"/>
  <c r="G91" i="18"/>
  <c r="M203" i="18"/>
  <c r="M198" i="18" s="1"/>
  <c r="G103" i="18"/>
  <c r="G8" i="18"/>
  <c r="M155" i="17"/>
  <c r="M123" i="17"/>
  <c r="M221" i="17"/>
  <c r="G221" i="17"/>
  <c r="G155" i="17"/>
  <c r="M117" i="17"/>
  <c r="M111" i="17" s="1"/>
  <c r="M19" i="17"/>
  <c r="M8" i="17" s="1"/>
  <c r="M211" i="17"/>
  <c r="M206" i="17" s="1"/>
  <c r="M157" i="16"/>
  <c r="M230" i="16"/>
  <c r="M225" i="16" s="1"/>
  <c r="M125" i="16"/>
  <c r="M124" i="16" s="1"/>
  <c r="M118" i="16"/>
  <c r="M112" i="16" s="1"/>
  <c r="M20" i="16"/>
  <c r="M8" i="16" s="1"/>
  <c r="M36" i="15"/>
  <c r="M55" i="15"/>
  <c r="M48" i="15" s="1"/>
  <c r="M40" i="15"/>
  <c r="M21" i="15"/>
  <c r="M8" i="15" s="1"/>
  <c r="AF62" i="15"/>
  <c r="M59" i="14"/>
  <c r="M83" i="14"/>
  <c r="M81" i="14" s="1"/>
  <c r="M71" i="14"/>
  <c r="M67" i="14" s="1"/>
  <c r="M64" i="14"/>
  <c r="M53" i="14"/>
  <c r="M52" i="14" s="1"/>
  <c r="M36" i="14"/>
  <c r="M35" i="14" s="1"/>
  <c r="M17" i="14"/>
  <c r="M8" i="14" s="1"/>
  <c r="M505" i="13"/>
  <c r="M318" i="13"/>
  <c r="M277" i="13"/>
  <c r="M231" i="13"/>
  <c r="M54" i="13"/>
  <c r="M8" i="13"/>
  <c r="M550" i="13"/>
  <c r="M497" i="13"/>
  <c r="M372" i="13"/>
  <c r="M331" i="13"/>
  <c r="M340" i="13"/>
  <c r="M412" i="13"/>
  <c r="M303" i="13"/>
  <c r="G532" i="13"/>
  <c r="G497" i="13"/>
  <c r="M495" i="13"/>
  <c r="M494" i="13" s="1"/>
  <c r="M468" i="13"/>
  <c r="M467" i="13" s="1"/>
  <c r="G412" i="13"/>
  <c r="G331" i="13"/>
  <c r="G292" i="13"/>
  <c r="G231" i="13"/>
  <c r="G54" i="13"/>
  <c r="G8" i="13"/>
  <c r="G550" i="13"/>
  <c r="G505" i="13"/>
  <c r="G340" i="13"/>
  <c r="G303" i="13"/>
  <c r="G277" i="13"/>
  <c r="G205" i="13"/>
  <c r="G187" i="13"/>
  <c r="M104" i="13"/>
  <c r="M103" i="13" s="1"/>
  <c r="M515" i="13"/>
  <c r="M511" i="13" s="1"/>
  <c r="M482" i="13"/>
  <c r="M478" i="13" s="1"/>
  <c r="M465" i="13"/>
  <c r="M460" i="13" s="1"/>
  <c r="M8" i="12"/>
  <c r="M19" i="12"/>
  <c r="G19" i="12"/>
  <c r="AF46" i="12"/>
  <c r="G8" i="12"/>
  <c r="J72" i="1"/>
  <c r="J70" i="1"/>
  <c r="J66" i="1"/>
  <c r="J64" i="1"/>
  <c r="J62" i="1"/>
  <c r="J60" i="1"/>
  <c r="J56" i="1"/>
  <c r="J54" i="1"/>
  <c r="J50" i="1"/>
  <c r="J44" i="1"/>
  <c r="J40" i="1"/>
  <c r="J41" i="1"/>
  <c r="J71" i="1"/>
  <c r="J69" i="1"/>
  <c r="J67" i="1"/>
  <c r="J65" i="1"/>
  <c r="J63" i="1"/>
  <c r="J61" i="1"/>
  <c r="J59" i="1"/>
  <c r="J57" i="1"/>
  <c r="J55" i="1"/>
  <c r="J53" i="1"/>
  <c r="J49" i="1"/>
  <c r="J47" i="1"/>
  <c r="J43" i="1"/>
  <c r="J51" i="1"/>
  <c r="J68" i="1"/>
  <c r="J58" i="1"/>
  <c r="J52" i="1"/>
  <c r="J48" i="1"/>
  <c r="J46" i="1"/>
  <c r="J42" i="1"/>
  <c r="J45" i="1"/>
  <c r="J39" i="1"/>
  <c r="J73" i="1" s="1"/>
  <c r="I21" i="1"/>
  <c r="J28" i="1"/>
  <c r="J26" i="1"/>
  <c r="G38" i="1"/>
  <c r="F38" i="1"/>
  <c r="H32" i="1"/>
  <c r="J23" i="1"/>
  <c r="J24" i="1"/>
  <c r="J25" i="1"/>
  <c r="J27" i="1"/>
  <c r="E24" i="1"/>
  <c r="G24" i="1"/>
  <c r="E26" i="1"/>
  <c r="G26" i="1"/>
  <c r="J118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<sst xmlns="http://schemas.openxmlformats.org/spreadsheetml/2006/main" count="15207" uniqueCount="2124">
  <si>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</si>
  <si>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</si>
  <si>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</si>
  <si>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</si>
  <si>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</si>
  <si>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</si>
  <si>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</si>
  <si>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</si>
  <si>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</si>
  <si>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</si>
  <si>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</si>
  <si>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</si>
  <si>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</si>
  <si>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</si>
  <si>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</si>
  <si>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</si>
  <si>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</si>
  <si>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</si>
  <si>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</si>
  <si>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</si>
  <si>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</si>
  <si>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</si>
  <si>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</si>
  <si>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</si>
  <si>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</si>
  <si>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</si>
  <si>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</si>
  <si>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</si>
  <si>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</si>
  <si>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</si>
  <si>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</si>
  <si>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</si>
  <si>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</si>
  <si>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</si>
  <si>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</si>
  <si>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</si>
  <si>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</si>
  <si>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</si>
  <si>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</si>
  <si>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</si>
  <si>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</si>
  <si>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</si>
  <si>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</si>
  <si>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K.18.08.21.1</t>
  </si>
  <si>
    <t>Kanalizace a ČOV Křešice</t>
  </si>
  <si>
    <t>Stavba</t>
  </si>
  <si>
    <t>1</t>
  </si>
  <si>
    <t>D 1 Stavební objekty - ČOV EO 200</t>
  </si>
  <si>
    <t>D 1.1. stavební část ČOV</t>
  </si>
  <si>
    <t>2</t>
  </si>
  <si>
    <t>D-1.4 Technické prostředí staveb</t>
  </si>
  <si>
    <t>3</t>
  </si>
  <si>
    <t>Oplocení ČOV</t>
  </si>
  <si>
    <t>D 2.1 Stoková síť</t>
  </si>
  <si>
    <t>01</t>
  </si>
  <si>
    <t>Stoka A</t>
  </si>
  <si>
    <t>02</t>
  </si>
  <si>
    <t>Stoka A1</t>
  </si>
  <si>
    <t>03</t>
  </si>
  <si>
    <t>Stoka A1-1</t>
  </si>
  <si>
    <t>04</t>
  </si>
  <si>
    <t>Stoka A2</t>
  </si>
  <si>
    <t>05</t>
  </si>
  <si>
    <t>Stoka B</t>
  </si>
  <si>
    <t>06</t>
  </si>
  <si>
    <t>Stoka B1</t>
  </si>
  <si>
    <t>07</t>
  </si>
  <si>
    <t>Stoka C</t>
  </si>
  <si>
    <t>08</t>
  </si>
  <si>
    <t>Stoka D</t>
  </si>
  <si>
    <t>09</t>
  </si>
  <si>
    <t>Výtlak V1</t>
  </si>
  <si>
    <t>10</t>
  </si>
  <si>
    <t>Výtlak V2</t>
  </si>
  <si>
    <t>11</t>
  </si>
  <si>
    <t>Výtlak V3</t>
  </si>
  <si>
    <t>12</t>
  </si>
  <si>
    <t>Čerpací stanice ČS1</t>
  </si>
  <si>
    <t>13</t>
  </si>
  <si>
    <t>Čerpací stanice ČS2</t>
  </si>
  <si>
    <t>14</t>
  </si>
  <si>
    <t>Čerpací stanice ČS3</t>
  </si>
  <si>
    <t>15</t>
  </si>
  <si>
    <t>Bezpečnostní přepad z ČS1</t>
  </si>
  <si>
    <t>16</t>
  </si>
  <si>
    <t>Měrná šachta</t>
  </si>
  <si>
    <t>D 2.2 ČOV- přípojka vody, odtokové potrubí a zpevněné plochy</t>
  </si>
  <si>
    <t>Potrubí odtoku z ČOV</t>
  </si>
  <si>
    <t>Vodovodní přípojka k ČOV</t>
  </si>
  <si>
    <t>Sjezd k areálu ČOV</t>
  </si>
  <si>
    <t>4</t>
  </si>
  <si>
    <t>D 2.3 Rozvody NN</t>
  </si>
  <si>
    <t>D2.3 Rozvody NN</t>
  </si>
  <si>
    <t>5</t>
  </si>
  <si>
    <t>D 2.4 Technologická část ČOV</t>
  </si>
  <si>
    <t>6</t>
  </si>
  <si>
    <t>D 2.5 Technologická část ČS</t>
  </si>
  <si>
    <t>7</t>
  </si>
  <si>
    <t>Ostatní a vedlejší náklady</t>
  </si>
  <si>
    <t>Ostatní a vedlější náklady</t>
  </si>
  <si>
    <t>Celkem za stavbu</t>
  </si>
  <si>
    <t>CZK</t>
  </si>
  <si>
    <t>Rekapitulace dílů</t>
  </si>
  <si>
    <t>Typ dílu</t>
  </si>
  <si>
    <t>Zemní práce</t>
  </si>
  <si>
    <t>Základy a zvláštní zakládání</t>
  </si>
  <si>
    <t>Svislé a kompletní konstrukce</t>
  </si>
  <si>
    <t>Vodorovné konstrukce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</si>
  <si>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</si>
  <si>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</si>
  <si>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</si>
  <si>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</si>
  <si>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</si>
  <si>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</si>
  <si>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</si>
  <si>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</si>
  <si>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</si>
  <si>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</t>
  </si>
  <si>
    <t>Ostatní konstrukce a práce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</si>
  <si>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</si>
  <si>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</si>
  <si>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</si>
  <si>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</si>
  <si>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</si>
  <si>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</si>
  <si>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</si>
  <si>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</si>
  <si>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</si>
  <si>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</si>
  <si>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</si>
  <si>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</si>
  <si>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</si>
  <si>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</si>
  <si>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</si>
  <si>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</si>
  <si>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</si>
  <si>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</si>
  <si>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</si>
  <si>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</si>
  <si>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762</t>
  </si>
  <si>
    <t>Konstrukce tesařské</t>
  </si>
  <si>
    <t>763</t>
  </si>
  <si>
    <t>Dřevostavby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</si>
  <si>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</si>
  <si>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</si>
  <si>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</si>
  <si>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</si>
  <si>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</si>
  <si>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</si>
  <si>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</si>
  <si>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</si>
  <si>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</si>
  <si>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</si>
  <si>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</si>
  <si>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</si>
  <si>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</si>
  <si>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</si>
  <si>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</si>
  <si>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</si>
  <si>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</si>
  <si>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</si>
  <si>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D-2.4</t>
  </si>
  <si>
    <t xml:space="preserve">Technické a technologické zařízení - ČOV </t>
  </si>
  <si>
    <t>D-2.5</t>
  </si>
  <si>
    <t>Technické a technologické zařízení - ČS1, ČS2, ČS3</t>
  </si>
  <si>
    <t>M21</t>
  </si>
  <si>
    <t>Elektromontáže</t>
  </si>
  <si>
    <t>M23</t>
  </si>
  <si>
    <t>Montáže potrubí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</si>
  <si>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</si>
  <si>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</si>
  <si>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</si>
  <si>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</si>
  <si>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</si>
  <si>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</si>
  <si>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</si>
  <si>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</si>
  <si>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</si>
  <si>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</si>
  <si>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</si>
  <si>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</si>
  <si>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</si>
  <si>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</si>
  <si>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</si>
  <si>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</si>
  <si>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</si>
  <si>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</si>
  <si>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</si>
  <si>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</si>
  <si>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</si>
  <si>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</si>
  <si>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</si>
  <si>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</si>
  <si>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</si>
  <si>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</si>
  <si>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</si>
  <si>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</si>
  <si>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</si>
  <si>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</si>
  <si>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</si>
  <si>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</si>
  <si>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</si>
  <si>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005111020R</t>
  </si>
  <si>
    <t>Vytyčení stavby</t>
  </si>
  <si>
    <t>Soubor</t>
  </si>
  <si>
    <t>RTS 18/ I</t>
  </si>
  <si>
    <t>Indiv</t>
  </si>
  <si>
    <t>POL99_8</t>
  </si>
  <si>
    <t>VV</t>
  </si>
  <si>
    <t>005111021R</t>
  </si>
  <si>
    <t>Vytyčení inženýrských sítí</t>
  </si>
  <si>
    <t>005121 R</t>
  </si>
  <si>
    <t>Zařízení staveniště</t>
  </si>
  <si>
    <t>005121030R</t>
  </si>
  <si>
    <t>Odstranění zařízení staveniště</t>
  </si>
  <si>
    <t>005124010R</t>
  </si>
  <si>
    <t>Koordinační činnost</t>
  </si>
  <si>
    <t>004111010R</t>
  </si>
  <si>
    <t xml:space="preserve">Průzkumné práce </t>
  </si>
  <si>
    <t>005123 R</t>
  </si>
  <si>
    <t>Územní vlivy</t>
  </si>
  <si>
    <t>005211030R</t>
  </si>
  <si>
    <t xml:space="preserve">Dočasná dopravní opatření </t>
  </si>
  <si>
    <t>005211040R</t>
  </si>
  <si>
    <t xml:space="preserve">Užívání veřejných ploch a prostranství  </t>
  </si>
  <si>
    <t>00523  R</t>
  </si>
  <si>
    <t>Zkoušky a revize</t>
  </si>
  <si>
    <t>00524 R</t>
  </si>
  <si>
    <t>Předání a převzetí díla</t>
  </si>
  <si>
    <t>005241010R</t>
  </si>
  <si>
    <t xml:space="preserve">Dokumentace skutečného provedení </t>
  </si>
  <si>
    <t>005241020R</t>
  </si>
  <si>
    <t xml:space="preserve">Geodetické zaměření skutečného provedení  </t>
  </si>
  <si>
    <t>00528 R</t>
  </si>
  <si>
    <t>Podmínky dotačních programů</t>
  </si>
  <si>
    <t>Náklady zhotovitele, které vznikají v souvislosti se specifickými obchodními podmínkami objednatele.</t>
  </si>
  <si>
    <t>POP</t>
  </si>
  <si>
    <t>005281010R</t>
  </si>
  <si>
    <t>Propagace</t>
  </si>
  <si>
    <t>Náklady spojené s povinnou publicitou, pokud ji objednatel požaduje. Zahrnuje zejména náklady na propagační a informační billboardy, tabule, internetovou propagaci, tiskoviny apod.</t>
  </si>
  <si>
    <t>005231020R</t>
  </si>
  <si>
    <t>Individuální a komplexní vyzkoušení</t>
  </si>
  <si>
    <t>Vlastní</t>
  </si>
  <si>
    <t>005231030R</t>
  </si>
  <si>
    <t>Zkušební provoz  - náklady</t>
  </si>
  <si>
    <t>005231040R</t>
  </si>
  <si>
    <t>Provozní řády, havarijní, povodňový plán</t>
  </si>
  <si>
    <t>SUM</t>
  </si>
  <si>
    <t>END</t>
  </si>
  <si>
    <t>Položkový soupis prací a dodávek</t>
  </si>
  <si>
    <t>115101201R00</t>
  </si>
  <si>
    <t>Čerpání vody na dopravní výšku do 10 m_x000D_
 s uvažovaným průměrným přítokem do 500 l/min</t>
  </si>
  <si>
    <t>h</t>
  </si>
  <si>
    <t>800-1</t>
  </si>
  <si>
    <t>POL1_</t>
  </si>
  <si>
    <t>na vzdálenost od hladiny vody v jímce po výšku roviny proložené osou nejvyššího bodu výtlačného potrubí. Včetně odpadní potrubí v délce do 20 m.</t>
  </si>
  <si>
    <t>SPI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</si>
  <si>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</si>
  <si>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</si>
  <si>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</si>
  <si>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</si>
  <si>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121101101R00</t>
  </si>
  <si>
    <t>Sejmutí ornice s přemístěním na vzdálenost do 50 m</t>
  </si>
  <si>
    <t>m3</t>
  </si>
  <si>
    <t>nebo lesní půdy, s vodorovným přemístěním na hromady v místě upotřebení nebo na dočasné či trvalé skládky se složením</t>
  </si>
  <si>
    <t>areál : 13*24*0,2</t>
  </si>
  <si>
    <t>131201202R00</t>
  </si>
  <si>
    <t>Hloubení zapažených jam a zářezů do 1000 m3, v hornině 3, hloubení ručně a strojně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</si>
  <si>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</si>
  <si>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60% výkopu : 7,8*11,8*2,5*0,6</t>
  </si>
  <si>
    <t>131201209R00</t>
  </si>
  <si>
    <t xml:space="preserve">Hloubení zapažených jam a zářezů příplatek za lepivost, v hornině 3,  </t>
  </si>
  <si>
    <t>POL1_1</t>
  </si>
  <si>
    <t>Položka pořadí 220 : 138,06000*0,3</t>
  </si>
  <si>
    <t>131301201R00</t>
  </si>
  <si>
    <t>Hloubení zapažených jam a zářezů do 100 m3, v hornině 4, hloubení ručně a strojně</t>
  </si>
  <si>
    <t>40% výkopu : 7,8*11,8*2,5*0,4</t>
  </si>
  <si>
    <t>131301209R00</t>
  </si>
  <si>
    <t xml:space="preserve">Hloubení zapažených jam a zářezů příplatek za lepivost, v hornině 4,  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</si>
  <si>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</si>
  <si>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</si>
  <si>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</si>
  <si>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Položka pořadí 220 : 138,06000*0,55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</si>
  <si>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</si>
  <si>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</si>
  <si>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</si>
  <si>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 xml:space="preserve">deponie do 10 km : </t>
  </si>
  <si>
    <t>Položka pořadí 220 : 138,06000</t>
  </si>
  <si>
    <t>167101102R00</t>
  </si>
  <si>
    <t>Nakládání, skládání, překládání neulehlého výkopku nakládání výkopku_x000D_
 přes 100 m3, z horniny 1 až 4</t>
  </si>
  <si>
    <t>171101103R00</t>
  </si>
  <si>
    <t>Uložení sypaniny do násypů zhutněných s uzavřením povrchu násypu z hornin soudržných s předepsanou mírou zhutnění v procentech výsledků zkoušek Proctor-Standard							_x000D_
							_x000D_
 přes 96 do 100 % PS</t>
  </si>
  <si>
    <t>s rozprostřením sypaniny ve vrstvách a s hrubým urovnáním,</t>
  </si>
  <si>
    <t>výkop-zásyp : (138,06+92,04)-97,4085</t>
  </si>
  <si>
    <t>174101101R00</t>
  </si>
  <si>
    <t>Zásyp sypaninou se zhutněním jam, šachet, rýh nebo kolem objektů v těchto vykopávkách</t>
  </si>
  <si>
    <t>z jakékoliv horniny s uložením výkopku po vrstvách,</t>
  </si>
  <si>
    <t>výkop : 11,8*7,8*2,5</t>
  </si>
  <si>
    <t>podklad : -10,8*6,8*0,15</t>
  </si>
  <si>
    <t>-10,3*6,3*0,1</t>
  </si>
  <si>
    <t>dno : -6*10*0,4</t>
  </si>
  <si>
    <t>monoblok : -9,3*5,3*1,85</t>
  </si>
  <si>
    <t>180402111R00</t>
  </si>
  <si>
    <t>Založení trávníku parkový trávník, výsevem, v rovině nebo na svahu do 1:5</t>
  </si>
  <si>
    <t>m2</t>
  </si>
  <si>
    <t>823-1</t>
  </si>
  <si>
    <t>na půdě předem připravené s pokosením, naložením, odvozem odpadu do 20 km a se složením,</t>
  </si>
  <si>
    <t>Položka pořadí 221 : 221,25000</t>
  </si>
  <si>
    <t>181301104R00</t>
  </si>
  <si>
    <t>Rozprostření a urovnání ornice v rovině v souvislé ploše do 500 m2, tloušťka vrstvy přes 200 do 250 mm</t>
  </si>
  <si>
    <t>s případným nutným přemístěním hromad nebo dočasných skládek na místo potřeby ze vzdálenosti do 30 m, v rovině nebo ve svahu do 1 : 5,</t>
  </si>
  <si>
    <t>areál : 13*24</t>
  </si>
  <si>
    <t>ČOV : -6,5*10,5</t>
  </si>
  <si>
    <t>sjezd : -5*4,5</t>
  </si>
  <si>
    <t>00572410R</t>
  </si>
  <si>
    <t>směs travní parková, pro mírnou zátěž</t>
  </si>
  <si>
    <t>kg</t>
  </si>
  <si>
    <t>SPCM</t>
  </si>
  <si>
    <t>POL3_</t>
  </si>
  <si>
    <t>212752112R00</t>
  </si>
  <si>
    <t>Trativody z drenážních trubek DN od 80 do 100 mm</t>
  </si>
  <si>
    <t>m</t>
  </si>
  <si>
    <t>827-1</t>
  </si>
  <si>
    <t>se zřízením štěrkopískového lože pod trubky a s jejich obsypem v průměrném celkovém množství do 0,15 m3/m v otevřeném příkopu,</t>
  </si>
  <si>
    <t>2*(7,8+11,8)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</si>
  <si>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</si>
  <si>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</si>
  <si>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</si>
  <si>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>11,8*7,8</t>
  </si>
  <si>
    <t>231941111R00</t>
  </si>
  <si>
    <t>Kleštiny nebo převázky beraněné z oceli z oceli, opracování</t>
  </si>
  <si>
    <t>t</t>
  </si>
  <si>
    <t>800-2</t>
  </si>
  <si>
    <t>pro hradící stěny jakéholiv druhu,</t>
  </si>
  <si>
    <t>Včetně spojovacího materiálu.</t>
  </si>
  <si>
    <t>Položka pořadí 228 : 0,42720</t>
  </si>
  <si>
    <t>Položka pořadí 229 : 9,57818</t>
  </si>
  <si>
    <t>Položka pořadí 230 : 0,18502</t>
  </si>
  <si>
    <t>231941121R00</t>
  </si>
  <si>
    <t>Kleštiny nebo převázky beraněné z oceli z oceli, montáž</t>
  </si>
  <si>
    <t>231941131R00</t>
  </si>
  <si>
    <t>Kleštiny nebo převázky beraněné z oceli z oceli, demontáž</t>
  </si>
  <si>
    <t>231943111R00</t>
  </si>
  <si>
    <t>Stěny beraněné z ocelových štětovnic z terénu, nastražení, od 0 do 10 m</t>
  </si>
  <si>
    <t>11,8*7,8*6</t>
  </si>
  <si>
    <t>231943212R00</t>
  </si>
  <si>
    <t>Stěny beraněné z ocelových štětovnic z terénu, zaberanění, od 0 do 8 m</t>
  </si>
  <si>
    <t>237941112R00</t>
  </si>
  <si>
    <t>Vytažení štětových stěn z ocelových štětovnic do 2 roků, do 12 m, od 0 do 8 m</t>
  </si>
  <si>
    <t>271571111R00</t>
  </si>
  <si>
    <t xml:space="preserve">Polštáře zhutněné pod základy štěrkopísek tříděný,  </t>
  </si>
  <si>
    <t>podklad : 10,8*6,8*0,15</t>
  </si>
  <si>
    <t>odkapová jímka : 0,1*0,8*1,5</t>
  </si>
  <si>
    <t>273313611R00</t>
  </si>
  <si>
    <t>Beton základových desek prostý třídy C 16/20</t>
  </si>
  <si>
    <t>801-1</t>
  </si>
  <si>
    <t>dodávka a uložení betonu do připravené konstrukce,</t>
  </si>
  <si>
    <t>10,3*6,3*0,1</t>
  </si>
  <si>
    <t>273351215RT1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</si>
  <si>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</si>
  <si>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</si>
  <si>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0,1*(10,5+6,5+10,5+6,5)</t>
  </si>
  <si>
    <t>273351216R00</t>
  </si>
  <si>
    <t>Bednění stěn základových desek odstranění</t>
  </si>
  <si>
    <t>273361921RT5</t>
  </si>
  <si>
    <t>Výztuž základových desek ze svařovaných sítí průměr drátu 6 mm, velikost oka 150/150 mm</t>
  </si>
  <si>
    <t>včetně distančních prvků</t>
  </si>
  <si>
    <t>podkladní beton : ((6,5*10,5)*1,2)*0,00444</t>
  </si>
  <si>
    <t>X028</t>
  </si>
  <si>
    <t>Čerpací jímka - skruže DN 500 (h=1,0m)</t>
  </si>
  <si>
    <t>kpl</t>
  </si>
  <si>
    <t>Kalkul</t>
  </si>
  <si>
    <t>13331842R</t>
  </si>
  <si>
    <t>tyč ocelová  L (úhelník) válcovaná za tepla 11375 (S 235JR); rovnoramenná; tl = 12,00 mm; a = 100,0 mm; b = 100,0 mm</t>
  </si>
  <si>
    <t>rohy : (4*6)*0,0178</t>
  </si>
  <si>
    <t>13442220R</t>
  </si>
  <si>
    <t>štětovnice</t>
  </si>
  <si>
    <t>POL3_1</t>
  </si>
  <si>
    <t>13483435R</t>
  </si>
  <si>
    <t>tyč ocelová profilová válcovaná za tepla 11375 (S235JR); průřez U; výška 280 mm</t>
  </si>
  <si>
    <t>rámy2xU, dole a nahoře : (((2*7,8)*2)*2)*0,0462</t>
  </si>
  <si>
    <t>(((2*11,8)*2)*2)*0,0462</t>
  </si>
  <si>
    <t>vzpěry : ((2*2,265)*4)*0,0462</t>
  </si>
  <si>
    <t>((2*2,1)*4)*0,0462</t>
  </si>
  <si>
    <t>(2*7,8)*0,0462</t>
  </si>
  <si>
    <t>14215921R</t>
  </si>
  <si>
    <t>trubka bezešvá hladká kruhová 11353; svařitelnost zaručená; vnější průměr 159,0 mm; tloušťka stěny 6,3 mm</t>
  </si>
  <si>
    <t>7,8*23,72/1000</t>
  </si>
  <si>
    <t>311238512R00</t>
  </si>
  <si>
    <t xml:space="preserve">Zdivo nosné z cihel a tvarovek pálených tloušťky 240 mm,  , charakteristická pevnost v tlaku fk = 2,05 MPa, součinitel prostupu tepla U = 0,90 W/m2.K , hodnota pro zdivo bez omítky při vlhkosti 0,5%,  </t>
  </si>
  <si>
    <t>2,5*4,5</t>
  </si>
  <si>
    <t>2*4,5/2</t>
  </si>
  <si>
    <t>-1*2</t>
  </si>
  <si>
    <t>311238513R00</t>
  </si>
  <si>
    <t xml:space="preserve">Zdivo nosné z cihel a tvarovek pálených tloušťky 300 mm,  , charakteristická pevnost v tlaku fk = 2,05 MPa, součinitel prostupu tepla U=0,55 W/m2.K, hodnota pro zdivo bez omítky při vlhkosti 0,5%,  </t>
  </si>
  <si>
    <t>0,25*(5,4+9,4+5,4+9,5)</t>
  </si>
  <si>
    <t>311238517R00</t>
  </si>
  <si>
    <t xml:space="preserve">Zdivo nosné z cihel a tvarovek pálených tloušťky 440 mm,  , charakteristická pevnost v tlaku fk = 2,05 MPa, součinitel prostupu tepla U = 0,26 W/m2.K , hodnota pro zdivo bez omítky při vlhkosti 1%,  </t>
  </si>
  <si>
    <t>SO1 : 2,25*(5,4+9,4+5,4+9,5)</t>
  </si>
  <si>
    <t>2*9,4</t>
  </si>
  <si>
    <t>-1*2*2</t>
  </si>
  <si>
    <t>-1*1,25*3</t>
  </si>
  <si>
    <t>317168112R00</t>
  </si>
  <si>
    <t>Překlady keramické montáž a dodávka nenosné, délky 1250 mm, šířky 115 mm, výšky 71 mm</t>
  </si>
  <si>
    <t>kus</t>
  </si>
  <si>
    <t>317168113R00</t>
  </si>
  <si>
    <t>Překlady keramické montáž a dodávka nenosné, délky 1500 mm, šířky 115 mm, výšky 71 mm</t>
  </si>
  <si>
    <t>317168121R00</t>
  </si>
  <si>
    <t>Překlady keramické montáž a dodávka nenosné, délky 1000 mm, šířky 145 mm, výšky 71 mm</t>
  </si>
  <si>
    <t>317168132R00</t>
  </si>
  <si>
    <t>Překlady keramické montáž a dodávka nosné, délky 1500 mm, šířky 70 mm, výšky 238 mm</t>
  </si>
  <si>
    <t>3*4</t>
  </si>
  <si>
    <t>5+5</t>
  </si>
  <si>
    <t>317998112R00</t>
  </si>
  <si>
    <t>Překlady keramické izolace vkládaná mezi překlady tloušťky 70 mm</t>
  </si>
  <si>
    <t>1,5+1,5</t>
  </si>
  <si>
    <t>342248151R00</t>
  </si>
  <si>
    <t>Příčky z tvárnic pálených Příčky z tvárnic pálených tloušťky 80 mm, z děrovaných příčkovek, P 10, zděných na suchou pěnu</t>
  </si>
  <si>
    <t>jednoduché nebo příčky zděné do svislé dřevěné, cihelné, betonové nebo ocelové konstrukce na jakoukoliv maltu vápenocementovou (MVC) nebo cementovou (MC),</t>
  </si>
  <si>
    <t>2,84*2</t>
  </si>
  <si>
    <t>-0,8*2</t>
  </si>
  <si>
    <t>380326132RU1</t>
  </si>
  <si>
    <t>Kompletní konstrukce z betonu železového vodostavebního třídy C 30/37, vliv prostředí XC4, tloušťky konstrukce přes 150 do 300 mm</t>
  </si>
  <si>
    <t>801-5</t>
  </si>
  <si>
    <t>čistíren odpadních vod (mimo budovy), nádrží, vodojemů, žlabů nebo kanálů, včetně pomocného pracovního lešení o výšce podlahy do 1900 mm a pro zatížení do 1,5 kPa,</t>
  </si>
  <si>
    <t>P1 : 2*(2,5+1,65)*0,2</t>
  </si>
  <si>
    <t>odkapová jímka : 0,15*0,8*1,5</t>
  </si>
  <si>
    <t>0,15*0,63*1,1</t>
  </si>
  <si>
    <t>0,15*0,5*(0,48+1,1+0,48)</t>
  </si>
  <si>
    <t>(0,25*0,48*0,8)/2</t>
  </si>
  <si>
    <t>0,25*0,325*0,48</t>
  </si>
  <si>
    <t>380326133RU1</t>
  </si>
  <si>
    <t>Kompletní konstrukce z betonu železového vodostavebního třídy C 25/30, vliv prostředí XC4, tloušťky konstrukce přes 300 mm</t>
  </si>
  <si>
    <t>PM1 : 0,4*10*6</t>
  </si>
  <si>
    <t>SM1 : 0,4*3,75*(9,3+4,5)*2</t>
  </si>
  <si>
    <t>SM2 : 0,5*3,75*(4,5+3,15)</t>
  </si>
  <si>
    <t>380356241R00</t>
  </si>
  <si>
    <t>Bednění kompletních konstrukcí neomítaných z betonu prostého nebo železového obyčejného vodostavebního,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</si>
  <si>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</si>
  <si>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</si>
  <si>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</si>
  <si>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PM1 : 0,4*(10+6)*2</t>
  </si>
  <si>
    <t>SM1 : 3,75*(9,3+5,3)*2</t>
  </si>
  <si>
    <t>3,75*(3,15+1,65+2,5+3,15+5+4,5+5)</t>
  </si>
  <si>
    <t>SM2 : 3,75*(4,5+2,5+1,65+3,15+3,15)</t>
  </si>
  <si>
    <t>(0,2+0,25+0,4)*(2,5+1,65)</t>
  </si>
  <si>
    <t>odkapová jímka : 0,15*(0,8+1,5+0,8)</t>
  </si>
  <si>
    <t>0,65*(0,63+1,1+0,63)</t>
  </si>
  <si>
    <t>0,5*(0,48+1,1+0,48)</t>
  </si>
  <si>
    <t>380356242R00</t>
  </si>
  <si>
    <t>Bednění kompletních konstrukcí neomítaných z betonu prostého nebo železového obyčejného vodostavebního,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</si>
  <si>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</si>
  <si>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</si>
  <si>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</si>
  <si>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>předpoklad-upřesní se při stavbě : 0,1*(0,415+2,18545+79,74375)</t>
  </si>
  <si>
    <t>385323802R00</t>
  </si>
  <si>
    <t>Konstrukce z ŽB vodostavebního z betonu C 25/30 XA1</t>
  </si>
  <si>
    <t xml:space="preserve"> průvlaků, nosníků ventilátorů, volných a zesilujících trámů</t>
  </si>
  <si>
    <t>0,25*0,4*(2,5+1,65)</t>
  </si>
  <si>
    <t>317998119R00</t>
  </si>
  <si>
    <t>Izolace mezi překlady polystyren tl. 140 mm</t>
  </si>
  <si>
    <t>3*1,5</t>
  </si>
  <si>
    <t>080165191400R</t>
  </si>
  <si>
    <t>Čerpadlo betonářské kolové SCHWING</t>
  </si>
  <si>
    <t>Sh</t>
  </si>
  <si>
    <t>STROJ</t>
  </si>
  <si>
    <t>POL6_</t>
  </si>
  <si>
    <t>411121243R00</t>
  </si>
  <si>
    <t>Osazování stropních desek š. do 60, dl. do 270 cm</t>
  </si>
  <si>
    <t>411354175R00</t>
  </si>
  <si>
    <t>Podpěrná konstrukce bednění stropů přes 12 do 20 kPa, - zřízení</t>
  </si>
  <si>
    <t>výšky do 4 m se zesílením dna bednění podle hodnoty zatížení betonovou směsí a výztuží. Bez pomocného lešení.</t>
  </si>
  <si>
    <t>1,5*2</t>
  </si>
  <si>
    <t>411354176R00</t>
  </si>
  <si>
    <t>Podpěrná konstrukce bednění stropů přes 12 do 20 kPa, - odstranění</t>
  </si>
  <si>
    <t>342264051RT3</t>
  </si>
  <si>
    <t>Podhledy na kovové konstrukci opláštěné deskami sádrokartonovými nosná konstrukce z profilů CD s přímým uchycením 1x deska, tloušťky 12,5 mm, impregnovaná</t>
  </si>
  <si>
    <t>POL1_7</t>
  </si>
  <si>
    <t>2,9*2</t>
  </si>
  <si>
    <t>416091083R00</t>
  </si>
  <si>
    <t>Příplatky k podhledům sádrokartonovým Příplatek k podhledu sádrokart. za plochu do 10 m2</t>
  </si>
  <si>
    <t>417238132R00</t>
  </si>
  <si>
    <t>Obezdění ztužujícího věnce pálenou věncovkou  výšky 250 mm</t>
  </si>
  <si>
    <t>RTS 17/ I</t>
  </si>
  <si>
    <t>RTS 16/ I</t>
  </si>
  <si>
    <t>s vložením tepelné izolace z pěnového polystyrenu tl. 100 mm a zajištěním polohy izolace maltou</t>
  </si>
  <si>
    <t>5,4+9,4+5,4+9,4</t>
  </si>
  <si>
    <t>417321315R00</t>
  </si>
  <si>
    <t>Železobeton ztužujících pásů a věnců třídy C 20/25</t>
  </si>
  <si>
    <t>0,25*0,3*29,6</t>
  </si>
  <si>
    <t>417351111R00</t>
  </si>
  <si>
    <t>Bednění bočnic ztužujících pásů a věnců včetně vzpěr obě strany, zřízení</t>
  </si>
  <si>
    <t>417351113R00</t>
  </si>
  <si>
    <t>Bednění bočnic ztužujících pásů a věnců včetně vzpěr obě strany, odstranění</t>
  </si>
  <si>
    <t>417361821R00</t>
  </si>
  <si>
    <t>Výztuž ztužujících pásů a věnců z betonářské oceli 10 505(R)</t>
  </si>
  <si>
    <t>Včetně distančních prvků.</t>
  </si>
  <si>
    <t>0,05*2,22</t>
  </si>
  <si>
    <t>593414111R</t>
  </si>
  <si>
    <t>Panel stropní  PZD 250x29x14 cm</t>
  </si>
  <si>
    <t>451571222R00</t>
  </si>
  <si>
    <t>Podklad pod dlažbu ze štěrkopísku tloušťka přes 100 do 150 mm</t>
  </si>
  <si>
    <t>831-2</t>
  </si>
  <si>
    <t>451571224R00</t>
  </si>
  <si>
    <t>Podklad pod dlažbu ze štěrkopísku tloušťka přes 200 do 250 mm</t>
  </si>
  <si>
    <t>567122114R00</t>
  </si>
  <si>
    <t>Podklad z kameniva zpevněného cementem KZC 1, tloušťka po zhutnění 150 mm</t>
  </si>
  <si>
    <t>822-1</t>
  </si>
  <si>
    <t>bez dilatačních spár, s rozprostřením a zhutněním, ošetřením povrchu podkladu vodou</t>
  </si>
  <si>
    <t>3,526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</si>
  <si>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</si>
  <si>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</si>
  <si>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</si>
  <si>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1,34*2,5</t>
  </si>
  <si>
    <t>1,1*0,16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</si>
  <si>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</si>
  <si>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</si>
  <si>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</si>
  <si>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0,5*(2,53+9,4+6,4+9,4)</t>
  </si>
  <si>
    <t>59245020R</t>
  </si>
  <si>
    <t>dlažba betonová zámková, dvouvrstvá; kost; šedá; l = 200 mm; š = 165 mm; tl. 60,0 mm</t>
  </si>
  <si>
    <t>3,526*1,1</t>
  </si>
  <si>
    <t>59245601R</t>
  </si>
  <si>
    <t>dlažba betonová jednovrstvá; čtverec; šedá; l = 500 mm; š = 500 mm; tl. 50,0 mm</t>
  </si>
  <si>
    <t>16,865*1,1</t>
  </si>
  <si>
    <t>602011118R00</t>
  </si>
  <si>
    <t xml:space="preserve">Omítky stěn z hotových směsí vrstva jádrová, vápenná,  , tloušťka vrstvy 10 mm,  </t>
  </si>
  <si>
    <t>po jednotlivých vrstvách</t>
  </si>
  <si>
    <t>2,7*(4,5+6,25+4,5+6,25)</t>
  </si>
  <si>
    <t>štíty : 2*4,5</t>
  </si>
  <si>
    <t>2,7*(2,9+2+2,9+2)</t>
  </si>
  <si>
    <t>2*4,5</t>
  </si>
  <si>
    <t>2,7*(1,5+2+1,5+2)</t>
  </si>
  <si>
    <t>STR1 : 1,5*2</t>
  </si>
  <si>
    <t>602011144R00</t>
  </si>
  <si>
    <t xml:space="preserve">Omítky stěn z hotových směsí vrstva štuková, vápenná,  , tloušťka vrstvy 2 mm,  </t>
  </si>
  <si>
    <t>602011191R00</t>
  </si>
  <si>
    <t>Omítky stěn z hotových směsí Doplňkové práce pro omítky stěn z hotových směsí_x000D_
 podkladní nátěr pod tenkovrstvé omítky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</si>
  <si>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</si>
  <si>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</si>
  <si>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</si>
  <si>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okna : 1*1,25*3</t>
  </si>
  <si>
    <t>dveře : 1*2*5</t>
  </si>
  <si>
    <t>612481211RU2</t>
  </si>
  <si>
    <t>Vyztužení povrchu vnitřních stěn sklotextilní síťovinou s dodávkou síťoviny a stěrkového tmelu</t>
  </si>
  <si>
    <t>SO2 : 0,25*(4,5+8,5+4,5+8,5)</t>
  </si>
  <si>
    <t>617132211R00</t>
  </si>
  <si>
    <t>M+D akustický obklad stěn a stropu</t>
  </si>
  <si>
    <t>2,6*(1,5+2+1,5+2)</t>
  </si>
  <si>
    <t>602019183RT4</t>
  </si>
  <si>
    <t xml:space="preserve">Omítky stěn z hotových směsí omítka vrchní tenkovrstvá, silikonová, zatřená, tloušťka vrstvy 1,5 mm,  </t>
  </si>
  <si>
    <t>SO1 : 2,5*(9,4+5,4+9,4+5,4)</t>
  </si>
  <si>
    <t>2*5,4</t>
  </si>
  <si>
    <t>602019189R00</t>
  </si>
  <si>
    <t xml:space="preserve">Omítky stěn z hotových směsí vrstva mozaiková, akrylátová,  , tloušťka vrstvy (zrna) 1,2 mnm,  </t>
  </si>
  <si>
    <t>SO2 : 0,5*(9,4+5,4+9,4+5,4)</t>
  </si>
  <si>
    <t>2*1</t>
  </si>
  <si>
    <t>obložení odvětrání střechy : 0,5*3*2</t>
  </si>
  <si>
    <t>0,5*0,945*2</t>
  </si>
  <si>
    <t>602019191R00</t>
  </si>
  <si>
    <t>Omítky stěn z hotových směsí podkladní nátěr pod tenkovrstvé omítky</t>
  </si>
  <si>
    <t>118,345</t>
  </si>
  <si>
    <t>602019193R00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</si>
  <si>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</si>
  <si>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</si>
  <si>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</si>
  <si>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1,1*2*2</t>
  </si>
  <si>
    <t>1*1,25*3</t>
  </si>
  <si>
    <t>622421131R00</t>
  </si>
  <si>
    <t>Omítky vnější stěn vápenné nebo vápenocementové hladké, složitost 1÷ 2</t>
  </si>
  <si>
    <t>SO2 : 1*(9,4+5,4+9,4+5,4)</t>
  </si>
  <si>
    <t>622481211RU2</t>
  </si>
  <si>
    <t>Vyztužení povrchových úprav vnějších stěn stěrkou s výztužnou sklotextilní tkaninou, s dodávkou sítě a stěrkového tmelu</t>
  </si>
  <si>
    <t>622481291R00</t>
  </si>
  <si>
    <t>Vyztužení povrchových úprav vnějších stěn montáž výztužné lišty rohové a dilatační- bez dodávky materiálu</t>
  </si>
  <si>
    <t>(2,25+1,1+2,5)*2</t>
  </si>
  <si>
    <t>(1+1,25+1+1,25)*3</t>
  </si>
  <si>
    <t>2,75*4</t>
  </si>
  <si>
    <t>4*0,5</t>
  </si>
  <si>
    <t>622481292R00</t>
  </si>
  <si>
    <t>Vyztužení povrchových úprav vnějších stěn montáž výztužné lišty okenní a podokenní - bez dodávky materiálu</t>
  </si>
  <si>
    <t>28350140R</t>
  </si>
  <si>
    <t>lišta připojovací; parapetní se síťovinou; materiál plast+tkanina; l = 2 000 mm; samolepicí; bíločervená</t>
  </si>
  <si>
    <t>28350145R</t>
  </si>
  <si>
    <t>lišta připojovací; okenní a dveřní; materiál PVC, s těsnicím páskem; tl. 15,00 mm; l = 2 400 mm; samolepicí</t>
  </si>
  <si>
    <t>55392760R</t>
  </si>
  <si>
    <t>lišta rohová; s tkaninou 10/10; materiál PVC</t>
  </si>
  <si>
    <t>0,5*4</t>
  </si>
  <si>
    <t>631312611R00</t>
  </si>
  <si>
    <t>Mazanina z betonu prostého tl. přes 50 do 80 mm třídy C 16/20</t>
  </si>
  <si>
    <t>(z kameniva) hlazená dřevěným hladítkem</t>
  </si>
  <si>
    <t>P1 : 4,5*2*0,055</t>
  </si>
  <si>
    <t>631319151R00</t>
  </si>
  <si>
    <t xml:space="preserve">Příplatek za přehlazení povrchu tloušťka mazaniny do 80 mm </t>
  </si>
  <si>
    <t>betonové mazaniny min. B 10 ocelovým hladítkem</t>
  </si>
  <si>
    <t>Položka pořadí 284 : 0,49500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</si>
  <si>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</si>
  <si>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</si>
  <si>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</si>
  <si>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631361921R00</t>
  </si>
  <si>
    <t>Výztuž mazanin z betonů a z lehkých betonů ze svařovaných sítí</t>
  </si>
  <si>
    <t>0,1*0,495</t>
  </si>
  <si>
    <t>R169311</t>
  </si>
  <si>
    <t>Prostupy ČOV - pouze orientační - upřesnit během realizace</t>
  </si>
  <si>
    <t>338920021R00</t>
  </si>
  <si>
    <t>Osazení betonových palisád šířka do 20 cm, délka do 60 cm</t>
  </si>
  <si>
    <t>(0,32+1,44+0,32)*3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</si>
  <si>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</si>
  <si>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</si>
  <si>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</si>
  <si>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>(1,86*2)+1,44</t>
  </si>
  <si>
    <t>2,53+10,4+6,4+9,9+1,5+2,53</t>
  </si>
  <si>
    <t>59217335R</t>
  </si>
  <si>
    <t>obrubník zahradní materiál beton; l = 1000,0 mm; š = 50,0 mm; h = 250,0 mm; barva šedá</t>
  </si>
  <si>
    <t>(38,42*2)*1,1</t>
  </si>
  <si>
    <t>592284090R</t>
  </si>
  <si>
    <t>palisáda beton; průřez čtverec; l = 160 mm; š = 160 mm; h = 400 mm; barva šedá; odlehčená</t>
  </si>
  <si>
    <t>11*3</t>
  </si>
  <si>
    <t>931991111R00</t>
  </si>
  <si>
    <t>Zřízení těsnění dilatační spáry gumovým profilovým pásem nebo pásem z PVC, ve dně</t>
  </si>
  <si>
    <t>gumovým profilovým pásem nebo pásem z PVC</t>
  </si>
  <si>
    <t>5,4+9,4+5,4+9,4+5,3+3,9</t>
  </si>
  <si>
    <t>931991112R00</t>
  </si>
  <si>
    <t>Zřízení těsnění dilatační spáry gumovým profilovým pásem nebo pásem z PVC, ve stěně</t>
  </si>
  <si>
    <t>3,75*8</t>
  </si>
  <si>
    <t>933901111R00</t>
  </si>
  <si>
    <t>Zkoušky objektů a vymývání provedení zkoušky vodotěsnosti betonové nádrže jakéhokoliv druhu a tvaru, o obsahu do 1000 m3</t>
  </si>
  <si>
    <t>-</t>
  </si>
  <si>
    <t>2,5*3,15*3,75</t>
  </si>
  <si>
    <t>1,65*3,15*3,75</t>
  </si>
  <si>
    <t>1,5*5*3,75</t>
  </si>
  <si>
    <t>933901311R00</t>
  </si>
  <si>
    <t>Zkoušky objektů a vymývání naplnění a vyprázdnění nádrže pro účely vymývací (proplachovací), o obsahu do 1000 m3</t>
  </si>
  <si>
    <t>08211320R</t>
  </si>
  <si>
    <t>vodné pro vodu pitnou</t>
  </si>
  <si>
    <t>941941031R00</t>
  </si>
  <si>
    <t>Montáž lešení lehkého pracovního řadového s podlahami šířky od 0,80 do 1,00 m, výšky do 10 m</t>
  </si>
  <si>
    <t>800-3</t>
  </si>
  <si>
    <t>včetně kotvení</t>
  </si>
  <si>
    <t>4,25*(9,4+6,4)*2</t>
  </si>
  <si>
    <t>3*(9,4+6,4)*2</t>
  </si>
  <si>
    <t>2,5*6,4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</si>
  <si>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</si>
  <si>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</si>
  <si>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245,1*2</t>
  </si>
  <si>
    <t>941941831R00</t>
  </si>
  <si>
    <t>Demontáž lešení lehkého řadového s podlahami šířky od 0,8 do 1 m, výšky do 10 m</t>
  </si>
  <si>
    <t>941955003R00</t>
  </si>
  <si>
    <t>Lešení lehké pracovní pomocné pomocné, o výšce lešeňové podlahy přes 1,9 do 2,5 m</t>
  </si>
  <si>
    <t>3,75*(2,5+3,15+1,65+3,15+5+4,5)*2</t>
  </si>
  <si>
    <t>2,5*(2+2,9+1,5+2)*2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</si>
  <si>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</si>
  <si>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</si>
  <si>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</si>
  <si>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</si>
  <si>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>2,5*3,15</t>
  </si>
  <si>
    <t>1,65*3,15</t>
  </si>
  <si>
    <t>4,5*5</t>
  </si>
  <si>
    <t>998144471R00</t>
  </si>
  <si>
    <t>Přesun hmot, jímky a nádrže pozemní výšky do 25 m</t>
  </si>
  <si>
    <t>POL7_</t>
  </si>
  <si>
    <t>711411001R00</t>
  </si>
  <si>
    <t>Provedení izolace proti tlakové vodě natěradly za studena na ploše vodorovné, nátěrem penetračním</t>
  </si>
  <si>
    <t>800-711</t>
  </si>
  <si>
    <t>PM1 : (10,5*6,5)</t>
  </si>
  <si>
    <t>P1 : 5,6*2,95</t>
  </si>
  <si>
    <t>SO02 : (0,15+0,45+1)*(9,4+5,4+9,4+5,4)</t>
  </si>
  <si>
    <t>STR1 : 1,9*2,4</t>
  </si>
  <si>
    <t>711412001R00</t>
  </si>
  <si>
    <t>Provedení izolace proti tlakové vodě natěradly za studena na ploše svislé, nátěrem penetračním</t>
  </si>
  <si>
    <t>2x nátěr monobloku : 2*(0,4+0,35)*(10+6+10+6)</t>
  </si>
  <si>
    <t>2*3,75*(9,3+5,3+9,3+5,3)</t>
  </si>
  <si>
    <t>711441559R00</t>
  </si>
  <si>
    <t xml:space="preserve">Provedení izolace proti tlakové vodě pásy přitavením na ploše vodorovné, NAIP </t>
  </si>
  <si>
    <t>711823121R00</t>
  </si>
  <si>
    <t>Ochrana konstrukcí nopovou fólií svisle,  , včetně dodávky fólie</t>
  </si>
  <si>
    <t>SO02 : 1*(9,4+5,4+9,4+5,4)</t>
  </si>
  <si>
    <t>11163111R</t>
  </si>
  <si>
    <t>lak asfaltový penetrační; bod hoření nad 40 °C; skupenství při 20°C  kapalné; hustota při 15°C 890 až 910 kg/m3; nerozpustný ve vodě; hořlavý; zpracování za studena; černý</t>
  </si>
  <si>
    <t>PM1 : (10,5*6,5)*0,4</t>
  </si>
  <si>
    <t>P1 : 5,6*2,95*0,4</t>
  </si>
  <si>
    <t>SO02 : (0,15+0,45+1)*(9,4+5,4+9,4+5,4)*0,4</t>
  </si>
  <si>
    <t>STR1 : 1,9*2,4*0,4</t>
  </si>
  <si>
    <t>11163113R</t>
  </si>
  <si>
    <t>lak asfaltový izolační; bod hoření nad 35 °C; skupenství při 20°C  kapalné; hustota při 15°C 890 až 920 kg/m3; nerozpustný ve vodě; hořlavý; zpracování za studena; černý</t>
  </si>
  <si>
    <t>Položka pořadí 305 : 314,36000*0,75</t>
  </si>
  <si>
    <t>28323113R</t>
  </si>
  <si>
    <t>fólie izolační zemní drenážní; tloušťka 1,00 mm; výška nopů 20,0 mm; plošná hmotnost 1 000 g/m2; HDPE</t>
  </si>
  <si>
    <t>SO02 : (0,15+0,45+1)*(9,4+5,4+9,4+5,4)*1,1</t>
  </si>
  <si>
    <t>628522691R</t>
  </si>
  <si>
    <t>pás izolační z modifikovaného asfaltu natavitelný; nosná vložka skelná rohož + Al fólie; horní strana jemný minerální posyp; spodní strana PE fólie; tl. 4,0 mm</t>
  </si>
  <si>
    <t>PM1 : (10,5*6,5)*1,2</t>
  </si>
  <si>
    <t>P1 : 5,6*2,95*1,2</t>
  </si>
  <si>
    <t>SO02 : (0,15+0,45+1)*(9,4+5,4+9,4+5,4)*1,2</t>
  </si>
  <si>
    <t>STR1 : 1,9*2,4*1,2</t>
  </si>
  <si>
    <t>998711102R00</t>
  </si>
  <si>
    <t>Přesun hmot pro izolace proti vodě svisle do 12 m</t>
  </si>
  <si>
    <t>50 m vodorovně měřeno od těžiště půdorysné plochy skládky do těžiště půdorysné plochy objektu</t>
  </si>
  <si>
    <t>713111111R00</t>
  </si>
  <si>
    <t xml:space="preserve">Montáž tepelné izolace stropů kladené vrchem, volně,  </t>
  </si>
  <si>
    <t>800-713</t>
  </si>
  <si>
    <t>STR1 =tl. 50 mm : 2*1,5</t>
  </si>
  <si>
    <t>713111121R00</t>
  </si>
  <si>
    <t xml:space="preserve">Montáž tepelné izolace stropů rovných, spodem, uchycení drátem,  </t>
  </si>
  <si>
    <t>STR2 : 2,9*2</t>
  </si>
  <si>
    <t>713111130R00</t>
  </si>
  <si>
    <t xml:space="preserve">Montáž tepelné izolace stropů vložené mezi krokve,  </t>
  </si>
  <si>
    <t>STR1+STR2 : 4,5*2,25</t>
  </si>
  <si>
    <t>SCH2 : 6,25*3,2*2</t>
  </si>
  <si>
    <t>713111221R00</t>
  </si>
  <si>
    <t>Montáž tepelné izolace stropů parotěsná zábrana zavěšených podhledů s přelepením spojů, bez dodávky fólie</t>
  </si>
  <si>
    <t>713121111R00</t>
  </si>
  <si>
    <t>Montáž tepelné izolace podlah  jednovrstvá, bez dodávky materiálu</t>
  </si>
  <si>
    <t>P1 : 4,5*2</t>
  </si>
  <si>
    <t>713131111R00</t>
  </si>
  <si>
    <t>Montáž tepelné izolace stěn přibitím na dřevěnou konstrukci</t>
  </si>
  <si>
    <t>713131142R00</t>
  </si>
  <si>
    <t>Montáž tepelné izolace stěn Montáž izolace lepením a zajištění hmoždinkami na tmel a hmoždinky - 4 ks/m2, na cihly plné</t>
  </si>
  <si>
    <t>0,25*(4,5+8,5+4,5+8,5)</t>
  </si>
  <si>
    <t>713191100R00</t>
  </si>
  <si>
    <t>Izolace tepelné běžných konstrukcí - doplňky položení izolační fólie, nosný materiál ve specifikaci</t>
  </si>
  <si>
    <t>283754601R</t>
  </si>
  <si>
    <t>deska izolační tepelně izol.; extrudovaný polystyren; povrch strukturovaný; rovná hrana; součinitel tepelné vodivosti 0,035 W/mK; obj. hmotnost 35,00 kg/m3</t>
  </si>
  <si>
    <t>P1 : (4,5*2*0,03)*1,2</t>
  </si>
  <si>
    <t>SO02 : 1*(9,4+5,4+9,4+5,4)*0,08*1,2</t>
  </si>
  <si>
    <t>0,25*(4,5+8,5+4,5+8,5)*0,05*1,2</t>
  </si>
  <si>
    <t>28375704R</t>
  </si>
  <si>
    <t>deska izolační stabilizovaná; pěnový polystyren; rovná hrana; součinitel tepelné vodivosti 0,037 W/mK; obj. hmotnost 20,00 kg/m3</t>
  </si>
  <si>
    <t>3,945*1,1</t>
  </si>
  <si>
    <t>63140391R</t>
  </si>
  <si>
    <t>deska izolační tuhá, střešní; minerální vlákno; povrch zpevněný; tl. 60,0 mm; součinitel tepelné vodivosti 0,036 W/mK; R = 1,650 m2K/W; obj. hmotnost 120,00 kg/m3; hydrofobizováno</t>
  </si>
  <si>
    <t>STR1 =tl. 50 mm : 2*1,5*1,1</t>
  </si>
  <si>
    <t>63140397R</t>
  </si>
  <si>
    <t>deska izolační tuhá, střešní; minerální vlákno; povrch zpevněný; tl. 140,0 mm; součinitel tepelné vodivosti 0,036 W/mK; R = 3,850 m2K/W; obj. hmotnost 120,00 kg/m3; hydrofobizováno</t>
  </si>
  <si>
    <t>STR2 : 2,9*2*1,1</t>
  </si>
  <si>
    <t>63140398R</t>
  </si>
  <si>
    <t>deska izolační tuhá, střešní; minerální vlákno; povrch zpevněný; tl. 150,0 mm; součinitel tepelné vodivosti 0,036 W/mK; R = 4,150 m2K/W; obj. hmotnost 120,00 kg/m3; hydrofobizováno</t>
  </si>
  <si>
    <t>STR1+STR2 : 4,5*2,25*1,1</t>
  </si>
  <si>
    <t>SCH2 : 6,25*3,2*2*1,1</t>
  </si>
  <si>
    <t>67352002R</t>
  </si>
  <si>
    <t>geotextilie PET; funkce drenážní, separační, ochranná, filtrační; plošná hmotnost 200 g/m2</t>
  </si>
  <si>
    <t>SO02 : 1*(9,4+5,4+9,4+5,4)*1,1</t>
  </si>
  <si>
    <t>67352325R</t>
  </si>
  <si>
    <t>fólie izolační střešní parotěsná; tloušťka 0,20 mm; plošná hmotnost 110 g/m2; PE; sd do 50,00 m</t>
  </si>
  <si>
    <t>Položka pořadí 316 : 45,80000*1,1</t>
  </si>
  <si>
    <t>998713101R00</t>
  </si>
  <si>
    <t>Přesun hmot pro izolace tepelné v objektech výšky do 6 m</t>
  </si>
  <si>
    <t>50 m vodorovně</t>
  </si>
  <si>
    <t>762332110R00</t>
  </si>
  <si>
    <t>Vázané konstrukce krovů montáž_x000D_
 střech pultových, sedlových, valbových, stanových čtvercového nebo obdélníkového půdorysu z řeziva, průřezové plochy do 120 cm2</t>
  </si>
  <si>
    <t>800-762</t>
  </si>
  <si>
    <t>60/140 : 1,954*18</t>
  </si>
  <si>
    <t>100/100 : 0,5*8</t>
  </si>
  <si>
    <t>100/120 : 0,98*4*2</t>
  </si>
  <si>
    <t>60/100 : 0,945*4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</si>
  <si>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</si>
  <si>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</si>
  <si>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100/160 : 3,849*10*2</t>
  </si>
  <si>
    <t>80/160 : 5,4*18</t>
  </si>
  <si>
    <t>762332130R00</t>
  </si>
  <si>
    <t>Vázané konstrukce krovů montáž_x000D_
 střech pultových, sedlových, valbových, stanových čtvercového nebo obdélníkového půdorysu z řeziva, průřezové plochy přes 120 do 288 cm2</t>
  </si>
  <si>
    <t>180/160 : 2*8,5</t>
  </si>
  <si>
    <t>762341210R00</t>
  </si>
  <si>
    <t xml:space="preserve">Bednění a laťování montáž_x000D_
 bednění_x000D_
 střech rovných o sklonu do 60° s vyřezáním otvorů z prken hrubých na sraz tloušťky do 32 mm </t>
  </si>
  <si>
    <t>SCH3 : 0,98*3,5*2</t>
  </si>
  <si>
    <t>762341620R00</t>
  </si>
  <si>
    <t>Bednění a laťování montáž_x000D_
 bednění_x000D_
 štítových okapových říms, krajnic, závětrných prken, a žaluzií ve spádu nebo rovnoběžně s okapem z palubek , pero - drážka</t>
  </si>
  <si>
    <t>1*9,8*2</t>
  </si>
  <si>
    <t>1*3,849*4</t>
  </si>
  <si>
    <t>762342203R00</t>
  </si>
  <si>
    <t>Bednění a laťování montáž_x000D_
 laťování střech o sklonu do 60°  při vzdálenost latí přes 220 do 360 mm, vodorovné</t>
  </si>
  <si>
    <t>SCH1+SCH2 : 3,849*9,8*2</t>
  </si>
  <si>
    <t>762342204R00</t>
  </si>
  <si>
    <t>Bednění a laťování montáž_x000D_
 kontralatí přibitím,  , bez dodávky řeziva</t>
  </si>
  <si>
    <t>762395000R00</t>
  </si>
  <si>
    <t>Spojovací a ochranné prostředky svory, prkna, hřebíky, pásová ocel, vruty, impregnace</t>
  </si>
  <si>
    <t>LATĚ : 0,04*0,06*93,302</t>
  </si>
  <si>
    <t>0,03*0,05*493,92</t>
  </si>
  <si>
    <t>PRKNA : 1,34957</t>
  </si>
  <si>
    <t>KROV : 3,75941</t>
  </si>
  <si>
    <t>PALUBKA : 41,9952*0,015</t>
  </si>
  <si>
    <t>60510002R</t>
  </si>
  <si>
    <t>lať jehličnaté(SM/JD); průřez 24 cm2; jakost I; l = 3 000 až 5 000 mm</t>
  </si>
  <si>
    <t>(0,98*4*2)*1,1</t>
  </si>
  <si>
    <t>(3,849*10*2)*1,1</t>
  </si>
  <si>
    <t>60510010R</t>
  </si>
  <si>
    <t>lať jehličnaté(SM/JD); průřez 15 cm2; jakost I; l = 3 000 až 5 000 mm</t>
  </si>
  <si>
    <t>(9,8*21*2)*1,2</t>
  </si>
  <si>
    <t>60512121R</t>
  </si>
  <si>
    <t>hranol jehličnaté(SM; BO); l = 4 000 až 6 000 mm; jakost I</t>
  </si>
  <si>
    <t>POL3_7</t>
  </si>
  <si>
    <t>60/140 : 1,954*18*0,06*0,14</t>
  </si>
  <si>
    <t>100/100 : 0,5*8*0,1*0,1</t>
  </si>
  <si>
    <t>100/120 : 0,98*4*2*0,1*0,12</t>
  </si>
  <si>
    <t>60/100 : 0,945*4*0,06*0,1</t>
  </si>
  <si>
    <t>100/160 : 3,849*10*2*0,1*0,16</t>
  </si>
  <si>
    <t>80/160 : 5,4*18*0,08*0,16</t>
  </si>
  <si>
    <t>180/160 : 2*8,5*0,18*0,16</t>
  </si>
  <si>
    <t>+10% : 3,41764*0,1</t>
  </si>
  <si>
    <t>60512542.AR</t>
  </si>
  <si>
    <t>prkno SM/JD; tl = 24,0 mm; l = 2 000 až 3 900 mm; jakost II; hoblované</t>
  </si>
  <si>
    <t>SCH2 : 6,25*3,2*2*0,024*1,2</t>
  </si>
  <si>
    <t>SCH3 : 0,98*3,5*2*0,024*1,2</t>
  </si>
  <si>
    <t>61191684R</t>
  </si>
  <si>
    <t>palubka obkladová smrk; š = 116 mm; tl = 19,0 mm; jakost A/B</t>
  </si>
  <si>
    <t>34,996*1,2</t>
  </si>
  <si>
    <t>998762102R00</t>
  </si>
  <si>
    <t>Přesun hmot pro konstrukce tesařské v objektech výšky do 12 m</t>
  </si>
  <si>
    <t>763612111R00</t>
  </si>
  <si>
    <t>Montáž opláštění z aglomerovaných desek  obložení stěn, z desek tl. do 18 mm, na sraz, přibíjené, bez dodávky desky</t>
  </si>
  <si>
    <t>800-763</t>
  </si>
  <si>
    <t>vč. dodávky a montáže spojovacího materiálu</t>
  </si>
  <si>
    <t>59590736R</t>
  </si>
  <si>
    <t>deska cementotřísková l = 3 350 mm; š = 1 250 mm; tl. 10,0 mm; povrch hladký</t>
  </si>
  <si>
    <t>Položka pořadí 342 : 3,94500*1,1</t>
  </si>
  <si>
    <t>764908108R00</t>
  </si>
  <si>
    <t>Odpadní trouby kruhové, průměr 87 mm, z pozinkovaného plechu s povrchem z polyesteru, v barvě hnědé, dodávka a montáž</t>
  </si>
  <si>
    <t>800-764</t>
  </si>
  <si>
    <t>K3 : 3,05</t>
  </si>
  <si>
    <t>764908104R00</t>
  </si>
  <si>
    <t>Žlaby podokapní půlkruhové, z pozinkovaného plechu s povrchovou úpravou z polyesteru v barvě hnědé, průměr 125 mm, dodávka a montáž</t>
  </si>
  <si>
    <t>včetně háků, čel, rohů, rovných hrdel a dilatací</t>
  </si>
  <si>
    <t>K2 : 19,6</t>
  </si>
  <si>
    <t>764908303R00</t>
  </si>
  <si>
    <t>Oplechování parapetů včetně rohů, z pozinkovaného plechu s povrchem z polyesteru v barvě hnědé a cihlově červené tl. 0,5 mm, rš 330 mm, dodávka a montáž</t>
  </si>
  <si>
    <t>včetně rohů</t>
  </si>
  <si>
    <t>K1 : 3,9</t>
  </si>
  <si>
    <t>998764101R00</t>
  </si>
  <si>
    <t>Přesun hmot pro konstrukce klempířské v objektech výšky do 6 m</t>
  </si>
  <si>
    <t>765331221R00</t>
  </si>
  <si>
    <t>Krytina betonová Krytina betonová střech složitých drážkových, v barvě cihlově červené, červenohnědé, tmavohnědé, černé</t>
  </si>
  <si>
    <t>800-765</t>
  </si>
  <si>
    <t>765331231R00</t>
  </si>
  <si>
    <t xml:space="preserve">Krytina betonová Doplňky pro zastřešení krytinou betonovou drážkovou, hřeben s větracím pásem,  </t>
  </si>
  <si>
    <t>9,8+0,6</t>
  </si>
  <si>
    <t>765331261R00</t>
  </si>
  <si>
    <t xml:space="preserve">Krytina betonová Doplňky pro zastřešení krytinou betonovou drážkovou, tašky krajní,  </t>
  </si>
  <si>
    <t>4*3,849</t>
  </si>
  <si>
    <t>4*0,98</t>
  </si>
  <si>
    <t>765799311R00</t>
  </si>
  <si>
    <t>Montáž ostatních konstrukcí na střeše montáž fólie na krokve přibitím s přelepením spojů</t>
  </si>
  <si>
    <t>673522308R</t>
  </si>
  <si>
    <t>fólie izolační střešní hydroizolační; paropropustná; plošná hmotnost 255 g/m2; PUR, PP textilie; s lepicí páskou; sd do 0,15 m</t>
  </si>
  <si>
    <t>Položka pořadí 351 : 82,30040*1,1</t>
  </si>
  <si>
    <t>998765101R00</t>
  </si>
  <si>
    <t>Přesun hmot pro krytiny tvrdé v objektech výšky do 6 m</t>
  </si>
  <si>
    <t>766417111R00</t>
  </si>
  <si>
    <t>Montáž obložení stěn, sloupů a pilířů doplňkové konstrukce podkladový rošt pod obložení stěn</t>
  </si>
  <si>
    <t>800-766</t>
  </si>
  <si>
    <t>(3+1+3+1)*3</t>
  </si>
  <si>
    <t>767811101R00</t>
  </si>
  <si>
    <t>Montáž větracích mřížek</t>
  </si>
  <si>
    <t>28350294</t>
  </si>
  <si>
    <t>Mřížka větrací 200x200mm se síťkou nerez s dešťovou žaluzii</t>
  </si>
  <si>
    <t xml:space="preserve">ks    </t>
  </si>
  <si>
    <t>Z1 : 2</t>
  </si>
  <si>
    <t>283502941</t>
  </si>
  <si>
    <t>Mřížka větrací 700x300 mm se síťkou, nerez. s dešťovou žaluzii</t>
  </si>
  <si>
    <t>Z2 : 6</t>
  </si>
  <si>
    <t>998767201R00</t>
  </si>
  <si>
    <t>Přesun hmot pro kovové stavební doplňk. konstrukce v objektech výšky do 6 m</t>
  </si>
  <si>
    <t>800-767</t>
  </si>
  <si>
    <t>61100001R</t>
  </si>
  <si>
    <t>světlík sklepní PP; š = 1 250,0 mm; v = 1 300,0 mm; hl = 600 mm; rošt tahokov; pochozí</t>
  </si>
  <si>
    <t>6110000D01</t>
  </si>
  <si>
    <t>Vnitřní dveře plastové jednokřídlé 950x2075 - viz popis D01 - L</t>
  </si>
  <si>
    <t>6110000D01.1</t>
  </si>
  <si>
    <t>Vstupní dveře plastové jednokřídlé 950x2075 - viz popis D01 - P</t>
  </si>
  <si>
    <t>6110000D02</t>
  </si>
  <si>
    <t>Vstupní dveře plastové jednokřídlé 950x2175 - viz popis D02</t>
  </si>
  <si>
    <t>6110000D03</t>
  </si>
  <si>
    <t>Vnitřní dveře plastové jednokřídlé 800x1970 - viz popis D03</t>
  </si>
  <si>
    <t>771101210R00</t>
  </si>
  <si>
    <t>Příprava podkladu pod dlažby penetrace podkladu pod dlažby</t>
  </si>
  <si>
    <t>800-771</t>
  </si>
  <si>
    <t>P1 : 2,9*2</t>
  </si>
  <si>
    <t>771130111R00</t>
  </si>
  <si>
    <t>Obklad soklíků do tmele rovných, výšky do 100 mm</t>
  </si>
  <si>
    <t>2,9+2+2,9+2-(1+0,9+0,8)</t>
  </si>
  <si>
    <t>1,5+2+1,5+2-0,8</t>
  </si>
  <si>
    <t>771212113R00</t>
  </si>
  <si>
    <t>Kladení dlažby keramické do tmele velikosti do 400 x 400 m</t>
  </si>
  <si>
    <t>do tmele, rovnoběžně se stěnou, bez skládání složitých vzorů a tvarů.</t>
  </si>
  <si>
    <t>231536502R</t>
  </si>
  <si>
    <t>malta pro dlažby/obklady spárovací, flexibilní; š. spáry do 8 mm; pro interiér i exteriér; stěny, podlahy; báze cementová; přísada minerální plnivo, polymerní; ruční; odolná proti vodě, mrazu, oděru; teplotní odolnost -30 až 70 °C; barva šedá</t>
  </si>
  <si>
    <t>0,7*8,8</t>
  </si>
  <si>
    <t>58582138.AR</t>
  </si>
  <si>
    <t>tmel cementový; lepicí; pro interiér i exteriér; přilnavost k materiálům kamenina, keram. obklady, dlažby</t>
  </si>
  <si>
    <t>4*8,8</t>
  </si>
  <si>
    <t>59764210R</t>
  </si>
  <si>
    <t>dlažba keramická š = 300 mm; l = 300 mm; h = 9,0 mm; povch hladký, protiskluzová úprava; pro interiér i exteriér</t>
  </si>
  <si>
    <t>8,8*1,1</t>
  </si>
  <si>
    <t>59764241R</t>
  </si>
  <si>
    <t>dlažba keramická sokl; š = 80 mm; l = 300 mm; h = 9,0 mm; povrch matný; pro interiér i exteriér</t>
  </si>
  <si>
    <t>(13,3/0,3)*1,1</t>
  </si>
  <si>
    <t>998771101R00</t>
  </si>
  <si>
    <t>Přesun hmot pro podlahy z dlaždic v objektech výšky do 6 m</t>
  </si>
  <si>
    <t>781101210R00</t>
  </si>
  <si>
    <t>Příprava podkladu pod obklady penetrace podkladu pod obklady</t>
  </si>
  <si>
    <t>781415015R00</t>
  </si>
  <si>
    <t>Montáž obkladů vnitřních z obkládaček pórovinových  , 200 x 200, nebo 300 x 150 mm, lepených do flexibilního tmele</t>
  </si>
  <si>
    <t>0,9*1,5</t>
  </si>
  <si>
    <t>0,7*1,35</t>
  </si>
  <si>
    <t>4*1,35</t>
  </si>
  <si>
    <t>597813600R</t>
  </si>
  <si>
    <t>obklad keramický š = 198 mm; l = 198 mm; h = 6,5 mm; pro interiér; barva bílá; mat</t>
  </si>
  <si>
    <t>1,35*1,1</t>
  </si>
  <si>
    <t>998781101R00</t>
  </si>
  <si>
    <t>Přesun hmot pro obklady keramické v objektech výšky do 6 m</t>
  </si>
  <si>
    <t>783626211R00</t>
  </si>
  <si>
    <t>Nátěry truhlářských výrobků syntetické lazurovací, 2x lakování</t>
  </si>
  <si>
    <t>800-783</t>
  </si>
  <si>
    <t>PALUBKY : 2*(1*9,8*2)</t>
  </si>
  <si>
    <t>2*(1*3,849*4)</t>
  </si>
  <si>
    <t xml:space="preserve">PRKNA : </t>
  </si>
  <si>
    <t>SCH2 : 2*(6,25*3,2*2)</t>
  </si>
  <si>
    <t>SCH3 : 2*(0,98*3,5*2)</t>
  </si>
  <si>
    <t>784411301R00</t>
  </si>
  <si>
    <t>Příprava povrchu Pačokování vápeným mlékem se začištěním v místnostech do 3,8m, jednonásobné s obroušenímk a přesádrováním</t>
  </si>
  <si>
    <t>800-784</t>
  </si>
  <si>
    <t>784161101R00</t>
  </si>
  <si>
    <t>Příprava povrchu Penetrace (napouštění) podkladu akrylát, jednonásobná</t>
  </si>
  <si>
    <t>5,8+26,46+67,05</t>
  </si>
  <si>
    <t>784164112R00</t>
  </si>
  <si>
    <t>Malby latexové  , bílé, dvojnásobné</t>
  </si>
  <si>
    <t>784165712R00</t>
  </si>
  <si>
    <t>Malby z malířských směsí protiplísňové,  , bílé, jednonásobné</t>
  </si>
  <si>
    <t>784442021RT1</t>
  </si>
  <si>
    <t>Malby z malířských směsí disperzních, v místnostech do 3,8 m, jednobarevné, dvojnásobné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</si>
  <si>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</si>
  <si>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</si>
  <si>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</si>
  <si>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dešťové potrubí : 1,1*1,5*8,4</t>
  </si>
  <si>
    <t>132201219R00</t>
  </si>
  <si>
    <t xml:space="preserve">Hloubení rýh šířky přes 60 do 200 cm příplatek za lepivost, v hornině 3,  </t>
  </si>
  <si>
    <t>Položka pořadí 1 : 13,86000*0,3</t>
  </si>
  <si>
    <t>162201102R00</t>
  </si>
  <si>
    <t>Vodorovné přemístění výkopku z horniny 1 až 4, na vzdálenost přes 20  do 50 m</t>
  </si>
  <si>
    <t>0,924+4,62</t>
  </si>
  <si>
    <t>včetně strojního přemístění materiálu pro zásyp ze vzdálenosti do 10 m od okraje zásypu</t>
  </si>
  <si>
    <t>13,86-5,544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</si>
  <si>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</si>
  <si>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</si>
  <si>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</si>
  <si>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1,1*(0,3+0,2)*8,4</t>
  </si>
  <si>
    <t>58337330R</t>
  </si>
  <si>
    <t>štěrkopísek frakce 0,0 až 22,0 mm; třída A</t>
  </si>
  <si>
    <t>Položka pořadí 7 : 4,62000*1,67</t>
  </si>
  <si>
    <t>451573111R00</t>
  </si>
  <si>
    <t>Lože pod potrubí, stoky a drobné objekty z písku a štěrkopísku  do 65 mm</t>
  </si>
  <si>
    <t>v otevřeném výkopu,</t>
  </si>
  <si>
    <t>1,1*0,1*8,4</t>
  </si>
  <si>
    <t>871251111R00</t>
  </si>
  <si>
    <t>Montáž potrubí z plastických hmot z tlakových trubek z tvrdého PVC těsněných gumovým kroužkem, vnějšího průměru 110 mm</t>
  </si>
  <si>
    <t>877353121R00</t>
  </si>
  <si>
    <t>Montáž tvarovek na potrubí z trub z plastů těsněných gumovým kroužkem odbočných DN 200 mm</t>
  </si>
  <si>
    <t>877313123R00</t>
  </si>
  <si>
    <t>Montáž tvarovek na potrubí z trub z plastů těsněných gumovým kroužkem jednoosých DN 150 mm</t>
  </si>
  <si>
    <t>892575111R00</t>
  </si>
  <si>
    <t>Zkoušky těsnosti kanalizačního potrubí zabezpečení konců a zkouška vzduchem kanalizačního potrubí _x000D_
 do DN 200 mm</t>
  </si>
  <si>
    <t>úsek</t>
  </si>
  <si>
    <t>vodou nebo vzduchem,</t>
  </si>
  <si>
    <t>899711122R00</t>
  </si>
  <si>
    <t>Výstražné fólie výstražná fólie pro kanalizaci, šířka 30 cm</t>
  </si>
  <si>
    <t>28611144.AR</t>
  </si>
  <si>
    <t>trubka plastová kanalizační PVC; hladká, s hrdlem; Sn 4 kN/m2; D = 110,0 mm; s = 3,20 mm; l = 5000,0 mm</t>
  </si>
  <si>
    <t>8,4*1,093/5</t>
  </si>
  <si>
    <t>28651652.AR</t>
  </si>
  <si>
    <t>koleno PVC; 45,0 °; D = 110,0 mm; s 1 hrdlem</t>
  </si>
  <si>
    <t>28651654.AR</t>
  </si>
  <si>
    <t>koleno PVC; 87,0 °; D = 110,0 mm; s 1 hrdlem</t>
  </si>
  <si>
    <t>28651691.AR</t>
  </si>
  <si>
    <t>redukce excentrická; PVC; d = 160,0 mm; d2 = 110 mm; l = 181 mm; hladká, hrdlová</t>
  </si>
  <si>
    <t>28651700.AR</t>
  </si>
  <si>
    <t>odbočka PVC; 45,0 °; d1 = 110 mm; d2 = 110 mm; l = 290 mm; hladká, hrdlovaná; DN 100,0 mm; DN2 100 mm</t>
  </si>
  <si>
    <t>28656322R</t>
  </si>
  <si>
    <t>odbočka na KG; PP; 45,0 °; l = 560 mm; žebrovaná; spoj násuvný; DN 200,0 mm; DN2 150 mm</t>
  </si>
  <si>
    <t>R1693</t>
  </si>
  <si>
    <t>Prostup D50 - dle specifikace, D+M</t>
  </si>
  <si>
    <t>R16931</t>
  </si>
  <si>
    <t>Prostup D40 - dle specifikace, D+M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</si>
  <si>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</si>
  <si>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</si>
  <si>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</si>
  <si>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</si>
  <si>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721176113R00</t>
  </si>
  <si>
    <t>Potrubí z plastových trub polypropylenové (PP), odpadní (svislé), D 50 mm, s 1,8 mm, DN 50</t>
  </si>
  <si>
    <t>800-721</t>
  </si>
  <si>
    <t>721194104R00</t>
  </si>
  <si>
    <t>Zřízení přípojek na potrubí D 40 mm, materiál ve specifikaci</t>
  </si>
  <si>
    <t>vyvedení a upevnění odpadních výpustek,</t>
  </si>
  <si>
    <t>721242110RT1</t>
  </si>
  <si>
    <t>Lapače střešních splavenin D 110 mm, s otáč.kul.kloubem na odtoku, s košem , se suchou a nezámr.klapkou,čistícím víčkem a vylam.těs. kroužky pro připoj.potrub.svodů D 75, 90,...</t>
  </si>
  <si>
    <t>721290111R00</t>
  </si>
  <si>
    <t>Zkouška těsnosti kanalizace v objektech vodou, DN 125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</si>
  <si>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</si>
  <si>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</si>
  <si>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</si>
  <si>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722172411R00</t>
  </si>
  <si>
    <t>Potrubí z plastických hmot polypropylenové potrubí PP-R, D 20 mm, s 2,8 mm, PN 16, polyfúzně svařované, včetně zednických výpomocí</t>
  </si>
  <si>
    <t>Potrubí včetně tvarovek a zednických výpomocí.</t>
  </si>
  <si>
    <t>Včetně pomocného lešení o výšce podlahy do 1900 mm a pro zatížení do 1,5 kPa.</t>
  </si>
  <si>
    <t>722172412R00</t>
  </si>
  <si>
    <t>Potrubí z plastických hmot polypropylenové potrubí PP-R, D 25 mm, s 3,5 mm, PN 16, polyfúzně svařované, včetně zednických výpomocí</t>
  </si>
  <si>
    <t>722181241RT7</t>
  </si>
  <si>
    <t>Izolace vodovodního potrubí návleková trubice z pěnového polyetylenu s povrchovou ochrannou polyetylenovou tkaninou, tloušťka stěny 6 mm, d 22 mm</t>
  </si>
  <si>
    <t>V položce je kalkulována dodávka izolační trubice, spon a lepicí pásky.</t>
  </si>
  <si>
    <t>722181241RT9</t>
  </si>
  <si>
    <t>Izolace vodovodního potrubí návleková trubice z pěnového polyetylenu s povrchovou ochrannou polyetylenovou tkaninou, tloušťka stěny 6 mm, d 28 mm</t>
  </si>
  <si>
    <t>722181243RT7</t>
  </si>
  <si>
    <t>Izolace vodovodního potrubí návleková trubice z pěnového polyetylenu s povrchovou ochrannou polyetylenovou tkaninou, tloušťka stěny 13 mm, d 22 mm</t>
  </si>
  <si>
    <t>722290234R00</t>
  </si>
  <si>
    <t>Proplach a dezinfekce vodovodního potrubí do DN 80</t>
  </si>
  <si>
    <t>998722101R00</t>
  </si>
  <si>
    <t>Přesun hmot pro vnitřní vodovod v objektech výšky do 6 m</t>
  </si>
  <si>
    <t>vodorovně do 50 m</t>
  </si>
  <si>
    <t>725017163R00</t>
  </si>
  <si>
    <t>Umyvadlo na šrouby, bílé, šířka 600 mm, hloubka 490 mm</t>
  </si>
  <si>
    <t>soubor</t>
  </si>
  <si>
    <t>725819401R00</t>
  </si>
  <si>
    <t>Montáž ventilu rohového s trubičkou, G 1/2"</t>
  </si>
  <si>
    <t>725823111R00</t>
  </si>
  <si>
    <t>Baterie umyvadlové a dřezové baterie umyvadlová, stojánková, ruční ovládání bez otvírání odpadu, standardní</t>
  </si>
  <si>
    <t>725860109R00</t>
  </si>
  <si>
    <t>Zápachové uzávěrky (sifony) pro zařizovací předměty D 40 mm; pro umyvadla; plast, mosaz; příslušenství přípojka pro pračku/myčku</t>
  </si>
  <si>
    <t>551118671</t>
  </si>
  <si>
    <t>mrazuvzdorný ventil 3/4"</t>
  </si>
  <si>
    <t>55141111R</t>
  </si>
  <si>
    <t>ventil rohový pro vodovod, sanitu; kulový, rohový; DN 15 mm; pracovní teplota do 90 ° C; médium voda; 1/2" x 1/2"</t>
  </si>
  <si>
    <t>998725101R00</t>
  </si>
  <si>
    <t>Přesun hmot pro zařizovací předměty v objektech výšky do 6 m</t>
  </si>
  <si>
    <t>210040702R00</t>
  </si>
  <si>
    <t>Venkovní vedení nn drážka pro tubku nebo kabel, průměr do 48 mm, vysekání, zazdění a začištění</t>
  </si>
  <si>
    <t>131201110R00</t>
  </si>
  <si>
    <t>Hloubení nezapažených jam a zářezů do 50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</si>
  <si>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</si>
  <si>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vrata : 0,6*0,6*0,9*2</t>
  </si>
  <si>
    <t>rohy : 0,6*0,6*0,85*4</t>
  </si>
  <si>
    <t>průběžné : 0,5*0,5*0,85*23</t>
  </si>
  <si>
    <t>vzpěry : 0,4*0,4*0,575*8</t>
  </si>
  <si>
    <t>131201119R00</t>
  </si>
  <si>
    <t xml:space="preserve">Hloubení nezapažených jam a zářezů příplatek za lepivost, v hornině 3,  </t>
  </si>
  <si>
    <t>Položka pořadí 1 : 7,49550</t>
  </si>
  <si>
    <t>po suchu, bez ohledu na druh dopravního prostředku, bez naložení výkopku, avšak se složením bez rozhrnutí,</t>
  </si>
  <si>
    <t>162701109R00</t>
  </si>
  <si>
    <t>Vodorovné přemístění výkopku příplatek k ceně za každých dalších i započatých 1 000 m přes 10 000 m_x000D_
 z horniny 1 až 4</t>
  </si>
  <si>
    <t>Položka pořadí 3 : 7,49550*5</t>
  </si>
  <si>
    <t>Položka pořadí 6 : 7,49550</t>
  </si>
  <si>
    <t>171201201R00</t>
  </si>
  <si>
    <t>Uložení sypaniny na dočasnou skládku tak, že na 1 m2 plochy připadá přes 2 m3 výkopku nebo ornice</t>
  </si>
  <si>
    <t>199000002R00</t>
  </si>
  <si>
    <t>Poplatky za skládku horniny 1- 4</t>
  </si>
  <si>
    <t>275313511R00</t>
  </si>
  <si>
    <t>Beton základových patek prostý třídy C 12/15</t>
  </si>
  <si>
    <t>338171121R00</t>
  </si>
  <si>
    <t>Osazování sloupků a vzpěr plotových ocelových výšky do 2,60 m, se zalitím jakoukoliv cementovou maltou do vynechaných otvorů</t>
  </si>
  <si>
    <t>trubkových nebo profilovaných</t>
  </si>
  <si>
    <t>23+4+2+8</t>
  </si>
  <si>
    <t>5534225</t>
  </si>
  <si>
    <t>sloupek plotový průběžný 3000/48x3,5 mm</t>
  </si>
  <si>
    <t>POL3_0</t>
  </si>
  <si>
    <t>23</t>
  </si>
  <si>
    <t>55342263</t>
  </si>
  <si>
    <t>sloupek plotový rohový 3000/48x3,5 mm</t>
  </si>
  <si>
    <t>55342274</t>
  </si>
  <si>
    <t>vzpěra plotová 33,5x3,25 mm, 2500 mm</t>
  </si>
  <si>
    <t>59231184</t>
  </si>
  <si>
    <t>sloup ocelový k vratům d152x4  3000 mm</t>
  </si>
  <si>
    <t>767911130R00</t>
  </si>
  <si>
    <t>Montáž oplocení z pletiva strojového, o výšce přes 1,6 do 2,0 m</t>
  </si>
  <si>
    <t>8,5+24+13+24</t>
  </si>
  <si>
    <t>767920260R00</t>
  </si>
  <si>
    <t>Montáž vrat a vrátek k oplocení osazovaných na sloupky ocelové, o ploše jednotlivě přes 10 do 15 m2</t>
  </si>
  <si>
    <t>31327504R</t>
  </si>
  <si>
    <t>pletivo drátěné 4-hranné; h = 2,00 m; velikost ok 50 mm; d drátu 2,20 mm; povrch. úprava plast na pozink.drátu; barva zelená</t>
  </si>
  <si>
    <t>RTS 17/ II</t>
  </si>
  <si>
    <t>69,5</t>
  </si>
  <si>
    <t>31478154R</t>
  </si>
  <si>
    <t>drát napínací pr. 2,90 mm; povrch. úprava PVC; balení 100m</t>
  </si>
  <si>
    <t>3*69,5</t>
  </si>
  <si>
    <t>55344610</t>
  </si>
  <si>
    <t>vrata - dvoukřídlá z ocelových trubek v=2000mm, š=4500mm</t>
  </si>
  <si>
    <t>998767101R00</t>
  </si>
  <si>
    <t>ING</t>
  </si>
  <si>
    <t>113107625R00</t>
  </si>
  <si>
    <t>Odstranění podkladů nebo krytů z kameniva hrubého drceného, v ploše jednotlivě nad 50 m2, tloušťka vrstvy 250 mm</t>
  </si>
  <si>
    <t>SUS : 1,1*148</t>
  </si>
  <si>
    <t>MK : 1,1*62</t>
  </si>
  <si>
    <t>ŠTĚRKOVÁ CESTA TL. 50 cm : 2*2*78</t>
  </si>
  <si>
    <t>113107635R00</t>
  </si>
  <si>
    <t>Odstranění podkladů nebo krytů z kameniva hrubého drceného, v ploše jednotlivě nad 50 m2, tloušťka vrstvy 350 mm</t>
  </si>
  <si>
    <t xml:space="preserve">provizorní zásyp : </t>
  </si>
  <si>
    <t>113108407R00</t>
  </si>
  <si>
    <t>Odstranění podkladů nebo krytů živičných, v ploše jednotlivě nad 50 m2, tloušťka vrstvy 70 mm</t>
  </si>
  <si>
    <t>SUS : (0,6+1,1+0,6)*148</t>
  </si>
  <si>
    <t>MK : (0,6+1,1+0,6)*62</t>
  </si>
  <si>
    <t>113108408R00</t>
  </si>
  <si>
    <t>Odstranění podkladů nebo krytů živičných, v ploše jednotlivě nad 50 m2, tloušťka vrstvy 80 mm</t>
  </si>
  <si>
    <t>SUS : (0,4+1,1+0,4)*148</t>
  </si>
  <si>
    <t>MK : (0,4+1,1+0,4)*62</t>
  </si>
  <si>
    <t>113111215R00</t>
  </si>
  <si>
    <t>Odstranění podkladů nebo krytů z kameniva zpevněného cementem, v ploše jednotlivě nad 50 m2, tloušťka vrstvy 150 mm</t>
  </si>
  <si>
    <t>SUS : (0,2+1,1+0,2)*148</t>
  </si>
  <si>
    <t>MK : (0,2+1,1+0,2)*62</t>
  </si>
  <si>
    <t>113151214R00</t>
  </si>
  <si>
    <t>Odstranění podkladu, krytu frézováním povrch živičný, plochy přes 500 m2 na jednom objektu nebo při provádění pruhu šířky přes  750 mm bez překážek v trase,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</si>
  <si>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</si>
  <si>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SUS : 3*148</t>
  </si>
  <si>
    <t>MK : 3*62</t>
  </si>
  <si>
    <t>119001411R00</t>
  </si>
  <si>
    <t>Dočasné zajištění podzemního potrubí nebo vedení betonového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</si>
  <si>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</si>
  <si>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119001422R00</t>
  </si>
  <si>
    <t>Dočasné zajištění podzemního potrubí nebo vedení kabelů přes 3 do 6 kabelů</t>
  </si>
  <si>
    <t>(0,5+1,1+0,5)*147*0,2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</si>
  <si>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</si>
  <si>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</si>
  <si>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</si>
  <si>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1,1*2,85*6</t>
  </si>
  <si>
    <t>132201212R00</t>
  </si>
  <si>
    <t xml:space="preserve">Hloubení rýh šířky přes 60 do 200 cm do 1000 m3, v hornině 3, hloubení strojně </t>
  </si>
  <si>
    <t>60% výkopu : 1,1*2,85*435*0,6</t>
  </si>
  <si>
    <t>Položka pořadí 13 : 818,23500*0,3</t>
  </si>
  <si>
    <t>132301212R00</t>
  </si>
  <si>
    <t xml:space="preserve">Hloubení rýh šířky přes 60 do 200 cm do 1000 m3, v hornině 4, hloubení strojně </t>
  </si>
  <si>
    <t>40% výkopu : 1,1*2,85*435*0,4</t>
  </si>
  <si>
    <t>132301219R00</t>
  </si>
  <si>
    <t xml:space="preserve">Hloubení rýh šířky přes 60 do 200 cm příplatek za lepivost, v hornině 4,  </t>
  </si>
  <si>
    <t>Položka pořadí 15 : 545,49000*0,3</t>
  </si>
  <si>
    <t>151201102R00</t>
  </si>
  <si>
    <t>Zřízení pažení a rozepření stěn rýh zátažné, hloubky do 4 m</t>
  </si>
  <si>
    <t>pro podzemní vedení pro všechny šířky rýhy,</t>
  </si>
  <si>
    <t>2*2,85*435</t>
  </si>
  <si>
    <t>151201112R00</t>
  </si>
  <si>
    <t>Odstranění pažení a rozepření rýh zátažné, hloubky do 4 m</t>
  </si>
  <si>
    <t>pro podzemní vedení s uložením materiálu na vzdálenost do 3 m od kraje výkopu,</t>
  </si>
  <si>
    <t>Položka pořadí 17 : 2479,50000</t>
  </si>
  <si>
    <t>161101102R00</t>
  </si>
  <si>
    <t>Svislé přemístění výkopku z horniny 1 až 4, při hloubce výkopu přes 2,5 do 4 m</t>
  </si>
  <si>
    <t>Položka pořadí 13 : 818,23500*0,55</t>
  </si>
  <si>
    <t>Položka pořadí 15 : 545,49000*0,55</t>
  </si>
  <si>
    <t>Položka pořadí 11 : 61,74000</t>
  </si>
  <si>
    <t>zpětný zásyp v zeleni : 1,1*(2,85-(0,1+0,6))*147</t>
  </si>
  <si>
    <t xml:space="preserve">skládka do 50 km : </t>
  </si>
  <si>
    <t>Položka pořadí 24 : 1016,07000</t>
  </si>
  <si>
    <t>Položka pořadí 21 : 1016,07000*40</t>
  </si>
  <si>
    <t>Položka pořadí 20 : 409,39500</t>
  </si>
  <si>
    <t>Položka pořadí 36 : 47,85000</t>
  </si>
  <si>
    <t>Položka pořadí 26 : 287,10000</t>
  </si>
  <si>
    <t xml:space="preserve">výměna zásypu v komunikaci : </t>
  </si>
  <si>
    <t>samostatně : 1,1*(2,85-(0,1+0,6))*(148+62+78)</t>
  </si>
  <si>
    <t>Položka pořadí 13 : 818,23500</t>
  </si>
  <si>
    <t>Položka pořadí 15 : 545,49000</t>
  </si>
  <si>
    <t>Položka pořadí 26 : 287,10000*-1</t>
  </si>
  <si>
    <t>Položka pořadí 36 : 47,85000*-1</t>
  </si>
  <si>
    <t>1,1*(0,3+0,3)*435</t>
  </si>
  <si>
    <t>Položka pořadí 28 : 308,70000</t>
  </si>
  <si>
    <t>181301103R00</t>
  </si>
  <si>
    <t>Rozprostření a urovnání ornice v rovině v souvislé ploše do 500 m2, tloušťka vrstvy přes 150 do 200 mm</t>
  </si>
  <si>
    <t>(0,5+1,1+0,5)*147</t>
  </si>
  <si>
    <t>Položka pořadí 27 : 308,70000*0,025</t>
  </si>
  <si>
    <t>58344154R</t>
  </si>
  <si>
    <t>štěrkodrť frakce 0,0 až 22,0 mm; třída A</t>
  </si>
  <si>
    <t xml:space="preserve">obsyp : </t>
  </si>
  <si>
    <t>Položka pořadí 26 : 287,10000*1,67</t>
  </si>
  <si>
    <t>58344197R</t>
  </si>
  <si>
    <t>štěrkodrť frakce 0,0 až 63,0 mm; třída A</t>
  </si>
  <si>
    <t>samostatně : 1,1*(2,85-(0,1+0,6))*(148+62+78)*1,67</t>
  </si>
  <si>
    <t>212971110R00</t>
  </si>
  <si>
    <t xml:space="preserve">Zřízení opláštění odvod. trativodů z geotextilie o sklonu do 2,5,  </t>
  </si>
  <si>
    <t>v rýze nebo v zářezu se stěnami,</t>
  </si>
  <si>
    <t>1,1*435</t>
  </si>
  <si>
    <t>693660191R</t>
  </si>
  <si>
    <t>geotextilie směs přírodních a syntetických vláken; funkce separační, ochranná, filtrační; plošná hmotnost 200 g/m2</t>
  </si>
  <si>
    <t>478,5*1,1</t>
  </si>
  <si>
    <t>1,1*0,1*435</t>
  </si>
  <si>
    <t>564851111R00</t>
  </si>
  <si>
    <t>Podklad ze štěrkodrti s rozprostřením a zhutněním frakce 0-63 mm, tloušťka po zhutnění 150 mm</t>
  </si>
  <si>
    <t>564861111R00</t>
  </si>
  <si>
    <t>Podklad ze štěrkodrti s rozprostřením a zhutněním frakce 0-63 mm, tloušťka po zhutnění 200 mm</t>
  </si>
  <si>
    <t>564871111R00</t>
  </si>
  <si>
    <t>Podklad ze štěrkodrti s rozprostřením a zhutněním frakce 0-63 mm, tloušťka po zhutnění 250 mm</t>
  </si>
  <si>
    <t>565161111R00</t>
  </si>
  <si>
    <t>Podklad z kameniva obaleného asfaltem ACP 16+ až ACP 22+, v pruhu šířky do 3 m, třídy 1, tloušťka po zhutnění 80 mm</t>
  </si>
  <si>
    <t>s rozprostřením a zhutněním</t>
  </si>
  <si>
    <t>573211111R00</t>
  </si>
  <si>
    <t>Postřik živičný spojovací bez posypu kamenivem z asfaltu silničního, v množství od 0,5 do 0,7 kg/m2</t>
  </si>
  <si>
    <t>573231110R00</t>
  </si>
  <si>
    <t>Postřik živičný spojovací bez posypu kamenivem z emulze, v množství od 0,3 do 0,5 kg/m2</t>
  </si>
  <si>
    <t>577141112R00</t>
  </si>
  <si>
    <t>Beton asfaltový s rozprostřením a zhutněním v pruhu šířky do 3 m, ACO 11+ nebo ACO 16+, tloušťky 50 mm, plochy přes 1000 m2</t>
  </si>
  <si>
    <t>577161224R00</t>
  </si>
  <si>
    <t>Beton asfaltový s rozprostřením a zhutněním v pruhu šířky do 3 m, ACL 22, tloušťky 70 mm, plochy přes 1000 m2</t>
  </si>
  <si>
    <t>871373121R00</t>
  </si>
  <si>
    <t>Montáž potrubí z trub z plastů těsněných gumovým kroužkem  DN 300 mm</t>
  </si>
  <si>
    <t>v otevřeném výkopu ve sklonu do 20 %,</t>
  </si>
  <si>
    <t>877373121R00</t>
  </si>
  <si>
    <t>Montáž tvarovek na potrubí z trub z plastů těsněných gumovým kroužkem odbočných DN 300 mm</t>
  </si>
  <si>
    <t>877313126R00</t>
  </si>
  <si>
    <t>Montáž tvarovek na potrubí z trub z plastů těsněných gumovým kroužkem víček, zátek DN 150</t>
  </si>
  <si>
    <t>892585111R00</t>
  </si>
  <si>
    <t>Zkoušky těsnosti kanalizačního potrubí zabezpečení konců a zkouška vzduchem kanalizačního potrubí _x000D_
 do DN 300 mm</t>
  </si>
  <si>
    <t>892855115R00</t>
  </si>
  <si>
    <t>Kamerové prohlídky potrubí do 500 m</t>
  </si>
  <si>
    <t>894421111RT1</t>
  </si>
  <si>
    <t>Osazení betonových dílců pro šachty podle DIN 4034 skruže rovné, o hmotnosti do 0,5 t</t>
  </si>
  <si>
    <t>na kroužek,</t>
  </si>
  <si>
    <t>Položka pořadí 66 : 3,00000</t>
  </si>
  <si>
    <t>Položka pořadí 67 : 2,00000</t>
  </si>
  <si>
    <t>Položka pořadí 68 : 8,00000</t>
  </si>
  <si>
    <t>Položka pořadí 69 : 5,00000</t>
  </si>
  <si>
    <t>Položka pořadí 71 : 7,00000</t>
  </si>
  <si>
    <t>Položka pořadí 72 : 6,00000</t>
  </si>
  <si>
    <t>894421112RT1</t>
  </si>
  <si>
    <t>Osazení betonových dílců pro šachty podle DIN 4034 skruže rovné, o hmotnosti do 1,4 t</t>
  </si>
  <si>
    <t>Položka pořadí 73 : 6,00000</t>
  </si>
  <si>
    <t>894422111RT1</t>
  </si>
  <si>
    <t>Osazení betonových dílců pro šachty podle DIN 4034 skruže přechodové, pro jakoukoliv hmotnost</t>
  </si>
  <si>
    <t>894423112RT1</t>
  </si>
  <si>
    <t>Osazení betonových dílců pro šachty podle DIN 4034 šachtového dna, o hmotnosti do 3 t</t>
  </si>
  <si>
    <t>899103111R00</t>
  </si>
  <si>
    <t>Osazení poklopů litinových a ocelových o hmotnost jednotlivě přes 100  do 150 kg</t>
  </si>
  <si>
    <t>28614241R</t>
  </si>
  <si>
    <t>trubka plastová kanalizační PP; s hrdlem, plné žebro (DIN 16961); Sn 16 kN/m2; D = 335,0 mm; l = 5 000,0 mm</t>
  </si>
  <si>
    <t>435*1,093/5</t>
  </si>
  <si>
    <t>28651662.AR</t>
  </si>
  <si>
    <t>koleno PVC; 45,0 °; D = 160,0 mm; s 1 hrdlem</t>
  </si>
  <si>
    <t>28651832.AR</t>
  </si>
  <si>
    <t>zátka hrdlová DN 150,0 mm; PVC</t>
  </si>
  <si>
    <t>28656315R</t>
  </si>
  <si>
    <t>odbočka PP; 45,0 °; l = 798 mm; žebrovaná; spoj násuvný; DN 300,0 mm; DN2 150 mm</t>
  </si>
  <si>
    <t>28656388R</t>
  </si>
  <si>
    <t>vložka šachtová PP; DN 300,0 mm; spoj násuvný; l = 150 mm; žebrovaná</t>
  </si>
  <si>
    <t>2*11</t>
  </si>
  <si>
    <t>55241731R</t>
  </si>
  <si>
    <t>poklop kanalizační samonivelační; bez zámku; litinový; D výrobku 600 mm; únosnost D 400 kN; bez odvětrání</t>
  </si>
  <si>
    <t>55241733R</t>
  </si>
  <si>
    <t>poklop kanalizační samonivelační; bez zámku; litinový; D výrobku 600 mm; únosnost D 400 kN; s odvětráním</t>
  </si>
  <si>
    <t>55340325R</t>
  </si>
  <si>
    <t>poklop kanalizační s tlumící vložkou; litinový; D výrobku 785 mm; únosnost D 400 kN; bez odvětrání</t>
  </si>
  <si>
    <t>59224175R</t>
  </si>
  <si>
    <t>prstenec betonový; DN = 625,0 mm; h = 60,0 mm; s = 120,00 mm</t>
  </si>
  <si>
    <t>59224176R</t>
  </si>
  <si>
    <t>prstenec betonový; DN = 625,0 mm; h = 80,0 mm; s = 120,00 mm</t>
  </si>
  <si>
    <t>59224177.AR</t>
  </si>
  <si>
    <t>prstenec betonový; DN = 625,0 mm; h = 120,0 mm; s = 120,00 mm</t>
  </si>
  <si>
    <t>59224177R</t>
  </si>
  <si>
    <t>prstenec betonový; DN = 625,0 mm; h = 100,0 mm; s = 120,00 mm</t>
  </si>
  <si>
    <t>59224353.AR</t>
  </si>
  <si>
    <t>konus šachetní; železobetonový; TBR; d = 1 240,0 mm; DN = 1 000,0 mm; DN 2 = 625 mm; h = 580 mm; počet stupadel 2; ocelové s PE povlakem, kapsové</t>
  </si>
  <si>
    <t>59224358.AR</t>
  </si>
  <si>
    <t>skruž železobetonová TBS; DN = 1 000,0 mm; h = 250,0 mm; s = 120,00 mm; počet stupadel 1; ocelové s PE povlakem; beton C 40/50</t>
  </si>
  <si>
    <t>59224361.AR</t>
  </si>
  <si>
    <t>skruž železobetonová TBS; DN = 1 000,0 mm; h = 500,0 mm; s = 120,00 mm; počet stupadel 2; ocelové s PE povlakem; beton C 40/50</t>
  </si>
  <si>
    <t>59224364.AR</t>
  </si>
  <si>
    <t>skruž železobetonová TBS; DN = 1 000,0 mm; h = 1 000,0 mm; s = 120,00 mm; počet stupadel 4; ocelové s PE povlakem; beton C 40/50</t>
  </si>
  <si>
    <t>59224366.AR</t>
  </si>
  <si>
    <t>dno šachetní přímé; železobeton; TBZ; DN = 1 000,0 mm; D odtoku do 400 mm; h = 600 mm; t = 150 mm; beton C 40/50</t>
  </si>
  <si>
    <t>59224373.AR</t>
  </si>
  <si>
    <t>profil těsnicí elastomerní; pro spojení betonových šachetních dílů; tvar kruh; d = 1 000,0 mm</t>
  </si>
  <si>
    <t>Položka pořadí 70 : 11,00000</t>
  </si>
  <si>
    <t>919721211R00</t>
  </si>
  <si>
    <t>Dilatační spáry vkládané vyplněné asfaltovou zálivkou</t>
  </si>
  <si>
    <t>v cementobetonovém krytu s odstraněním vložek, s vyčištěním a vyplněním spár</t>
  </si>
  <si>
    <t>SUS : 148</t>
  </si>
  <si>
    <t>MK : 62</t>
  </si>
  <si>
    <t>919731123R00</t>
  </si>
  <si>
    <t>Zarovnání styčné plochy podkladu nebo krytu živičné, tloušťky přes 100 do 200 mm</t>
  </si>
  <si>
    <t>podél vybourané části komunikace nebo zpevněné plochy</t>
  </si>
  <si>
    <t>Položka pořadí 78 : 420,00000</t>
  </si>
  <si>
    <t>919735112R00</t>
  </si>
  <si>
    <t>Řezání stávajících krytů nebo podkladů živičných, hloubky přes 50 do 100 mm</t>
  </si>
  <si>
    <t>včetně spotřeby vody</t>
  </si>
  <si>
    <t>SUS : 2*148</t>
  </si>
  <si>
    <t>MK : 2*62</t>
  </si>
  <si>
    <t>979990001R00</t>
  </si>
  <si>
    <t>Poplatek za skládku stavební suti</t>
  </si>
  <si>
    <t>801-3</t>
  </si>
  <si>
    <t>Položka pořadí 1 : 543,00000*0,55</t>
  </si>
  <si>
    <t>Položka pořadí 2 : 231,00000*0,77</t>
  </si>
  <si>
    <t>Položka pořadí 5 : 315,00000*0,38314</t>
  </si>
  <si>
    <t>979990113R00</t>
  </si>
  <si>
    <t xml:space="preserve">Poplatek za skládku obalovaný asfalt </t>
  </si>
  <si>
    <t>Položka pořadí 3 : 483,00000*0,154</t>
  </si>
  <si>
    <t>Položka pořadí 4 : 399,00000*0,176</t>
  </si>
  <si>
    <t>Položka pořadí 6 : 630,00000*0,11</t>
  </si>
  <si>
    <t>979082317R00</t>
  </si>
  <si>
    <t xml:space="preserve">Vodorovná doprava suti a vybouraných hmot vodorovná doprava suti a vybouraných hmot bez naložení, s vyložením a hrubým urovnáním po suchu, vzdálenost přes 4000 do 5000 m,  </t>
  </si>
  <si>
    <t>832-1</t>
  </si>
  <si>
    <t>POL8_</t>
  </si>
  <si>
    <t>bez naložení, s vyložením a hrubým urovnáním</t>
  </si>
  <si>
    <t>979082319R00</t>
  </si>
  <si>
    <t>Vodorovná doprava suti a vybouraných hmot vodorovná doprava suti a vybouraných hmot bez naložení, s vyložením a hrubým urovnáním po suchu,  , příplatek za každých dalších i započatých 1000 m</t>
  </si>
  <si>
    <t>979087112R00</t>
  </si>
  <si>
    <t xml:space="preserve">Vodorovná doprava suti a vybouraných hmot nakládání suti na dopravní prostředky,  </t>
  </si>
  <si>
    <t>821-1</t>
  </si>
  <si>
    <t>se složením a hrubým urovnáním nebo s přeložením na jiný dopravní prostředek kromě lodi, vč. příplatku za každých dalších i započatých 1000 m přes 1000 m,</t>
  </si>
  <si>
    <t>979093111R00</t>
  </si>
  <si>
    <t>Uložení suti na skládku bez zhutnění</t>
  </si>
  <si>
    <t>800-6</t>
  </si>
  <si>
    <t>s hrubým urovnáním,</t>
  </si>
  <si>
    <t>SUS : 1,1*26</t>
  </si>
  <si>
    <t>MK : 1,1*116</t>
  </si>
  <si>
    <t>SUS : (0,6+1,1+0,6)*26</t>
  </si>
  <si>
    <t>MK : (0,6+1,1+0,6)*116</t>
  </si>
  <si>
    <t>SUS : (0,4+1,1+0,4)*26</t>
  </si>
  <si>
    <t>MK : (0,4+1,1+0,4)*116</t>
  </si>
  <si>
    <t>SUS : (0,2+1,1+0,2)*26</t>
  </si>
  <si>
    <t>MK : (0,2+1,1+0,2)*116</t>
  </si>
  <si>
    <t>113151114R00</t>
  </si>
  <si>
    <t>Odstranění podkladu, krytu frézováním povrch živičný, plochy do 500 m2 na jednom objektu nebo při provádění pruhu šířky do  750 mm, tloušťky 50 mm</t>
  </si>
  <si>
    <t>SUS : 3*26</t>
  </si>
  <si>
    <t>MK : 3*116</t>
  </si>
  <si>
    <t>(0,5+1,1+0,5)*108*0,2</t>
  </si>
  <si>
    <t>1,1*2,5*10</t>
  </si>
  <si>
    <t>60% výkopu : 1,1*2,5*250*0,6</t>
  </si>
  <si>
    <t>Položka pořadí 13 : 412,50000*0,3</t>
  </si>
  <si>
    <t>40% výkopu : 1,1*2,5*250*0,4</t>
  </si>
  <si>
    <t>Položka pořadí 15 : 275,00000*0,3</t>
  </si>
  <si>
    <t>2*2,5*250</t>
  </si>
  <si>
    <t>Položka pořadí 17 : 1250,00000</t>
  </si>
  <si>
    <t>Položka pořadí 13 : 412,50000*0,55</t>
  </si>
  <si>
    <t>Položka pořadí 15 : 275,00000*0,55</t>
  </si>
  <si>
    <t>Položka pořadí 11 : 45,36000</t>
  </si>
  <si>
    <t>zpětný zásyp v zeleni : 1,1*(2,5-(0,1+0,6))*108</t>
  </si>
  <si>
    <t>Položka pořadí 24 : 473,66000</t>
  </si>
  <si>
    <t>Položka pořadí 21 : 473,66000*40</t>
  </si>
  <si>
    <t>Položka pořadí 20 : 259,20000</t>
  </si>
  <si>
    <t>Položka pořadí 36 : 27,50000</t>
  </si>
  <si>
    <t>Položka pořadí 26 : 165,00000</t>
  </si>
  <si>
    <t>samostatně : 1,1*(2,5-(0,1+0,6))*(26+116)</t>
  </si>
  <si>
    <t>Položka pořadí 13 : 412,50000</t>
  </si>
  <si>
    <t>Položka pořadí 15 : 275,00000</t>
  </si>
  <si>
    <t>Položka pořadí 26 : 165,00000*-1</t>
  </si>
  <si>
    <t>Položka pořadí 36 : 27,50000*-1</t>
  </si>
  <si>
    <t>1,1*(0,3+0,3)*250</t>
  </si>
  <si>
    <t>Položka pořadí 28 : 226,80000</t>
  </si>
  <si>
    <t>(0,5+1,1+0,5)*108</t>
  </si>
  <si>
    <t>Položka pořadí 27 : 226,80000*0,025</t>
  </si>
  <si>
    <t>Položka pořadí 26 : 165,00000*1,67</t>
  </si>
  <si>
    <t>samostatně : 1,1*(2,5-(0,1+0,6))*(26+116)*1,67</t>
  </si>
  <si>
    <t>1,1*250</t>
  </si>
  <si>
    <t>275*1,1</t>
  </si>
  <si>
    <t>1,1*0,1*250</t>
  </si>
  <si>
    <t>Položka pořadí 66 : 1,00000</t>
  </si>
  <si>
    <t>Položka pořadí 67 : 9,00000</t>
  </si>
  <si>
    <t>Položka pořadí 68 : 4,00000</t>
  </si>
  <si>
    <t>Položka pořadí 70 : 4,00000</t>
  </si>
  <si>
    <t>Položka pořadí 71 : 4,00000</t>
  </si>
  <si>
    <t>Položka pořadí 72 : 3,00000</t>
  </si>
  <si>
    <t>250*1,093/5</t>
  </si>
  <si>
    <t>2*7</t>
  </si>
  <si>
    <t>55340324R</t>
  </si>
  <si>
    <t>poklop kanalizační s tlumící vložkou; litinový; D výrobku 785 mm; únosnost D 400 kN; s odvětráním</t>
  </si>
  <si>
    <t>Položka pořadí 69 : 7,00000</t>
  </si>
  <si>
    <t>SUS : 26</t>
  </si>
  <si>
    <t>MK : 116</t>
  </si>
  <si>
    <t>Položka pořadí 77 : 284,00000</t>
  </si>
  <si>
    <t>SUS : 2*26</t>
  </si>
  <si>
    <t>MK : 2*116</t>
  </si>
  <si>
    <t>Položka pořadí 1 : 156,20000*0,55</t>
  </si>
  <si>
    <t>Položka pořadí 2 : 156,20000*0,77</t>
  </si>
  <si>
    <t>Položka pořadí 5 : 213,00000*0,38314</t>
  </si>
  <si>
    <t>Položka pořadí 3 : 326,60000*0,154</t>
  </si>
  <si>
    <t>Položka pořadí 4 : 269,80000*0,176</t>
  </si>
  <si>
    <t>Položka pořadí 6 : 426,00000*0,11</t>
  </si>
  <si>
    <t>SUS : 1,1*62</t>
  </si>
  <si>
    <t>MK : 1,1*17</t>
  </si>
  <si>
    <t>SUS : (0,6+1,1+0,6)*62</t>
  </si>
  <si>
    <t>MK : (0,6+1,1+0,6)*17</t>
  </si>
  <si>
    <t>SUS : (0,4+1,1+0,4)*62</t>
  </si>
  <si>
    <t>MK : (0,4+1,1+0,4)*17</t>
  </si>
  <si>
    <t>SUS : (0,2+1,1+0,2)*62</t>
  </si>
  <si>
    <t>MK : (0,2+1,1+0,2)*17</t>
  </si>
  <si>
    <t>SUS : 3*62</t>
  </si>
  <si>
    <t>MK : 3*17</t>
  </si>
  <si>
    <t>1,1*2,9*1</t>
  </si>
  <si>
    <t>60% výkopu : 1,1*2,9*79*0,6</t>
  </si>
  <si>
    <t>Položka pořadí 11 : 151,20600*0,3</t>
  </si>
  <si>
    <t>40% výkopu : 1,1*2,9*79*0,4</t>
  </si>
  <si>
    <t>Položka pořadí 13 : 100,80400*0,3</t>
  </si>
  <si>
    <t>2*2,9*79</t>
  </si>
  <si>
    <t>Položka pořadí 15 : 458,20000</t>
  </si>
  <si>
    <t>Položka pořadí 11 : 151,20600*0,55</t>
  </si>
  <si>
    <t>Položka pořadí 13 : 100,80400*0,55</t>
  </si>
  <si>
    <t>Položka pořadí 20 : 252,01000</t>
  </si>
  <si>
    <t>Položka pořadí 18 : 252,01000*40</t>
  </si>
  <si>
    <t>Položka pořadí 29 : 8,69000</t>
  </si>
  <si>
    <t>Položka pořadí 22 : 52,14000</t>
  </si>
  <si>
    <t>samostatně : 1,1*(2,9-(0,1+0,6))*79</t>
  </si>
  <si>
    <t>Položka pořadí 11 : 151,20600</t>
  </si>
  <si>
    <t>Položka pořadí 13 : 100,80400</t>
  </si>
  <si>
    <t>Položka pořadí 22 : 52,14000*-1</t>
  </si>
  <si>
    <t>Položka pořadí 29 : 8,69000*-1</t>
  </si>
  <si>
    <t>1,1*(0,3+0,3)*79</t>
  </si>
  <si>
    <t>Položka pořadí 22 : 52,14000*1,67</t>
  </si>
  <si>
    <t>samostatně : 1,1*(2,9-(0,1+0,6))*79*1,67</t>
  </si>
  <si>
    <t>1,1*79</t>
  </si>
  <si>
    <t>86,9*1,1</t>
  </si>
  <si>
    <t>1,1*0,1*79</t>
  </si>
  <si>
    <t>Položka pořadí 58 : 1,00000</t>
  </si>
  <si>
    <t>Položka pořadí 59 : 2,00000</t>
  </si>
  <si>
    <t>Položka pořadí 61 : 2,00000</t>
  </si>
  <si>
    <t>Položka pořadí 62 : 2,00000</t>
  </si>
  <si>
    <t>Položka pořadí 63 : 3,00000</t>
  </si>
  <si>
    <t>79*1,093/5</t>
  </si>
  <si>
    <t>2*3</t>
  </si>
  <si>
    <t>Položka pořadí 60 : 3,00000</t>
  </si>
  <si>
    <t>SUS : 62</t>
  </si>
  <si>
    <t>MK : 17</t>
  </si>
  <si>
    <t>Položka pořadí 68 : 158,00000</t>
  </si>
  <si>
    <t>SUS : 2*62</t>
  </si>
  <si>
    <t>MK : 2*17</t>
  </si>
  <si>
    <t>Položka pořadí 1 : 86,90000*0,55</t>
  </si>
  <si>
    <t>Položka pořadí 2 : 86,90000*0,77</t>
  </si>
  <si>
    <t>Položka pořadí 5 : 118,50000*0,38314</t>
  </si>
  <si>
    <t>Položka pořadí 3 : 181,70000*0,154</t>
  </si>
  <si>
    <t>Položka pořadí 4 : 150,10000*0,176</t>
  </si>
  <si>
    <t>Položka pořadí 6 : 237,00000*0,11</t>
  </si>
  <si>
    <t>SUS : 1,1*78</t>
  </si>
  <si>
    <t>SUS : (0,6+1,1+0,6)*78</t>
  </si>
  <si>
    <t>SUS : (0,4+1,1+0,4)*78</t>
  </si>
  <si>
    <t>SUS : (0,2+1,1+0,2)*78</t>
  </si>
  <si>
    <t>SUS : 3*78</t>
  </si>
  <si>
    <t>1,1*2,7*1</t>
  </si>
  <si>
    <t>60% výkopu : 1,1*2,7*78*0,6</t>
  </si>
  <si>
    <t>Položka pořadí 11 : 138,99600*0,3</t>
  </si>
  <si>
    <t>132301211R00</t>
  </si>
  <si>
    <t xml:space="preserve">Hloubení rýh šířky přes 60 do 200 cm do 100 m3, v hornině 4, hloubení strojně </t>
  </si>
  <si>
    <t>40% výkopu : 1,1*2,7*78*0,4</t>
  </si>
  <si>
    <t>Položka pořadí 13 : 92,66400*0,3</t>
  </si>
  <si>
    <t>2*2,7*78</t>
  </si>
  <si>
    <t>Položka pořadí 15 : 421,20000</t>
  </si>
  <si>
    <t>Položka pořadí 13 : 92,66400</t>
  </si>
  <si>
    <t>Položka pořadí 11 : 138,99600*0,55</t>
  </si>
  <si>
    <t>Položka pořadí 20 : 231,66000</t>
  </si>
  <si>
    <t>Položka pořadí 18 : 231,66000*40</t>
  </si>
  <si>
    <t>Položka pořadí 29 : 8,58000</t>
  </si>
  <si>
    <t>Položka pořadí 22 : 51,48000</t>
  </si>
  <si>
    <t>samostatně : 1,1*(2,7-(0,1+0,6))*78</t>
  </si>
  <si>
    <t>Položka pořadí 11 : 138,99600</t>
  </si>
  <si>
    <t>Položka pořadí 22 : 51,48000*-1</t>
  </si>
  <si>
    <t>Položka pořadí 29 : 8,58000*-1</t>
  </si>
  <si>
    <t>1,1*(0,3+0,3)*78</t>
  </si>
  <si>
    <t>Položka pořadí 22 : 51,48000*1,67</t>
  </si>
  <si>
    <t>samostatně : 1,1*(2,7-(0,1+0,6))*78*1,67</t>
  </si>
  <si>
    <t>1,1*78</t>
  </si>
  <si>
    <t>85,8*1,1</t>
  </si>
  <si>
    <t>1,1*0,1*78</t>
  </si>
  <si>
    <t>Položka pořadí 57 : 1,00000</t>
  </si>
  <si>
    <t>78*1,093/5</t>
  </si>
  <si>
    <t>2*2</t>
  </si>
  <si>
    <t>Položka pořadí 60 : 2,00000</t>
  </si>
  <si>
    <t>SUS : 78</t>
  </si>
  <si>
    <t>Položka pořadí 67 : 156,00000</t>
  </si>
  <si>
    <t>SUS : 2*78</t>
  </si>
  <si>
    <t>Položka pořadí 1 : 85,80000*0,55</t>
  </si>
  <si>
    <t>Položka pořadí 2 : 85,80000*0,77</t>
  </si>
  <si>
    <t>Položka pořadí 5 : 117,00000*0,38314</t>
  </si>
  <si>
    <t>Položka pořadí 3 : 179,40000*0,154</t>
  </si>
  <si>
    <t>Položka pořadí 4 : 148,20000*0,176</t>
  </si>
  <si>
    <t>Položka pořadí 6 : 234,00000*0,11</t>
  </si>
  <si>
    <t>SUS : 1,1*233,7</t>
  </si>
  <si>
    <t>MK : 1,1*35</t>
  </si>
  <si>
    <t>SUS : (0,6+1,1+0,6)*233,7</t>
  </si>
  <si>
    <t>MK : (0,6+1,1+0,6)*35</t>
  </si>
  <si>
    <t>SUS : (0,4+1,1+0,4)*233,7</t>
  </si>
  <si>
    <t>MK : (0,4+1,1+0,4)*35</t>
  </si>
  <si>
    <t>SUS : (0,2+1,1+0,2)*233,7</t>
  </si>
  <si>
    <t>MK : (0,2+1,1+0,2)*35</t>
  </si>
  <si>
    <t>SUS : 3*233,7</t>
  </si>
  <si>
    <t>MK : 3*35</t>
  </si>
  <si>
    <t>(0,5+1,1+0,5)*80,3*0,2</t>
  </si>
  <si>
    <t>souběh s V2 : (0,5+0,9)*31*0,2</t>
  </si>
  <si>
    <t>1,1*3,1*14</t>
  </si>
  <si>
    <t>60% výkopu : 1,1*3,1*349*0,6</t>
  </si>
  <si>
    <t>souběh s V2 : 0,9*3,1*31*0,6</t>
  </si>
  <si>
    <t>Položka pořadí 13 : 765,94800*0,3</t>
  </si>
  <si>
    <t>40% výkopu : 1,1*3,1*349*0,4</t>
  </si>
  <si>
    <t>souběh s V2 : 0,9*3,1*31*0,4</t>
  </si>
  <si>
    <t>Položka pořadí 15 : 510,63200*0,3</t>
  </si>
  <si>
    <t>2*3,1*349</t>
  </si>
  <si>
    <t>souběh s V2 : 3,1*31</t>
  </si>
  <si>
    <t>Položka pořadí 17 : 2259,90000</t>
  </si>
  <si>
    <t>Položka pořadí 13 : 765,94800*0,55</t>
  </si>
  <si>
    <t>Položka pořadí 15 : 510,63200*0,55</t>
  </si>
  <si>
    <t>Položka pořadí 11 : 42,40600</t>
  </si>
  <si>
    <t>zpětný zásyp v zeleni : 1,1*(3,1-(0,1+0,6))*31</t>
  </si>
  <si>
    <t>Položka pořadí 24 : 997,62800</t>
  </si>
  <si>
    <t>Položka pořadí 21 : 997,62800*40</t>
  </si>
  <si>
    <t>Položka pořadí 20 : 124,24600</t>
  </si>
  <si>
    <t>Položka pořadí 36 : 41,18000</t>
  </si>
  <si>
    <t>Položka pořadí 26 : 247,08000</t>
  </si>
  <si>
    <t>samostatně : 1,1*(3,1-(0,1+0,6))*(233,7+35)</t>
  </si>
  <si>
    <t>Položka pořadí 13 : 765,94800</t>
  </si>
  <si>
    <t>Položka pořadí 15 : 510,63200</t>
  </si>
  <si>
    <t>Položka pořadí 26 : 247,08000*-1</t>
  </si>
  <si>
    <t>Položka pořadí 36 : 41,18000*-1</t>
  </si>
  <si>
    <t>1,1*(0,3+0,3)*349</t>
  </si>
  <si>
    <t>souběh s V2 : 0,9*(0,3+0,3)*31</t>
  </si>
  <si>
    <t>Položka pořadí 28 : 212,03000</t>
  </si>
  <si>
    <t>(0,5+1,1+0,5)*80,3</t>
  </si>
  <si>
    <t>souběh s V2 : (0,5+0,9)*31</t>
  </si>
  <si>
    <t>Položka pořadí 27 : 212,03000*0,025</t>
  </si>
  <si>
    <t>Položka pořadí 26 : 247,08000*1,67</t>
  </si>
  <si>
    <t>samostatně : 1,1*(3,1-(0,1+0,6))*(233,7+35)*1,67</t>
  </si>
  <si>
    <t>1,1*380</t>
  </si>
  <si>
    <t>418*1,1</t>
  </si>
  <si>
    <t>1,1*0,1*349</t>
  </si>
  <si>
    <t>souběh s V2 : 0,9*0,1*31</t>
  </si>
  <si>
    <t>Položka pořadí 65 : 3,00000</t>
  </si>
  <si>
    <t>Položka pořadí 66 : 6,00000</t>
  </si>
  <si>
    <t>Položka pořadí 67 : 4,00000</t>
  </si>
  <si>
    <t>Položka pořadí 68 : 9,00000</t>
  </si>
  <si>
    <t>Položka pořadí 71 : 8,00000</t>
  </si>
  <si>
    <t>Položka pořadí 72 : 8,00000</t>
  </si>
  <si>
    <t>Položka pořadí 73 : 12,00000</t>
  </si>
  <si>
    <t>380*1,093/5</t>
  </si>
  <si>
    <t>2*12</t>
  </si>
  <si>
    <t>59224354R</t>
  </si>
  <si>
    <t>deska zákrytová šachetní železobetonová; TZK; D1 = 1 000 mm; D = 1 240 mm; D vnitřní 625 mm; h = 165 mm</t>
  </si>
  <si>
    <t>Položka pořadí 69 : 11,00000</t>
  </si>
  <si>
    <t>SUS : 233,7</t>
  </si>
  <si>
    <t>MK : 35</t>
  </si>
  <si>
    <t>Položka pořadí 78 : 537,40000</t>
  </si>
  <si>
    <t>SUS : 2*233,7</t>
  </si>
  <si>
    <t>MK : 2*35</t>
  </si>
  <si>
    <t>Položka pořadí 1 : 295,57000*0,55</t>
  </si>
  <si>
    <t>Položka pořadí 2 : 295,57000*0,77</t>
  </si>
  <si>
    <t>Položka pořadí 5 : 403,05001*0,38314</t>
  </si>
  <si>
    <t>Položka pořadí 3 : 618,01000*0,154</t>
  </si>
  <si>
    <t>Položka pořadí 4 : 510,53000*0,176</t>
  </si>
  <si>
    <t>Položka pořadí 6 : 806,10000*0,11</t>
  </si>
  <si>
    <t>souběh s V2 : (0,5+0,9)*138*0,2</t>
  </si>
  <si>
    <t>60% výkopu : 0,9*3,15*138*0,6</t>
  </si>
  <si>
    <t>Položka pořadí 4 : 234,73800*0,3</t>
  </si>
  <si>
    <t>40% výkopu : 0,9*3,15*138*0,4</t>
  </si>
  <si>
    <t>Položka pořadí 6 : 156,49200*0,3</t>
  </si>
  <si>
    <t>souběh s V2 : 3,15*138</t>
  </si>
  <si>
    <t>Položka pořadí 8 : 434,70000</t>
  </si>
  <si>
    <t>Položka pořadí 4 : 234,73800*0,55</t>
  </si>
  <si>
    <t>Položka pořadí 6 : 156,49200*0,55</t>
  </si>
  <si>
    <t>Položka pořadí 3 : 38,64000</t>
  </si>
  <si>
    <t>zpětný zásyp v zeleni : 0,9*(3,15-(0,1+0,6))*138</t>
  </si>
  <si>
    <t>Položka pořadí 15 : 86,94000</t>
  </si>
  <si>
    <t>Položka pořadí 12 : 86,94000*40</t>
  </si>
  <si>
    <t>Položka pořadí 11 : 342,93000</t>
  </si>
  <si>
    <t>Položka pořadí 26 : 12,42000</t>
  </si>
  <si>
    <t>Položka pořadí 17 : 74,52000</t>
  </si>
  <si>
    <t>Položka pořadí 4 : 234,73800</t>
  </si>
  <si>
    <t>Položka pořadí 6 : 156,49200</t>
  </si>
  <si>
    <t>Položka pořadí 17 : 74,52000*-1</t>
  </si>
  <si>
    <t>Položka pořadí 26 : 12,42000*-1</t>
  </si>
  <si>
    <t>0,9*(0,3+0,3)*138</t>
  </si>
  <si>
    <t>Položka pořadí 19 : 193,20000</t>
  </si>
  <si>
    <t>souběh s V2 : (0,5+0,9)*138</t>
  </si>
  <si>
    <t>Položka pořadí 18 : 193,20000*0,025</t>
  </si>
  <si>
    <t>Položka pořadí 17 : 74,52000*1,67</t>
  </si>
  <si>
    <t>1,1*138</t>
  </si>
  <si>
    <t>151,8*1,1</t>
  </si>
  <si>
    <t>0,9*0,1*138</t>
  </si>
  <si>
    <t>Položka pořadí 46 : 1,00000</t>
  </si>
  <si>
    <t>Položka pořadí 47 : 2,00000</t>
  </si>
  <si>
    <t>Položka pořadí 48 : 2,00000</t>
  </si>
  <si>
    <t>Položka pořadí 50 : 3,00000</t>
  </si>
  <si>
    <t>Položka pořadí 51 : 2,00000</t>
  </si>
  <si>
    <t>Položka pořadí 52 : 2,00000</t>
  </si>
  <si>
    <t>138*1,093/5</t>
  </si>
  <si>
    <t>59224174.AR</t>
  </si>
  <si>
    <t>prstenec betonový; DN = 625,0 mm; h = 40,0 mm; s = 120,00 mm</t>
  </si>
  <si>
    <t>Položka pořadí 49 : 3,00000</t>
  </si>
  <si>
    <t>(0,5+1,1+0,5)*192*0,2</t>
  </si>
  <si>
    <t>1,1*2*4</t>
  </si>
  <si>
    <t>60% výkopu : 1,1*2*192*0,6</t>
  </si>
  <si>
    <t>Položka pořadí 6 : 253,44000*0,3</t>
  </si>
  <si>
    <t>40% výkopu : 1,1*2*192*0,4</t>
  </si>
  <si>
    <t>Položka pořadí 8 : 168,96000*0,3</t>
  </si>
  <si>
    <t>151201101R00</t>
  </si>
  <si>
    <t>Zřízení pažení a rozepření stěn rýh zátažné, hloubky do 2 m</t>
  </si>
  <si>
    <t>2*2*192</t>
  </si>
  <si>
    <t>151201111R00</t>
  </si>
  <si>
    <t>Odstranění pažení a rozepření rýh zátažné, hloubky do 2 m</t>
  </si>
  <si>
    <t>Položka pořadí 10 : 768,00000</t>
  </si>
  <si>
    <t>Položka pořadí 6 : 253,44000*0,55</t>
  </si>
  <si>
    <t>Položka pořadí 8 : 168,96000*0,55</t>
  </si>
  <si>
    <t>Položka pořadí 4 : 80,64000</t>
  </si>
  <si>
    <t>zpětný zásyp v zeleni : 1,1*(2-(0,1+0,6))*192</t>
  </si>
  <si>
    <t>Položka pořadí 17 : 147,84000</t>
  </si>
  <si>
    <t>Položka pořadí 14 : 147,84000*40</t>
  </si>
  <si>
    <t>Položka pořadí 13 : 355,20000</t>
  </si>
  <si>
    <t>Položka pořadí 28 : 21,12000</t>
  </si>
  <si>
    <t>Položka pořadí 19 : 126,72000</t>
  </si>
  <si>
    <t>Položka pořadí 6 : 253,44000</t>
  </si>
  <si>
    <t>Položka pořadí 8 : 168,96000</t>
  </si>
  <si>
    <t>Položka pořadí 19 : 126,72000*-1</t>
  </si>
  <si>
    <t>Položka pořadí 28 : 21,12000*-1</t>
  </si>
  <si>
    <t>1,1*(0,3+0,3)*192</t>
  </si>
  <si>
    <t>Položka pořadí 21 : 403,20000</t>
  </si>
  <si>
    <t>(0,5+1,1+0,5)*192</t>
  </si>
  <si>
    <t>Položka pořadí 20 : 403,20000*0,025</t>
  </si>
  <si>
    <t>Položka pořadí 19 : 126,72000*1,67</t>
  </si>
  <si>
    <t>1,1*192</t>
  </si>
  <si>
    <t>211,2*1,1</t>
  </si>
  <si>
    <t>1,1*0,1*192</t>
  </si>
  <si>
    <t>Položka pořadí 47 : 1,00000</t>
  </si>
  <si>
    <t>Položka pořadí 52 : 3,00000</t>
  </si>
  <si>
    <t>192*1,093/5</t>
  </si>
  <si>
    <t>2*5</t>
  </si>
  <si>
    <t>Položka pořadí 51 : 5,00000</t>
  </si>
  <si>
    <t>SUS-souběh s V3 : 0,9*77</t>
  </si>
  <si>
    <t>SUS-souběh s V3 : (0,6+0,9)*77</t>
  </si>
  <si>
    <t>SUS-souběh s V3 : (0,4+0,9)*77</t>
  </si>
  <si>
    <t>SUS-souběh s V3 : (0,2+0,9)*77</t>
  </si>
  <si>
    <t>SUS-souběh s V3 : 1,5*77</t>
  </si>
  <si>
    <t>souběh s V3 : (0,5+0,9)*6*0,2</t>
  </si>
  <si>
    <t>0,9*2,1*4</t>
  </si>
  <si>
    <t>132201211R00</t>
  </si>
  <si>
    <t xml:space="preserve">Hloubení rýh šířky přes 60 do 200 cm do 100 m3, v hornině 3, hloubení strojně </t>
  </si>
  <si>
    <t>60% výkopu : 0,9*2,1*83*0,6</t>
  </si>
  <si>
    <t>Položka pořadí 13 : 94,12200*0,3</t>
  </si>
  <si>
    <t>40% výkopu : 0,9*2,1*83*0,4</t>
  </si>
  <si>
    <t>Položka pořadí 15 : 62,74800*0,3</t>
  </si>
  <si>
    <t>souběh s V3 : 2,1*83</t>
  </si>
  <si>
    <t>Položka pořadí 17 : 174,30000</t>
  </si>
  <si>
    <t>Položka pořadí 13 : 94,12200</t>
  </si>
  <si>
    <t>Položka pořadí 15 : 62,74800</t>
  </si>
  <si>
    <t>Položka pořadí 11 : 1,68000</t>
  </si>
  <si>
    <t>zpětný zásyp v zeleni : 0,9*(2,1-(0,1+0,6))*6</t>
  </si>
  <si>
    <t>Položka pořadí 24 : 149,31000</t>
  </si>
  <si>
    <t>Položka pořadí 21 : 149,31000*40</t>
  </si>
  <si>
    <t>167101101R00</t>
  </si>
  <si>
    <t>Nakládání, skládání, překládání neulehlého výkopku nakládání výkopku_x000D_
 do 100 m3, z horniny 1 až 4</t>
  </si>
  <si>
    <t>Položka pořadí 20 : 9,24000</t>
  </si>
  <si>
    <t>Položka pořadí 36 : 7,47000</t>
  </si>
  <si>
    <t>Položka pořadí 26 : 44,82000</t>
  </si>
  <si>
    <t>samostatně : 0,9*(2,1-(0,1+0,6))*77</t>
  </si>
  <si>
    <t>Položka pořadí 26 : 44,82000*-1</t>
  </si>
  <si>
    <t>Položka pořadí 36 : 7,47000*-1</t>
  </si>
  <si>
    <t>0,9*(0,3+0,3)*83</t>
  </si>
  <si>
    <t>Položka pořadí 28 : 8,40000</t>
  </si>
  <si>
    <t>souběh s V3 : (0,5+0,9)*6</t>
  </si>
  <si>
    <t>Položka pořadí 27 : 8,40000*0,025</t>
  </si>
  <si>
    <t>Položka pořadí 26 : 44,82000*1,67</t>
  </si>
  <si>
    <t>samostatně : 0,9*(2,1-(0,1+0,6))*77*1,67</t>
  </si>
  <si>
    <t>0,9*83</t>
  </si>
  <si>
    <t>74,7*1,1</t>
  </si>
  <si>
    <t>0,9*0,1*83</t>
  </si>
  <si>
    <t>Položka pořadí 64 : 1,00000</t>
  </si>
  <si>
    <t>Položka pořadí 65 : 1,00000</t>
  </si>
  <si>
    <t>Položka pořadí 68 : 2,00000</t>
  </si>
  <si>
    <t>83*1,093/5</t>
  </si>
  <si>
    <t>Položka pořadí 67 : 5,00000</t>
  </si>
  <si>
    <t>SUS-souběh s V3 : 77</t>
  </si>
  <si>
    <t>Položka pořadí 74 : 77,00000</t>
  </si>
  <si>
    <t>Položka pořadí 1 : 69,30000*0,55</t>
  </si>
  <si>
    <t>Položka pořadí 2 : 69,30000*0,77</t>
  </si>
  <si>
    <t>Položka pořadí 5 : 84,70001*0,38314</t>
  </si>
  <si>
    <t>Položka pořadí 3 : 115,50000*0,154</t>
  </si>
  <si>
    <t>Položka pořadí 4 : 100,10000*0,176</t>
  </si>
  <si>
    <t>Položka pořadí 6 : 115,50000*0,11</t>
  </si>
  <si>
    <t xml:space="preserve">60% výkopu : </t>
  </si>
  <si>
    <t>1,1*1,7*11*0,6</t>
  </si>
  <si>
    <t>Položka pořadí 1 : 12,34200*0,3</t>
  </si>
  <si>
    <t>132301210R00</t>
  </si>
  <si>
    <t xml:space="preserve">Hloubení rýh šířky přes 60 do 200 cm do 50 m3, v hornině 4, hloubení strojně </t>
  </si>
  <si>
    <t xml:space="preserve">40% výkopu : </t>
  </si>
  <si>
    <t>1,1*1,7*11*0,4</t>
  </si>
  <si>
    <t>Položka pořadí 3 : 8,22800*0,3</t>
  </si>
  <si>
    <t>2*1,7*11</t>
  </si>
  <si>
    <t>Položka pořadí 5 : 37,40000</t>
  </si>
  <si>
    <t>Položka pořadí 1 : 12,34200</t>
  </si>
  <si>
    <t>Položka pořadí 3 : 8,22800</t>
  </si>
  <si>
    <t>zpětný zásyp v zeleni : 1,1*(1,7-(0,1+0,4))*11</t>
  </si>
  <si>
    <t>Položka pořadí 12 : 6,05000</t>
  </si>
  <si>
    <t>Položka pořadí 9 : 6,05000*40</t>
  </si>
  <si>
    <t>Položka pořadí 8 : 14,52000</t>
  </si>
  <si>
    <t>Položka pořadí 20 : 1,21000</t>
  </si>
  <si>
    <t>Položka pořadí 14 : 4,84000</t>
  </si>
  <si>
    <t>Položka pořadí 14 : 4,84000*-1</t>
  </si>
  <si>
    <t>Položka pořadí 20 : 1,21000*-1</t>
  </si>
  <si>
    <t>1,1*(0,3+0,1)*11</t>
  </si>
  <si>
    <t>Položka pořadí 14 : 4,84000*1,67</t>
  </si>
  <si>
    <t>1,1*11</t>
  </si>
  <si>
    <t>12,1*1,1</t>
  </si>
  <si>
    <t>1,1*0,1*11</t>
  </si>
  <si>
    <t>871241121R00</t>
  </si>
  <si>
    <t>Montáž potrubí z plastických hmot z tlakových trubek polyetylenových, vnějšího průměru 90 mm</t>
  </si>
  <si>
    <t>899731114R00</t>
  </si>
  <si>
    <t>Signalizační vodič CYY, 6 mm2</t>
  </si>
  <si>
    <t>11*1,2</t>
  </si>
  <si>
    <t>857242121</t>
  </si>
  <si>
    <t>Montáž tvarovek litin. jednoos.přír. výkop DN 80</t>
  </si>
  <si>
    <t>Položka pořadí 26 : 2,00000</t>
  </si>
  <si>
    <t>286134514R</t>
  </si>
  <si>
    <t>trubka plastová kanalizační PE100RC; hladká; SDR 17,0; PN 10; D = 90,0 mm; s = 5,40 mm; l = 100 000,0 mm</t>
  </si>
  <si>
    <t>11*1,1</t>
  </si>
  <si>
    <t>55259950R</t>
  </si>
  <si>
    <t>koleno 30 °; PN 10; DN 80 mm; tvárná litina; přírubové; uvnitř práškový epoxid; vně práškový epoxid</t>
  </si>
  <si>
    <t>230320122R00</t>
  </si>
  <si>
    <t>Tlaková zkouška</t>
  </si>
  <si>
    <t>souběh s B+B1 : (0,5+0,35)*(31+138)*0,2</t>
  </si>
  <si>
    <t>(0,5+1,1+0,5)*35*0,2</t>
  </si>
  <si>
    <t>1,1*1,7*5</t>
  </si>
  <si>
    <t>1,1*1,7*35*0,6</t>
  </si>
  <si>
    <t>souběh s B+B1 : 0,35*1,7*169*0,6</t>
  </si>
  <si>
    <t>Položka pořadí 7 : 99,60300*0,3</t>
  </si>
  <si>
    <t>1,1*1,7*35*0,4</t>
  </si>
  <si>
    <t>souběh s B+B1 : 0,35*1,7*169*0,4</t>
  </si>
  <si>
    <t>Položka pořadí 9 : 66,40200*0,3</t>
  </si>
  <si>
    <t>2*1,7*35</t>
  </si>
  <si>
    <t>souběh s : 1,7*169</t>
  </si>
  <si>
    <t>Položka pořadí 11 : 406,30000</t>
  </si>
  <si>
    <t>Položka pořadí 7 : 99,60300</t>
  </si>
  <si>
    <t>Položka pořadí 9 : 66,40200</t>
  </si>
  <si>
    <t>Položka pořadí 5 : 43,43000</t>
  </si>
  <si>
    <t>zpětný zásyp v zeleni : 0,35*(1,7-(0,1+0,4))*169</t>
  </si>
  <si>
    <t>1,1*(1,7-(0,1+0,6))*35</t>
  </si>
  <si>
    <t>Položka pořadí 18 : 48,82500</t>
  </si>
  <si>
    <t>Položka pořadí 15 : 48,82500*40</t>
  </si>
  <si>
    <t>Položka pořadí 14 : 152,91000</t>
  </si>
  <si>
    <t>Položka pořadí 29 : 9,76500</t>
  </si>
  <si>
    <t>Položka pořadí 20 : 39,06000</t>
  </si>
  <si>
    <t>Položka pořadí 20 : 39,06000*-1</t>
  </si>
  <si>
    <t>Položka pořadí 29 : 9,76500*-1</t>
  </si>
  <si>
    <t>1,1*(0,3+0,1)*35</t>
  </si>
  <si>
    <t>souběh : 0,35*(0,3+0,1)*169</t>
  </si>
  <si>
    <t>Položka pořadí 22 : 217,15000</t>
  </si>
  <si>
    <t>souběh s B+B1 : (0,5+0,35)*(31+138)</t>
  </si>
  <si>
    <t>(0,5+1,1+0,5)*35</t>
  </si>
  <si>
    <t>Položka pořadí 21 : 217,15000*0,025</t>
  </si>
  <si>
    <t>Položka pořadí 20 : 39,06000*1,67</t>
  </si>
  <si>
    <t>samostatně : 35</t>
  </si>
  <si>
    <t>1,1*35</t>
  </si>
  <si>
    <t>38,5*1,1</t>
  </si>
  <si>
    <t>1,1*0,1*35</t>
  </si>
  <si>
    <t>souběh : 0,35*0,1*169</t>
  </si>
  <si>
    <t>204*1,2</t>
  </si>
  <si>
    <t>Položka pořadí 35 : 6,00000</t>
  </si>
  <si>
    <t>Položka pořadí 36 : 2,00000</t>
  </si>
  <si>
    <t>204*1,1</t>
  </si>
  <si>
    <t>55259970R</t>
  </si>
  <si>
    <t>koleno 45 °; PN 10; DN 80 mm; tvárná litina; přírubové; uvnitř práškový epoxid; vně práškový epoxid</t>
  </si>
  <si>
    <t>113107535R00</t>
  </si>
  <si>
    <t>Odstranění podkladů nebo krytů z kameniva hrubého drceného, v ploše jednotlivě do 50 m2, tloušťka vrstvy 350 mm</t>
  </si>
  <si>
    <t>SUS-souběh s D : 0,35*77</t>
  </si>
  <si>
    <t>SUS : 1,1*51</t>
  </si>
  <si>
    <t>SUS-souběh s D : (0,6+0,35)*77</t>
  </si>
  <si>
    <t>SUS : (0,6+1,1+0,6)*51</t>
  </si>
  <si>
    <t>SUS-souběh s D : (0,4+0,35)*77</t>
  </si>
  <si>
    <t>SUS : (0,4+1,1+0,4)*51</t>
  </si>
  <si>
    <t>SUS-souběh s D : (0,2+0,35)*77</t>
  </si>
  <si>
    <t>SUS : (0,2+1,1+0,2)*51</t>
  </si>
  <si>
    <t>SUS-souběh s D : 1,5*77</t>
  </si>
  <si>
    <t>SUS : 3*51</t>
  </si>
  <si>
    <t>souběh s D : (0,5+0,35)*6*0,2</t>
  </si>
  <si>
    <t>1,1*1,7*6</t>
  </si>
  <si>
    <t>1,1*1,7*51*0,6</t>
  </si>
  <si>
    <t>souběh s D : 0,35*1,7*(77+6)*0,6</t>
  </si>
  <si>
    <t>Položka pořadí 13 : 86,85300*0,3</t>
  </si>
  <si>
    <t>1,1*1,7*51*0,4</t>
  </si>
  <si>
    <t>souběh s D : 0,35*1,7*(77+6)*0,4</t>
  </si>
  <si>
    <t>Položka pořadí 15 : 57,90200*0,3</t>
  </si>
  <si>
    <t>2*1,7*51</t>
  </si>
  <si>
    <t>souběh s D : 1,7*(77+6)</t>
  </si>
  <si>
    <t>Položka pořadí 17 : 314,50000</t>
  </si>
  <si>
    <t>Položka pořadí 13 : 86,85300</t>
  </si>
  <si>
    <t>Položka pořadí 15 : 57,90200</t>
  </si>
  <si>
    <t>Položka pořadí 11 : 1,02000</t>
  </si>
  <si>
    <t>zpětný zásyp v zeleni : 0,35*(1,7-(0,1+0,4))*6</t>
  </si>
  <si>
    <t>Položka pořadí 24 : 142,23500</t>
  </si>
  <si>
    <t>Položka pořadí 21 : 142,23500*40</t>
  </si>
  <si>
    <t>Položka pořadí 20 : 3,54000</t>
  </si>
  <si>
    <t>Položka pořadí 36 : 8,51500</t>
  </si>
  <si>
    <t>Položka pořadí 26 : 34,06000</t>
  </si>
  <si>
    <t>souběh : 0,35*(1,7-(0,1+0,4))*77</t>
  </si>
  <si>
    <t>1,1*(1,7-(0,1+0,4))*51</t>
  </si>
  <si>
    <t>Položka pořadí 26 : 34,06000*-1</t>
  </si>
  <si>
    <t>Položka pořadí 36 : 8,51500*-1</t>
  </si>
  <si>
    <t>1,1*(0,3+0,1)*51</t>
  </si>
  <si>
    <t>souběh s D : 0,35*(0,3+0,1)*(77+6)</t>
  </si>
  <si>
    <t>Položka pořadí 28 : 5,10000</t>
  </si>
  <si>
    <t>souběh s D : (0,5+0,35)*6</t>
  </si>
  <si>
    <t>Položka pořadí 27 : 5,10000*0,025</t>
  </si>
  <si>
    <t>Položka pořadí 26 : 34,06000*1,67</t>
  </si>
  <si>
    <t>souběh : 0,35*(1,7-(0,1+0,4))*77*1,67</t>
  </si>
  <si>
    <t>1,1*(1,7-(0,1+0,4))*51*1,67</t>
  </si>
  <si>
    <t>samostatně : 51</t>
  </si>
  <si>
    <t>1,1*51</t>
  </si>
  <si>
    <t>56,1*1,1</t>
  </si>
  <si>
    <t>1,1*0,1*51</t>
  </si>
  <si>
    <t>souběh s D : 0,35*0,1*(77+6)</t>
  </si>
  <si>
    <t>134*1,2</t>
  </si>
  <si>
    <t>Položka pořadí 52 : 1,00000</t>
  </si>
  <si>
    <t>134*1,1</t>
  </si>
  <si>
    <t>51</t>
  </si>
  <si>
    <t>Položka pořadí 55 : 179,00000</t>
  </si>
  <si>
    <t>SUS-souběh s D : 77</t>
  </si>
  <si>
    <t>SUS : 2*51</t>
  </si>
  <si>
    <t>Položka pořadí 2 : 83,05000*0,55</t>
  </si>
  <si>
    <t>Položka pořadí 1 : 83,05000*0,77</t>
  </si>
  <si>
    <t>Položka pořadí 5 : 118,85000*0,38314</t>
  </si>
  <si>
    <t>Položka pořadí 3 : 190,45000*0,154</t>
  </si>
  <si>
    <t>Položka pořadí 4 : 154,65000*0,176</t>
  </si>
  <si>
    <t>Položka pořadí 6 : 268,50000*0,11</t>
  </si>
  <si>
    <t>10*24</t>
  </si>
  <si>
    <t>5*5*0,2</t>
  </si>
  <si>
    <t>131201201R00</t>
  </si>
  <si>
    <t>Hloubení zapažených jam a zářezů do 100 m3, v hornině 3, hloubení ručně a strojně</t>
  </si>
  <si>
    <t>60% výkopu : 5*5*6,7*0,6</t>
  </si>
  <si>
    <t>Položka pořadí 4 : 100,50000*0,3</t>
  </si>
  <si>
    <t>40% výkopu : 5*5*6,7*0,4</t>
  </si>
  <si>
    <t>Položka pořadí 6 : 67,00000*0,3</t>
  </si>
  <si>
    <t>161101104R00</t>
  </si>
  <si>
    <t>Svislé přemístění výkopku z horniny 1 až 4, při hloubce výkopu přes 6 do 8 m</t>
  </si>
  <si>
    <t>Položka pořadí 6 : 67,00000</t>
  </si>
  <si>
    <t>Položka pořadí 4 : 100,50000</t>
  </si>
  <si>
    <t xml:space="preserve">výměna zásypu : </t>
  </si>
  <si>
    <t>Položka pořadí 9 : 167,50000*40</t>
  </si>
  <si>
    <t xml:space="preserve">výměna zásypu - odvoz na skládku : </t>
  </si>
  <si>
    <t xml:space="preserve">výkop : </t>
  </si>
  <si>
    <t xml:space="preserve">-lože : </t>
  </si>
  <si>
    <t>Položka pořadí 26 : 2,50000*-1</t>
  </si>
  <si>
    <t>Položka pořadí 27 : 2,50000*-1</t>
  </si>
  <si>
    <t>ČS : -3,14*1,4*1,4*6,5</t>
  </si>
  <si>
    <t>Položka pořadí 14 : 18,84560</t>
  </si>
  <si>
    <t>(5*5)-(3,14*1,4*1,4)</t>
  </si>
  <si>
    <t>Položka pořadí 11 : 167,50000</t>
  </si>
  <si>
    <t>Položka pořadí 13 : 18,84560*0,025</t>
  </si>
  <si>
    <t>Položka pořadí 12 : 122,49640*1,67</t>
  </si>
  <si>
    <t>5*4</t>
  </si>
  <si>
    <t>5*5</t>
  </si>
  <si>
    <t>Položka pořadí 29 : 0,56960</t>
  </si>
  <si>
    <t>Položka pořadí 31 : 5,17440</t>
  </si>
  <si>
    <t>Položka pořadí 20 : 5,74400</t>
  </si>
  <si>
    <t>(4*5)*8</t>
  </si>
  <si>
    <t>Položka pořadí 23 : 160,00000</t>
  </si>
  <si>
    <t>271571112R00</t>
  </si>
  <si>
    <t xml:space="preserve">Polštáře zhutněné pod základy štěrkopísek netříděný,  </t>
  </si>
  <si>
    <t>5*5*0,1</t>
  </si>
  <si>
    <t>273313511R00</t>
  </si>
  <si>
    <t>Beton základových desek prostý třídy C 12/15</t>
  </si>
  <si>
    <t>rohy : (4*8)*0,0178</t>
  </si>
  <si>
    <t xml:space="preserve">155 kg/m2 : </t>
  </si>
  <si>
    <t>Položka pořadí 23 : 160,00000*0,155</t>
  </si>
  <si>
    <t>13483440R</t>
  </si>
  <si>
    <t>tyč ocelová profilová válcovaná za tepla 11375 (S235JR); průřez U; výška 300 mm</t>
  </si>
  <si>
    <t>rámy2xU, dole a nahoře : (((2*5)*4)*2)*0,0462</t>
  </si>
  <si>
    <t>vzpěry : (((2*2)*4)*2)*0,0462</t>
  </si>
  <si>
    <t>5*5*1,1</t>
  </si>
  <si>
    <t>8944113100</t>
  </si>
  <si>
    <t>Osazení železobet. jímky - vnitř. průměr 2,5 m</t>
  </si>
  <si>
    <t>2944141444</t>
  </si>
  <si>
    <t>Jímka-čerpací stanice - popis viz. D-2.1.09</t>
  </si>
  <si>
    <t>998142251R00</t>
  </si>
  <si>
    <t>Přesun hmot pro nádrže a jímky pro nádrže a jímky pozemních čistíren vod (814 1 JKSO), nádrže pozemní mimo nádrží a jímek čistíren odpadních vod (814 2 JKSO), zásobníky a jámy pozemní mimo zemědělství (814 3 JKSO) se svislou nosnou konstrukcí monolitickou betonovou tyčovou nebo plošnou (KMCH 2 a 3 - JKSO šesté místo)_x000D_
 vodorovně 50 m výšky do 25 mm</t>
  </si>
  <si>
    <t>na novostavbách a změnách objektů</t>
  </si>
  <si>
    <t>113107630R00</t>
  </si>
  <si>
    <t>Odstranění podkladů nebo krytů z kameniva hrubého drceného, v ploše jednotlivě nad 50 m2, tloušťka vrstvy 300 mm</t>
  </si>
  <si>
    <t>60% výkopu : 5*5*5,9*0,6</t>
  </si>
  <si>
    <t>Položka pořadí 5 : 88,50000*0,3</t>
  </si>
  <si>
    <t>40% výkopu : 5*5*5,9*0,4</t>
  </si>
  <si>
    <t>Položka pořadí 7 : 59,00000*0,3</t>
  </si>
  <si>
    <t>Položka pořadí 7 : 59,00000</t>
  </si>
  <si>
    <t>Položka pořadí 5 : 88,50000</t>
  </si>
  <si>
    <t>Položka pořadí 10 : 147,50000*40</t>
  </si>
  <si>
    <t>Položka pořadí 28 : 2,50000*-1</t>
  </si>
  <si>
    <t>ČS : -3,14*1,4*1,4*5,7</t>
  </si>
  <si>
    <t>Položka pořadí 15 : 18,84560</t>
  </si>
  <si>
    <t>Položka pořadí 12 : 147,50000</t>
  </si>
  <si>
    <t>Položka pořadí 14 : 18,84560*0,025</t>
  </si>
  <si>
    <t>Položka pořadí 13 : 107,41992*1,67</t>
  </si>
  <si>
    <t>Položka pořadí 30 : 0,56960</t>
  </si>
  <si>
    <t>Položka pořadí 32 : 5,17440</t>
  </si>
  <si>
    <t>Položka pořadí 21 : 5,74400</t>
  </si>
  <si>
    <t>Položka pořadí 24 : 160,00000</t>
  </si>
  <si>
    <t>Položka pořadí 24 : 160,00000*0,155</t>
  </si>
  <si>
    <t>564113505R00</t>
  </si>
  <si>
    <t>Podklad nebo podsyp z asfaltového recyklátu frakce 0-32 mm, tloušťka po zhutnění 5 cm</t>
  </si>
  <si>
    <t>s rozprostřením, vlhčením a zhutněním</t>
  </si>
  <si>
    <t>štěrková sjezd 327 m2 : 327</t>
  </si>
  <si>
    <t>577141312R00</t>
  </si>
  <si>
    <t>Beton asfaltový s rozprostřením a zhutněním v pruhu šířky do 3 m, ACO 8 nebo ACO 11 nebo ACO 16, tloušťky 50 mm, plochy přes 1000 m2</t>
  </si>
  <si>
    <t>2944141442</t>
  </si>
  <si>
    <t>60% výkopu : 5*5*4,3*0,6</t>
  </si>
  <si>
    <t>Položka pořadí 5 : 64,50000*0,3</t>
  </si>
  <si>
    <t>40% výkopu : 5*5*4,3*0,4</t>
  </si>
  <si>
    <t>Položka pořadí 7 : 43,00000*0,3</t>
  </si>
  <si>
    <t>161101103R00</t>
  </si>
  <si>
    <t>Svislé přemístění výkopku z horniny 1 až 4, při hloubce výkopu přes 4 do 6 m</t>
  </si>
  <si>
    <t>Položka pořadí 7 : 43,00000</t>
  </si>
  <si>
    <t>Položka pořadí 5 : 64,50000</t>
  </si>
  <si>
    <t>Položka pořadí 10 : 107,50000*40</t>
  </si>
  <si>
    <t>ČS : -3,14*1,4*1,4*4,1</t>
  </si>
  <si>
    <t>Položka pořadí 12 : 107,50000</t>
  </si>
  <si>
    <t>Položka pořadí 13 : 77,26696*1,67</t>
  </si>
  <si>
    <t>Položka pořadí 30 : 0,42720</t>
  </si>
  <si>
    <t>Položka pořadí 21 : 5,60160</t>
  </si>
  <si>
    <t>(4*5)*6</t>
  </si>
  <si>
    <t>Položka pořadí 24 : 120,00000</t>
  </si>
  <si>
    <t>Položka pořadí 24 : 120,00000*0,155</t>
  </si>
  <si>
    <t>sjezd : 21</t>
  </si>
  <si>
    <t>2944141441</t>
  </si>
  <si>
    <t>60% výkopu : 1,1*1*8*0,6</t>
  </si>
  <si>
    <t>Položka pořadí 3 : 5,28000*0,3</t>
  </si>
  <si>
    <t>40% výkopu : 1,1*1*8*0,4</t>
  </si>
  <si>
    <t>Položka pořadí 5 : 3,52000*0,3</t>
  </si>
  <si>
    <t>Položka pořadí 11 : 2,64000</t>
  </si>
  <si>
    <t xml:space="preserve">odvoz na skládku do 50 km : </t>
  </si>
  <si>
    <t>Položka pořadí 10 : 6,16000</t>
  </si>
  <si>
    <t>Položka pořadí 10 : 6,16000*40</t>
  </si>
  <si>
    <t xml:space="preserve">deponie : </t>
  </si>
  <si>
    <t>Položka pořadí 15 : 0,88000</t>
  </si>
  <si>
    <t>Položka pořadí 12 : 5,28000</t>
  </si>
  <si>
    <t>Položka pořadí 3 : 5,28000</t>
  </si>
  <si>
    <t>Položka pořadí 5 : 3,52000</t>
  </si>
  <si>
    <t xml:space="preserve">-lože,obsyp : </t>
  </si>
  <si>
    <t>Položka pořadí 15 : 0,88000*-1</t>
  </si>
  <si>
    <t>Položka pořadí 12 : 5,28000*-1</t>
  </si>
  <si>
    <t>1,1*(0,3+0,3)*8</t>
  </si>
  <si>
    <t>Položka pořadí 12 : 5,28000*1,67</t>
  </si>
  <si>
    <t>1,1*0,1*8</t>
  </si>
  <si>
    <t>892855111R00</t>
  </si>
  <si>
    <t>Kamerové prohlídky potrubí do 15 m</t>
  </si>
  <si>
    <t>8*1,093/5</t>
  </si>
  <si>
    <t>60% výkopu : 3,5*3,5*1,7*0,6</t>
  </si>
  <si>
    <t>Položka pořadí 1 : 12,49500*0,3</t>
  </si>
  <si>
    <t>40% výkopu : 3,5*3,5*1,7*0,4</t>
  </si>
  <si>
    <t>Položka pořadí 3 : 8,33000*0,3</t>
  </si>
  <si>
    <t>151101101R00</t>
  </si>
  <si>
    <t>Zřízení pažení a rozepření stěn rýh příložné  pro jakoukoliv mezerovitost, hloubky do 2 m</t>
  </si>
  <si>
    <t>4*(1,7*3,5)</t>
  </si>
  <si>
    <t>151101111R00</t>
  </si>
  <si>
    <t>Odstranění pažení a rozepření rýh příložné , hloubky do 2 m</t>
  </si>
  <si>
    <t>Položka pořadí 5 : 23,80000</t>
  </si>
  <si>
    <t>Položka pořadí 3 : 8,33000</t>
  </si>
  <si>
    <t>Položka pořadí 1 : 12,49500</t>
  </si>
  <si>
    <t>Položka pořadí 8 : 20,82500*40</t>
  </si>
  <si>
    <t>Položka pořadí 14 : 1,22500*-1</t>
  </si>
  <si>
    <t>Položka pořadí 15 : 1,22500*-1</t>
  </si>
  <si>
    <t>ČS : -3,14*0,75*0,75*1,5</t>
  </si>
  <si>
    <t>Položka pořadí 10 : 20,82500</t>
  </si>
  <si>
    <t>Položka pořadí 11 : 15,72562*1,67</t>
  </si>
  <si>
    <t>3,5*3,5*0,1</t>
  </si>
  <si>
    <t>8944113101</t>
  </si>
  <si>
    <t>Osazení železobet. jímky - průměr 1,5 m</t>
  </si>
  <si>
    <t>294414001</t>
  </si>
  <si>
    <t>Měrná šachta - popis viz. D-2.1.13</t>
  </si>
  <si>
    <t>2*0,2*54</t>
  </si>
  <si>
    <t>potrubí : 1,1*1,5*(54+15+18)*0,6</t>
  </si>
  <si>
    <t>propustek : 20*0,6</t>
  </si>
  <si>
    <t>betonová čela : 2*20*0,6</t>
  </si>
  <si>
    <t>Položka pořadí 5 : 122,13000*0,3</t>
  </si>
  <si>
    <t>potrubí : 1,1*1,5*(54+15+18)*0,4</t>
  </si>
  <si>
    <t>propustek : 20*0,4</t>
  </si>
  <si>
    <t>betonová čela : 2*20*0,4</t>
  </si>
  <si>
    <t>Položka pořadí 7 : 81,42000*0,3</t>
  </si>
  <si>
    <t>2*1,5*(54+15+18)</t>
  </si>
  <si>
    <t>Položka pořadí 9 : 261,00000</t>
  </si>
  <si>
    <t>Položka pořadí 5 : 122,13000*0,55</t>
  </si>
  <si>
    <t>Položka pořadí 7 : 81,42000</t>
  </si>
  <si>
    <t>Položka pořadí 13 : 203,55000</t>
  </si>
  <si>
    <t>Položka pořadí 5 : 122,13000</t>
  </si>
  <si>
    <t>potrubí : 1,1*(1,5-(0,1+0,9))*54</t>
  </si>
  <si>
    <t>1,1*(1,5-(0,1+0,6))*15</t>
  </si>
  <si>
    <t>1,1*(1,5-(0,1+0,5))*18</t>
  </si>
  <si>
    <t>propustek : 6*6*1</t>
  </si>
  <si>
    <t>betonová čela : 2*4*1</t>
  </si>
  <si>
    <t>2*8*1</t>
  </si>
  <si>
    <t>1,1*(0,6+0,3)*54</t>
  </si>
  <si>
    <t>1,1*(0,3+0,3)*15</t>
  </si>
  <si>
    <t>1,1*(0,2+0,3)*18</t>
  </si>
  <si>
    <t>2*54</t>
  </si>
  <si>
    <t>Položka pořadí 16 : 108,00000*0,025</t>
  </si>
  <si>
    <t>Položka pořadí 15 : 73,26000*1,67</t>
  </si>
  <si>
    <t>Položka pořadí 14 : 120,72000*1,67</t>
  </si>
  <si>
    <t>273321321R00</t>
  </si>
  <si>
    <t>Beton základových desek železový třídy C 20/25</t>
  </si>
  <si>
    <t>bez dodávky a uložení výztuže</t>
  </si>
  <si>
    <t>betonová čela : 5+5+3,5+5</t>
  </si>
  <si>
    <t>279361821R00</t>
  </si>
  <si>
    <t>Výztuž základových zdí z betonářské oceli 10 505(R)</t>
  </si>
  <si>
    <t>pr. 8 : 2*(4*(16+16+108)*0,39)/1000</t>
  </si>
  <si>
    <t>pr. 12 : (1,9*(8+12)*0,89)/1000</t>
  </si>
  <si>
    <t>((1,3*16)*0,89)/1000</t>
  </si>
  <si>
    <t>311112340RT3</t>
  </si>
  <si>
    <t>Stěny z betonových bednicích tvárnic a betonu šířky 400 mm, zálivka betonem C20/25</t>
  </si>
  <si>
    <t>(ztracené bednění) z betonových tvárnic a zálivka betonem,</t>
  </si>
  <si>
    <t>rekonstrukce propustku : 2*6*2</t>
  </si>
  <si>
    <t>nové čelo u obtoku : 2*4</t>
  </si>
  <si>
    <t>1,5*8</t>
  </si>
  <si>
    <t>1,1*0,1*(54+15+18)</t>
  </si>
  <si>
    <t>812371121R00</t>
  </si>
  <si>
    <t>Montáž potrubí z trub betonových hrdlových těsněných konopným provazcem a cmentovou maltou MC 10_x000D_
 DN 300 mm</t>
  </si>
  <si>
    <t>812441121R00</t>
  </si>
  <si>
    <t>Montáž potrubí z trub betonových hrdlových těsněných konopným provazcem a cmentovou maltou MC 10_x000D_
 DN 600 mm</t>
  </si>
  <si>
    <t>871353121R00</t>
  </si>
  <si>
    <t>Montáž potrubí z trub z plastů těsněných gumovým kroužkem  DN 200 mm</t>
  </si>
  <si>
    <t>892665111R00</t>
  </si>
  <si>
    <t>Zkoušky těsnosti kanalizačního potrubí zabezpečení konců a zkouška vzduchem kanalizačního potrubí _x000D_
 do DN 600 mm</t>
  </si>
  <si>
    <t>892855113R00</t>
  </si>
  <si>
    <t>Kamerové prohlídky potrubí do 100 m</t>
  </si>
  <si>
    <t>54+15+18</t>
  </si>
  <si>
    <t>28614235R</t>
  </si>
  <si>
    <t>trubka plastová kanalizační PP; s hrdlem, plné žebro (DIN 16961); Sn 16 kN/m2; D = 225,0 mm; l = 5 000,0 mm</t>
  </si>
  <si>
    <t>18*1,093/5</t>
  </si>
  <si>
    <t>59221614R</t>
  </si>
  <si>
    <t>trouba betonová přímá TBP; Di = 300,0 mm; l = 1 000 mm</t>
  </si>
  <si>
    <t>15*1,01</t>
  </si>
  <si>
    <t>59221634R</t>
  </si>
  <si>
    <t>trouba betonová přímá TBP; na pero a polodrážku; Di = 600,0 mm; l = 1 000 mm; Fn 38,0 kN/m</t>
  </si>
  <si>
    <t>54*1,01</t>
  </si>
  <si>
    <t>překop MK : (0,5+1,1+0,5)*6</t>
  </si>
  <si>
    <t>(0,5+1,1+0,5)*16*0,2</t>
  </si>
  <si>
    <t>1,1*1,7*2</t>
  </si>
  <si>
    <t>šachta : 2,5*2,5*2,05*0,6</t>
  </si>
  <si>
    <t>Položka pořadí 12 : 7,68750*0,3</t>
  </si>
  <si>
    <t>šachta : 2,5*2,5*2,05*0,4</t>
  </si>
  <si>
    <t>Položka pořadí 14 : 5,12500*0,3</t>
  </si>
  <si>
    <t>60% zeminy : 1,1*1,7*71*0,6</t>
  </si>
  <si>
    <t>1,1*1,7*18*0,6</t>
  </si>
  <si>
    <t>Položka pořadí 16 : 99,85800*0,3</t>
  </si>
  <si>
    <t>40% zeminy : 1,1*1,7*71*0,4</t>
  </si>
  <si>
    <t>1,1*1,7*18*0,4</t>
  </si>
  <si>
    <t>Položka pořadí 18 : 66,57200*0,3</t>
  </si>
  <si>
    <t>4*2,5*2,05</t>
  </si>
  <si>
    <t>2*1,7*(71+18)</t>
  </si>
  <si>
    <t>Položka pořadí 20 : 323,10000</t>
  </si>
  <si>
    <t>Položka pořadí 12 : 7,68750</t>
  </si>
  <si>
    <t>Položka pořadí 14 : 5,12500</t>
  </si>
  <si>
    <t>Položka pořadí 16 : 99,85800</t>
  </si>
  <si>
    <t>Položka pořadí 18 : 66,57200</t>
  </si>
  <si>
    <t>Položka pořadí 24 : 179,24250</t>
  </si>
  <si>
    <t xml:space="preserve">výměna zásypu, uložení do násypu v areálu ČOV : </t>
  </si>
  <si>
    <t xml:space="preserve">-lože, obsyp : </t>
  </si>
  <si>
    <t>Položka pořadí 34 : 9,79000*-1</t>
  </si>
  <si>
    <t>Položka pořadí 26 : 39,16000*-1</t>
  </si>
  <si>
    <t>Položka pořadí 32 : 0,62500*-1</t>
  </si>
  <si>
    <t>Položka pořadí 33 : 0,93750*-1</t>
  </si>
  <si>
    <t>-šachta : -3,14*0,75*0,75*1,9</t>
  </si>
  <si>
    <t>1,1*(0,1+0,3)*(71+18)</t>
  </si>
  <si>
    <t>(0,5+1,1+0,5)*16</t>
  </si>
  <si>
    <t>Položka pořadí 27 : 33,60000*0,025</t>
  </si>
  <si>
    <t>Položka pořadí 26 : 39,16000*1,67</t>
  </si>
  <si>
    <t>Položka pořadí 25 : 125,37413*1,67</t>
  </si>
  <si>
    <t>2,5*2,5*0,1</t>
  </si>
  <si>
    <t>2,5*2,5*0,15</t>
  </si>
  <si>
    <t>1,1*0,1*(71+18)</t>
  </si>
  <si>
    <t>871171121R00</t>
  </si>
  <si>
    <t>Montáž potrubí z plastických hmot z tlakových trubek polyetylenových, vnějšího průměru 40 mm</t>
  </si>
  <si>
    <t>871211121R00</t>
  </si>
  <si>
    <t>Montáž potrubí z plastických hmot z tlakových trubek polyetylenových, vnějšího průměru 63 mm</t>
  </si>
  <si>
    <t>877212121R00</t>
  </si>
  <si>
    <t>Montáž elektrotvarovek Přirážka za 1 spoj elektrotvarovky, vnějšího průměru 63 mm</t>
  </si>
  <si>
    <t>891241111R00</t>
  </si>
  <si>
    <t>Montáž vodovodních armatur na potrubí šoupátek v otevřeném výkopu nebo v šachtách s osazením zemní soupravy (bez poklopů), DN 80 mm</t>
  </si>
  <si>
    <t>891249111R00</t>
  </si>
  <si>
    <t>Montáž vodovodních armatur na potrubí navrtávacích pasů s ventilem Jt 1 Mpa na potrubí z trub osinkocementových, litinových, ocelových nebo plastických hmot, DN 80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</si>
  <si>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</si>
  <si>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</si>
  <si>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</si>
  <si>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71+18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</si>
  <si>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</si>
  <si>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</si>
  <si>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</si>
  <si>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899401112R00</t>
  </si>
  <si>
    <t>Osazení poklopů litinových šoupátkových</t>
  </si>
  <si>
    <t>včetně podezdění</t>
  </si>
  <si>
    <t>899721112R00</t>
  </si>
  <si>
    <t>Výstražné fólie výstražná fólie pro vodovod, šířka 30 cm</t>
  </si>
  <si>
    <t>1,2*(71+18)</t>
  </si>
  <si>
    <t>8931511199</t>
  </si>
  <si>
    <t>Montáž šachty vodoměrné a revizní plastové kruhové - viz. popis D-2.2.05</t>
  </si>
  <si>
    <t>Včetně zřízení podkladního betonu v tl. 10 cm vyztuženého sítí 8/100/100.</t>
  </si>
  <si>
    <t>28613781R</t>
  </si>
  <si>
    <t>trubka plastová vodovodní hladká; HDPE (PE 100); SDR 11,0; PN 16; D = 40,0 mm; s = 3,70 mm; l = 12 000,0 mm</t>
  </si>
  <si>
    <t>18*1,1</t>
  </si>
  <si>
    <t>28613783R</t>
  </si>
  <si>
    <t>trubka plastová vodovodní hladká; HDPE (PE 100); SDR 11,0; PN 16; D = 63,0 mm; s = 5,80 mm; l = 12 000,0 mm</t>
  </si>
  <si>
    <t>71*1,1</t>
  </si>
  <si>
    <t>28653334.AR</t>
  </si>
  <si>
    <t>koleno PE 100; 45,0 °; SDR 11,0; D = 63,0 mm; hladké; spoj elektrosvařovaný</t>
  </si>
  <si>
    <t>42227613R</t>
  </si>
  <si>
    <t>šoupátko pro domovní přípojky přímé, s vnějším a vnitřním závitem a integr.spojkou; pro vodovod; DN 32; PN 16; L = 221 mm; médium pitná voda, užitková voda; max teplota 70 °C; max.provozní tlak 10 bar; připoj.rozměr 40 x 2", vnější trubkový závit, ISO spojka; těleso litina; povrch.ochrana vně i uvnitř epoxidovým práškem</t>
  </si>
  <si>
    <t>42273532R</t>
  </si>
  <si>
    <t>pas navrtávací tvárná litina; provedení s trubkovým závitem; PN 16; vnější pr.potrubí 90 mm; závit na odbočce G 1",5/4",6/4",2"; max teplota 70 °C; pro typ potrubí z PVC, PE</t>
  </si>
  <si>
    <t>422913332R</t>
  </si>
  <si>
    <t>souprava zemní teleskopická pro ruční ovládání šoupat a domovních šoupátek; DN 1"-2"; přípojková; rozsah min.1,05m  max. 1,75m; provedení dvoudílné; mat. vnější chránička z PE, ovl.čtyřhran z litiny, vnitřní teleskop ze zink.oceli</t>
  </si>
  <si>
    <t>42291360R</t>
  </si>
  <si>
    <t>poklop šoupátkový tělo PA, víčko litina; použití uliční poklop pro šoupata, vhodné i do litého asfaltu; h = 270,0 mm; vnitř.pr.D = 190 mm; D = 270,0 mm</t>
  </si>
  <si>
    <t>42291510R</t>
  </si>
  <si>
    <t>deska podkladová pro ventilkové a šoupátkové poklopy; plastové</t>
  </si>
  <si>
    <t>2*6</t>
  </si>
  <si>
    <t>Položka pořadí 1 : 12,60000*0,77</t>
  </si>
  <si>
    <t>Položka pořadí 2 : 12,60000*0,55</t>
  </si>
  <si>
    <t>Položka pořadí 5 : 12,59999*0,38314</t>
  </si>
  <si>
    <t>Položka pořadí 3 : 12,60000*0,154</t>
  </si>
  <si>
    <t>Položka pořadí 4 : 12,60000*0,176</t>
  </si>
  <si>
    <t>Položka pořadí 6 : 12,60000*0,11</t>
  </si>
  <si>
    <t>sjezd, VDV,odtok : 6*56*0,2</t>
  </si>
  <si>
    <t>122201101R00</t>
  </si>
  <si>
    <t>Odkopávky a  prokopávky nezapažené v hornině 3_x000D_
 do 100 m3</t>
  </si>
  <si>
    <t>s přehozením výkopku na vzdálenost do 3 m nebo s naložením na dopravní prostředek,</t>
  </si>
  <si>
    <t>272*0,2</t>
  </si>
  <si>
    <t>998225111R00</t>
  </si>
  <si>
    <t>Přesun hmot komunikací a letišť, kryt živičný jakékoliv délky objektu</t>
  </si>
  <si>
    <t>vodorovně do 200 m</t>
  </si>
  <si>
    <t>M2111221</t>
  </si>
  <si>
    <t>D2.3 Rozvody NN K ČOV a ČS1 - samostatný položkový rozpočet</t>
  </si>
  <si>
    <t>ks</t>
  </si>
  <si>
    <t>M2111222</t>
  </si>
  <si>
    <t>D2.3 Rozvody NN - ČS2 - samostatný položkový rozpočet</t>
  </si>
  <si>
    <t>M2111223</t>
  </si>
  <si>
    <t>D2.3 Rozvody NN - ČS3 - samostatný položkový rozpočet</t>
  </si>
  <si>
    <t>D-2.4.1</t>
  </si>
  <si>
    <t>Strojně-technologická část - viz. samostatný položkový rozpočet</t>
  </si>
  <si>
    <t>D-2.4.2+3</t>
  </si>
  <si>
    <t>Technologická a stavební elektroinstalace ČOV - viz. samostatný položkový rozpočet</t>
  </si>
  <si>
    <t>D-2.5.1</t>
  </si>
  <si>
    <t>D-2.5.2.1</t>
  </si>
  <si>
    <t>Technologická elektroinstalace ČS1 - viz. samostatný položkový rozpočet</t>
  </si>
  <si>
    <t>D-2.5.2.2</t>
  </si>
  <si>
    <t>Technologická elektroinstalace ČS2 - viz. samostatný položkový rozpočet</t>
  </si>
  <si>
    <t>D-2.5.2.3</t>
  </si>
  <si>
    <t>Technologická elektroinstalace ČS3 - viz. samostatný položkový rozpočet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</si>
</sst>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2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3" fillId="2" borderId="0" xfId="0" applyFont="1" applyFill="1" applyAlignment="1">
      <alignment horizontal="left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1" fontId="0" fillId="0" borderId="6" xfId="0" applyNumberFormat="1" applyFont="1" applyBorder="1" applyAlignment="1">
      <alignment horizontal="right" indent="1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28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3" fillId="0" borderId="32" xfId="0" applyNumberFormat="1" applyFont="1" applyBorder="1" applyAlignment="1">
      <alignment horizontal="right" vertical="center" wrapText="1" shrinkToFit="1"/>
    </xf>
    <xf numFmtId="3" fontId="3" fillId="0" borderId="32" xfId="0" applyNumberFormat="1" applyFont="1" applyBorder="1" applyAlignment="1">
      <alignment horizontal="right" vertical="center" shrinkToFit="1"/>
    </xf>
    <xf numFmtId="3" fontId="0" fillId="0" borderId="32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5" fillId="0" borderId="31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 wrapText="1"/>
    </xf>
    <xf numFmtId="3" fontId="5" fillId="0" borderId="32" xfId="0" applyNumberFormat="1" applyFont="1" applyBorder="1" applyAlignment="1">
      <alignment vertical="center" wrapText="1" shrinkToFit="1"/>
    </xf>
    <xf numFmtId="3" fontId="5" fillId="0" borderId="32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2" xfId="0" applyNumberFormat="1" applyBorder="1" applyAlignment="1">
      <alignment vertical="center" wrapText="1" shrinkToFi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15" fillId="3" borderId="35" xfId="0" applyNumberFormat="1" applyFont="1" applyFill="1" applyBorder="1" applyAlignment="1">
      <alignment vertical="center" wrapText="1" shrinkToFit="1"/>
    </xf>
    <xf numFmtId="3" fontId="15" fillId="3" borderId="35" xfId="0" applyNumberFormat="1" applyFon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5" xfId="0" applyFont="1" applyFill="1" applyBorder="1" applyAlignment="1">
      <alignment vertical="center"/>
    </xf>
    <xf numFmtId="3" fontId="3" fillId="0" borderId="33" xfId="0" applyNumberFormat="1" applyFont="1" applyBorder="1" applyAlignment="1">
      <alignment vertical="center"/>
    </xf>
    <xf numFmtId="3" fontId="3" fillId="3" borderId="36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6" xfId="0" applyNumberFormat="1" applyFont="1" applyFill="1" applyBorder="1" applyAlignment="1">
      <alignment horizontal="center" vertical="center"/>
    </xf>
    <xf numFmtId="4" fontId="3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18" xfId="0" applyNumberFormat="1" applyFont="1" applyBorder="1" applyAlignment="1">
      <alignment vertical="top" wrapText="1"/>
    </xf>
    <xf numFmtId="0" fontId="20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5" t="s">
        <v>38</v>
      </c>
    </row>
    <row r="2" spans="1:7" ht="57.75" customHeight="1" x14ac:dyDescent="0.2">
      <c r="A2" s="77" t="s">
        <v>39</v>
      </c>
      <c r="B2" s="77"/>
      <c r="C2" s="77"/>
      <c r="D2" s="77"/>
      <c r="E2" s="77"/>
      <c r="F2" s="77"/>
      <c r="G2" s="77"/>
    </row>
  </sheetData>
  <sheetProtection password="C71F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21"/>
  <sheetViews>
    <sheetView showGridLines="0" tabSelected="1" topLeftCell="B1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71" t="s">
        <v>36</v>
      </c>
      <c r="B1" s="90" t="s">
        <v>41</v>
      </c>
      <c r="C1" s="91"/>
      <c r="D1" s="91"/>
      <c r="E1" s="91"/>
      <c r="F1" s="91"/>
      <c r="G1" s="91"/>
      <c r="H1" s="91"/>
      <c r="I1" s="91"/>
      <c r="J1" s="92"/>
    </row>
    <row r="2" spans="1:15" ht="36" customHeight="1" x14ac:dyDescent="0.2">
      <c r="A2" s="3"/>
      <c r="B2" s="104" t="s">
        <v>22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2"/>
    </row>
    <row r="3" spans="1:15" ht="27" hidden="1" customHeight="1" x14ac:dyDescent="0.2">
      <c r="A3" s="3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3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3"/>
      <c r="B5" s="45" t="s">
        <v>42</v>
      </c>
      <c r="C5" s="4"/>
      <c r="D5" s="30"/>
      <c r="E5" s="24"/>
      <c r="F5" s="24"/>
      <c r="G5" s="24"/>
      <c r="H5" s="26" t="s">
        <v>40</v>
      </c>
      <c r="I5" s="30"/>
      <c r="J5" s="10"/>
    </row>
    <row r="6" spans="1:15" ht="15.75" customHeight="1" x14ac:dyDescent="0.2">
      <c r="A6" s="3"/>
      <c r="B6" s="39"/>
      <c r="C6" s="24"/>
      <c r="D6" s="30"/>
      <c r="E6" s="24"/>
      <c r="F6" s="24"/>
      <c r="G6" s="24"/>
      <c r="H6" s="26" t="s">
        <v>34</v>
      </c>
      <c r="I6" s="30"/>
      <c r="J6" s="10"/>
    </row>
    <row r="7" spans="1:15" ht="15.75" customHeight="1" x14ac:dyDescent="0.2">
      <c r="A7" s="3"/>
      <c r="B7" s="40"/>
      <c r="C7" s="25"/>
      <c r="D7" s="31"/>
      <c r="E7" s="32"/>
      <c r="F7" s="32"/>
      <c r="G7" s="32"/>
      <c r="H7" s="34"/>
      <c r="I7" s="32"/>
      <c r="J7" s="49"/>
    </row>
    <row r="8" spans="1:15" ht="24" hidden="1" customHeight="1" x14ac:dyDescent="0.2">
      <c r="A8" s="3"/>
      <c r="B8" s="45" t="s">
        <v>20</v>
      </c>
      <c r="C8" s="4"/>
      <c r="D8" s="33"/>
      <c r="E8" s="4"/>
      <c r="F8" s="4"/>
      <c r="G8" s="43"/>
      <c r="H8" s="26" t="s">
        <v>40</v>
      </c>
      <c r="I8" s="30"/>
      <c r="J8" s="10"/>
    </row>
    <row r="9" spans="1:15" ht="15.75" hidden="1" customHeight="1" x14ac:dyDescent="0.2">
      <c r="A9" s="3"/>
      <c r="B9" s="3"/>
      <c r="C9" s="4"/>
      <c r="D9" s="33"/>
      <c r="E9" s="4"/>
      <c r="F9" s="4"/>
      <c r="G9" s="43"/>
      <c r="H9" s="26" t="s">
        <v>34</v>
      </c>
      <c r="I9" s="30"/>
      <c r="J9" s="10"/>
    </row>
    <row r="10" spans="1:15" ht="15.75" hidden="1" customHeight="1" x14ac:dyDescent="0.2">
      <c r="A10" s="3"/>
      <c r="B10" s="50"/>
      <c r="C10" s="25"/>
      <c r="D10" s="44"/>
      <c r="E10" s="53"/>
      <c r="F10" s="53"/>
      <c r="G10" s="51"/>
      <c r="H10" s="51"/>
      <c r="I10" s="52"/>
      <c r="J10" s="49"/>
    </row>
    <row r="11" spans="1:15" ht="24" customHeight="1" x14ac:dyDescent="0.2">
      <c r="A11" s="3"/>
      <c r="B11" s="45" t="s">
        <v>19</v>
      </c>
      <c r="C11" s="4"/>
      <c r="D11" s="120"/>
      <c r="E11" s="120"/>
      <c r="F11" s="120"/>
      <c r="G11" s="120"/>
      <c r="H11" s="26" t="s">
        <v>40</v>
      </c>
      <c r="I11" s="125"/>
      <c r="J11" s="10"/>
    </row>
    <row r="12" spans="1:15" ht="15.75" customHeight="1" x14ac:dyDescent="0.2">
      <c r="A12" s="3"/>
      <c r="B12" s="39"/>
      <c r="C12" s="24"/>
      <c r="D12" s="121"/>
      <c r="E12" s="121"/>
      <c r="F12" s="121"/>
      <c r="G12" s="121"/>
      <c r="H12" s="26" t="s">
        <v>34</v>
      </c>
      <c r="I12" s="125"/>
      <c r="J12" s="10"/>
    </row>
    <row r="13" spans="1:15" ht="15.75" customHeight="1" x14ac:dyDescent="0.2">
      <c r="A13" s="3"/>
      <c r="B13" s="40"/>
      <c r="C13" s="25"/>
      <c r="D13" s="124"/>
      <c r="E13" s="122"/>
      <c r="F13" s="123"/>
      <c r="G13" s="123"/>
      <c r="H13" s="27"/>
      <c r="I13" s="32"/>
      <c r="J13" s="49"/>
    </row>
    <row r="14" spans="1:15" ht="24" hidden="1" customHeight="1" x14ac:dyDescent="0.2">
      <c r="A14" s="3"/>
      <c r="B14" s="64" t="s">
        <v>21</v>
      </c>
      <c r="C14" s="65"/>
      <c r="D14" s="66"/>
      <c r="E14" s="67"/>
      <c r="F14" s="67"/>
      <c r="G14" s="67"/>
      <c r="H14" s="68"/>
      <c r="I14" s="67"/>
      <c r="J14" s="69"/>
    </row>
    <row r="15" spans="1:15" ht="32.25" customHeight="1" x14ac:dyDescent="0.2">
      <c r="A15" s="3"/>
      <c r="B15" s="50" t="s">
        <v>32</v>
      </c>
      <c r="C15" s="70"/>
      <c r="D15" s="51"/>
      <c r="E15" s="96"/>
      <c r="F15" s="96"/>
      <c r="G15" s="97"/>
      <c r="H15" s="97"/>
      <c r="I15" s="97" t="s">
        <v>29</v>
      </c>
      <c r="J15" s="98"/>
    </row>
    <row r="16" spans="1:15" ht="23.25" customHeight="1" x14ac:dyDescent="0.2">
      <c r="A16" s="191" t="s">
        <v>24</v>
      </c>
      <c r="B16" s="55" t="s">
        <v>24</v>
      </c>
      <c r="C16" s="56"/>
      <c r="D16" s="57"/>
      <c r="E16" s="83"/>
      <c r="F16" s="84"/>
      <c r="G16" s="83"/>
      <c r="H16" s="84"/>
      <c r="I16" s="83">
        <f>SUMIF(F80:F117,A16,I80:I117)+SUMIF(F80:F117,"PSU",I80:I117)</f>
        <v>0</v>
      </c>
      <c r="J16" s="85"/>
    </row>
    <row r="17" spans="1:10" ht="23.25" customHeight="1" x14ac:dyDescent="0.2">
      <c r="A17" s="191" t="s">
        <v>25</v>
      </c>
      <c r="B17" s="55" t="s">
        <v>25</v>
      </c>
      <c r="C17" s="56"/>
      <c r="D17" s="57"/>
      <c r="E17" s="83"/>
      <c r="F17" s="84"/>
      <c r="G17" s="83"/>
      <c r="H17" s="84"/>
      <c r="I17" s="83">
        <f>SUMIF(F80:F117,A17,I80:I117)</f>
        <v>0</v>
      </c>
      <c r="J17" s="85"/>
    </row>
    <row r="18" spans="1:10" ht="23.25" customHeight="1" x14ac:dyDescent="0.2">
      <c r="A18" s="191" t="s">
        <v>26</v>
      </c>
      <c r="B18" s="55" t="s">
        <v>26</v>
      </c>
      <c r="C18" s="56"/>
      <c r="D18" s="57"/>
      <c r="E18" s="83"/>
      <c r="F18" s="84"/>
      <c r="G18" s="83"/>
      <c r="H18" s="84"/>
      <c r="I18" s="83">
        <f>SUMIF(F80:F117,A18,I80:I117)</f>
        <v>0</v>
      </c>
      <c r="J18" s="85"/>
    </row>
    <row r="19" spans="1:10" ht="23.25" customHeight="1" x14ac:dyDescent="0.2">
      <c r="A19" s="191" t="s">
        <v>172</v>
      </c>
      <c r="B19" s="55" t="s">
        <v>27</v>
      </c>
      <c r="C19" s="56"/>
      <c r="D19" s="57"/>
      <c r="E19" s="83"/>
      <c r="F19" s="84"/>
      <c r="G19" s="83"/>
      <c r="H19" s="84"/>
      <c r="I19" s="83">
        <f>SUMIF(F80:F117,A19,I80:I117)</f>
        <v>0</v>
      </c>
      <c r="J19" s="85"/>
    </row>
    <row r="20" spans="1:10" ht="23.25" customHeight="1" x14ac:dyDescent="0.2">
      <c r="A20" s="191" t="s">
        <v>173</v>
      </c>
      <c r="B20" s="55" t="s">
        <v>28</v>
      </c>
      <c r="C20" s="56"/>
      <c r="D20" s="57"/>
      <c r="E20" s="83"/>
      <c r="F20" s="84"/>
      <c r="G20" s="83"/>
      <c r="H20" s="84"/>
      <c r="I20" s="83">
        <f>SUMIF(F80:F117,A20,I80:I117)</f>
        <v>0</v>
      </c>
      <c r="J20" s="85"/>
    </row>
    <row r="21" spans="1:10" ht="23.25" customHeight="1" x14ac:dyDescent="0.2">
      <c r="A21" s="3"/>
      <c r="B21" s="72" t="s">
        <v>29</v>
      </c>
      <c r="C21" s="73"/>
      <c r="D21" s="74"/>
      <c r="E21" s="86"/>
      <c r="F21" s="99"/>
      <c r="G21" s="86"/>
      <c r="H21" s="99"/>
      <c r="I21" s="86">
        <f>SUM(I16:J20)</f>
        <v>0</v>
      </c>
      <c r="J21" s="87"/>
    </row>
    <row r="22" spans="1:10" ht="33" customHeight="1" x14ac:dyDescent="0.2">
      <c r="A22" s="3"/>
      <c r="B22" s="63" t="s">
        <v>33</v>
      </c>
      <c r="C22" s="56"/>
      <c r="D22" s="57"/>
      <c r="E22" s="62"/>
      <c r="F22" s="59"/>
      <c r="G22" s="48"/>
      <c r="H22" s="48"/>
      <c r="I22" s="48"/>
      <c r="J22" s="60"/>
    </row>
    <row r="23" spans="1:10" ht="23.25" customHeight="1" x14ac:dyDescent="0.2">
      <c r="A23" s="3"/>
      <c r="B23" s="55" t="s">
        <v>12</v>
      </c>
      <c r="C23" s="56"/>
      <c r="D23" s="57"/>
      <c r="E23" s="58">
        <v>15</v>
      </c>
      <c r="F23" s="59" t="s">
        <v>0</v>
      </c>
      <c r="G23" s="81">
        <f>ZakladDPHSniVypocet</f>
        <v>0</v>
      </c>
      <c r="H23" s="82"/>
      <c r="I23" s="82"/>
      <c r="J23" s="60" t="str">
        <f t="shared" ref="J23:J28" si="0">Mena</f>
        <v>CZK</v>
      </c>
    </row>
    <row r="24" spans="1:10" ht="23.25" hidden="1" customHeight="1" x14ac:dyDescent="0.2">
      <c r="A24" s="3"/>
      <c r="B24" s="55" t="s">
        <v>13</v>
      </c>
      <c r="C24" s="56"/>
      <c r="D24" s="57"/>
      <c r="E24" s="58">
        <f>SazbaDPH1</f>
        <v>15</v>
      </c>
      <c r="F24" s="59" t="s">
        <v>0</v>
      </c>
      <c r="G24" s="79">
        <f>I23*E23/100</f>
        <v>0</v>
      </c>
      <c r="H24" s="80"/>
      <c r="I24" s="80"/>
      <c r="J24" s="60" t="str">
        <f t="shared" si="0"/>
        <v>CZK</v>
      </c>
    </row>
    <row r="25" spans="1:10" ht="23.25" customHeight="1" x14ac:dyDescent="0.2">
      <c r="A25" s="3"/>
      <c r="B25" s="55" t="s">
        <v>14</v>
      </c>
      <c r="C25" s="56"/>
      <c r="D25" s="57"/>
      <c r="E25" s="58">
        <v>21</v>
      </c>
      <c r="F25" s="59" t="s">
        <v>0</v>
      </c>
      <c r="G25" s="81">
        <f>ZakladDPHZaklVypocet</f>
        <v>0</v>
      </c>
      <c r="H25" s="82"/>
      <c r="I25" s="82"/>
      <c r="J25" s="60" t="str">
        <f t="shared" si="0"/>
        <v>CZK</v>
      </c>
    </row>
    <row r="26" spans="1:10" ht="23.25" hidden="1" customHeight="1" x14ac:dyDescent="0.2">
      <c r="A26" s="3"/>
      <c r="B26" s="47" t="s">
        <v>15</v>
      </c>
      <c r="C26" s="21"/>
      <c r="D26" s="17"/>
      <c r="E26" s="41">
        <f>SazbaDPH2</f>
        <v>21</v>
      </c>
      <c r="F26" s="42" t="s">
        <v>0</v>
      </c>
      <c r="G26" s="93">
        <f>I25*E25/100</f>
        <v>0</v>
      </c>
      <c r="H26" s="94"/>
      <c r="I26" s="94"/>
      <c r="J26" s="54" t="str">
        <f t="shared" si="0"/>
        <v>CZK</v>
      </c>
    </row>
    <row r="27" spans="1:10" ht="23.25" customHeight="1" thickBot="1" x14ac:dyDescent="0.25">
      <c r="A27" s="3">
        <f>ZakladDPHSni+ZakladDPHZakl</f>
        <v>0</v>
      </c>
      <c r="B27" s="46" t="s">
        <v>4</v>
      </c>
      <c r="C27" s="19"/>
      <c r="D27" s="22"/>
      <c r="E27" s="19"/>
      <c r="F27" s="20"/>
      <c r="G27" s="95">
        <f>CenaCelkemBezDPH-(ZakladDPHSni+ZakladDPHZakl)</f>
        <v>0</v>
      </c>
      <c r="H27" s="95"/>
      <c r="I27" s="95"/>
      <c r="J27" s="61" t="str">
        <f t="shared" si="0"/>
        <v>CZK</v>
      </c>
    </row>
    <row r="28" spans="1:10" ht="27.75" customHeight="1" thickBot="1" x14ac:dyDescent="0.25">
      <c r="A28" s="3">
        <f>(A27-INT(A27))*100</f>
        <v>0</v>
      </c>
      <c r="B28" s="164" t="s">
        <v>23</v>
      </c>
      <c r="C28" s="165"/>
      <c r="D28" s="165"/>
      <c r="E28" s="166"/>
      <c r="F28" s="167"/>
      <c r="G28" s="168">
        <f>IF(A28&gt;50, ROUNDUP(A27, 0), ROUNDDOWN(A27, 0))</f>
        <v>0</v>
      </c>
      <c r="H28" s="168"/>
      <c r="I28" s="168"/>
      <c r="J28" s="169" t="str">
        <f t="shared" si="0"/>
        <v>CZK</v>
      </c>
    </row>
    <row r="29" spans="1:10" ht="27.75" hidden="1" customHeight="1" thickBot="1" x14ac:dyDescent="0.25">
      <c r="A29" s="3"/>
      <c r="B29" s="164" t="s">
        <v>35</v>
      </c>
      <c r="C29" s="170"/>
      <c r="D29" s="170"/>
      <c r="E29" s="170"/>
      <c r="F29" s="170"/>
      <c r="G29" s="171">
        <f>ZakladDPHSni+DPHSni+ZakladDPHZakl+DPHZakl+Zaokrouhleni</f>
        <v>0</v>
      </c>
      <c r="H29" s="171"/>
      <c r="I29" s="171"/>
      <c r="J29" s="172" t="s">
        <v>101</v>
      </c>
    </row>
    <row r="30" spans="1:10" ht="12.75" customHeight="1" x14ac:dyDescent="0.2">
      <c r="A30" s="3"/>
      <c r="B30" s="3"/>
      <c r="C30" s="4"/>
      <c r="D30" s="4"/>
      <c r="E30" s="4"/>
      <c r="F30" s="4"/>
      <c r="G30" s="43"/>
      <c r="H30" s="4"/>
      <c r="I30" s="43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3"/>
      <c r="H31" s="4"/>
      <c r="I31" s="43"/>
      <c r="J31" s="11"/>
    </row>
    <row r="32" spans="1:10" ht="18.75" customHeight="1" x14ac:dyDescent="0.2">
      <c r="A32" s="3"/>
      <c r="B32" s="23"/>
      <c r="C32" s="18" t="s">
        <v>11</v>
      </c>
      <c r="D32" s="37"/>
      <c r="E32" s="37"/>
      <c r="F32" s="18" t="s">
        <v>10</v>
      </c>
      <c r="G32" s="37"/>
      <c r="H32" s="38">
        <f ca="1">TODAY()</f>
        <v>43347</v>
      </c>
      <c r="I32" s="37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3"/>
      <c r="H33" s="4"/>
      <c r="I33" s="43"/>
      <c r="J33" s="11"/>
    </row>
    <row r="34" spans="1:10" s="35" customFormat="1" ht="18.75" customHeight="1" x14ac:dyDescent="0.2">
      <c r="A34" s="28"/>
      <c r="B34" s="28"/>
      <c r="C34" s="29"/>
      <c r="D34" s="88"/>
      <c r="E34" s="89"/>
      <c r="F34" s="29"/>
      <c r="G34" s="88"/>
      <c r="H34" s="89"/>
      <c r="I34" s="89"/>
      <c r="J34" s="36"/>
    </row>
    <row r="35" spans="1:10" ht="12.75" customHeight="1" x14ac:dyDescent="0.2">
      <c r="A35" s="3"/>
      <c r="B35" s="3"/>
      <c r="C35" s="4"/>
      <c r="D35" s="78" t="s">
        <v>2</v>
      </c>
      <c r="E35" s="78"/>
      <c r="F35" s="4"/>
      <c r="G35" s="43"/>
      <c r="H35" s="12" t="s">
        <v>3</v>
      </c>
      <c r="I35" s="43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131" t="s">
        <v>16</v>
      </c>
      <c r="C37" s="132"/>
      <c r="D37" s="132"/>
      <c r="E37" s="132"/>
      <c r="F37" s="133"/>
      <c r="G37" s="133"/>
      <c r="H37" s="133"/>
      <c r="I37" s="133"/>
      <c r="J37" s="132"/>
    </row>
    <row r="38" spans="1:10" ht="25.5" customHeight="1" x14ac:dyDescent="0.2">
      <c r="A38" s="130" t="s">
        <v>37</v>
      </c>
      <c r="B38" s="134" t="s">
        <v>17</v>
      </c>
      <c r="C38" s="135" t="s">
        <v>5</v>
      </c>
      <c r="D38" s="136"/>
      <c r="E38" s="136"/>
      <c r="F38" s="137" t="str">
        <f>B23</f>
        <v>Základ pro sníženou DPH</v>
      </c>
      <c r="G38" s="137" t="str">
        <f>B25</f>
        <v>Základ pro základní DPH</v>
      </c>
      <c r="H38" s="138" t="s">
        <v>18</v>
      </c>
      <c r="I38" s="139" t="s">
        <v>1</v>
      </c>
      <c r="J38" s="140" t="s">
        <v>0</v>
      </c>
    </row>
    <row r="39" spans="1:10" ht="25.5" hidden="1" customHeight="1" x14ac:dyDescent="0.2">
      <c r="A39" s="130">
        <v>1</v>
      </c>
      <c r="B39" s="141" t="s">
        <v>45</v>
      </c>
      <c r="C39" s="142"/>
      <c r="D39" s="143"/>
      <c r="E39" s="143"/>
      <c r="F39" s="144">
        <f>'1 1 Pol'!AE565+'1 2 Pol'!AE93+'1 3 Pol'!AE62+'2 01 Pol'!AE243+'2 02 Pol'!AE239+'2 03 Pol'!AE216+'2 04 Pol'!AE196+'2 05 Pol'!AE248+'2 06 Pol'!AE145+'2 07 Pol'!AE143+'2 08 Pol'!AE216+'2 09 Pol'!AE96+'2 10 Pol'!AE130+'2 11 Pol'!AE214+'2 12 Pol'!AE115+'2 13 Pol'!AE132+'2 14 Pol'!AE132+'2 15 Pol'!AE75+'2 16 Pol'!AE71+'3 1 Pol'!AE149+'3 2 Pol'!AE208+'3 3 Pol'!AE31+'4 1 Pol'!AE13+'5 1 Pol'!AE12+'6 1 Pol'!AE14+'7 1 Naklady'!AE46</f>
        <v>0</v>
      </c>
      <c r="G39" s="145">
        <f>'1 1 Pol'!AF565+'1 2 Pol'!AF93+'1 3 Pol'!AF62+'2 01 Pol'!AF243+'2 02 Pol'!AF239+'2 03 Pol'!AF216+'2 04 Pol'!AF196+'2 05 Pol'!AF248+'2 06 Pol'!AF145+'2 07 Pol'!AF143+'2 08 Pol'!AF216+'2 09 Pol'!AF96+'2 10 Pol'!AF130+'2 11 Pol'!AF214+'2 12 Pol'!AF115+'2 13 Pol'!AF132+'2 14 Pol'!AF132+'2 15 Pol'!AF75+'2 16 Pol'!AF71+'3 1 Pol'!AF149+'3 2 Pol'!AF208+'3 3 Pol'!AF31+'4 1 Pol'!AF13+'5 1 Pol'!AF12+'6 1 Pol'!AF14+'7 1 Naklady'!AF46</f>
        <v>0</v>
      </c>
      <c r="H39" s="146"/>
      <c r="I39" s="147">
        <f>F39+G39+H39</f>
        <v>0</v>
      </c>
      <c r="J39" s="148" t="str">
        <f>IF(CenaCelkemVypocet=0,"",I39/CenaCelkemVypocet*100)</f>
        <v/>
      </c>
    </row>
    <row r="40" spans="1:10" ht="25.5" customHeight="1" x14ac:dyDescent="0.2">
      <c r="A40" s="130">
        <v>2</v>
      </c>
      <c r="B40" s="149" t="s">
        <v>46</v>
      </c>
      <c r="C40" s="150" t="s">
        <v>47</v>
      </c>
      <c r="D40" s="151"/>
      <c r="E40" s="151"/>
      <c r="F40" s="152">
        <f>'1 1 Pol'!AE565+'1 2 Pol'!AE93+'1 3 Pol'!AE62</f>
        <v>0</v>
      </c>
      <c r="G40" s="153">
        <f>'1 1 Pol'!AF565+'1 2 Pol'!AF93+'1 3 Pol'!AF62</f>
        <v>0</v>
      </c>
      <c r="H40" s="153"/>
      <c r="I40" s="154">
        <f>F40+G40+H40</f>
        <v>0</v>
      </c>
      <c r="J40" s="155" t="str">
        <f>IF(CenaCelkemVypocet=0,"",I40/CenaCelkemVypocet*100)</f>
        <v/>
      </c>
    </row>
    <row r="41" spans="1:10" ht="25.5" customHeight="1" x14ac:dyDescent="0.2">
      <c r="A41" s="130">
        <v>3</v>
      </c>
      <c r="B41" s="156" t="s">
        <v>46</v>
      </c>
      <c r="C41" s="142" t="s">
        <v>48</v>
      </c>
      <c r="D41" s="143"/>
      <c r="E41" s="143"/>
      <c r="F41" s="157">
        <f>'1 1 Pol'!AE565</f>
        <v>0</v>
      </c>
      <c r="G41" s="146">
        <f>'1 1 Pol'!AF565</f>
        <v>0</v>
      </c>
      <c r="H41" s="146"/>
      <c r="I41" s="147">
        <f>F41+G41+H41</f>
        <v>0</v>
      </c>
      <c r="J41" s="148" t="str">
        <f>IF(CenaCelkemVypocet=0,"",I41/CenaCelkemVypocet*100)</f>
        <v/>
      </c>
    </row>
    <row r="42" spans="1:10" ht="25.5" customHeight="1" x14ac:dyDescent="0.2">
      <c r="A42" s="130">
        <v>3</v>
      </c>
      <c r="B42" s="156" t="s">
        <v>49</v>
      </c>
      <c r="C42" s="142" t="s">
        <v>50</v>
      </c>
      <c r="D42" s="143"/>
      <c r="E42" s="143"/>
      <c r="F42" s="157">
        <f>'1 2 Pol'!AE93</f>
        <v>0</v>
      </c>
      <c r="G42" s="146">
        <f>'1 2 Pol'!AF93</f>
        <v>0</v>
      </c>
      <c r="H42" s="146"/>
      <c r="I42" s="147">
        <f>F42+G42+H42</f>
        <v>0</v>
      </c>
      <c r="J42" s="148" t="str">
        <f>IF(CenaCelkemVypocet=0,"",I42/CenaCelkemVypocet*100)</f>
        <v/>
      </c>
    </row>
    <row r="43" spans="1:10" ht="25.5" customHeight="1" x14ac:dyDescent="0.2">
      <c r="A43" s="130">
        <v>3</v>
      </c>
      <c r="B43" s="156" t="s">
        <v>51</v>
      </c>
      <c r="C43" s="142" t="s">
        <v>52</v>
      </c>
      <c r="D43" s="143"/>
      <c r="E43" s="143"/>
      <c r="F43" s="157">
        <f>'1 3 Pol'!AE62</f>
        <v>0</v>
      </c>
      <c r="G43" s="146">
        <f>'1 3 Pol'!AF62</f>
        <v>0</v>
      </c>
      <c r="H43" s="146"/>
      <c r="I43" s="147">
        <f>F43+G43+H43</f>
        <v>0</v>
      </c>
      <c r="J43" s="148" t="str">
        <f>IF(CenaCelkemVypocet=0,"",I43/CenaCelkemVypocet*100)</f>
        <v/>
      </c>
    </row>
    <row r="44" spans="1:10" ht="25.5" customHeight="1" x14ac:dyDescent="0.2">
      <c r="A44" s="130">
        <v>2</v>
      </c>
      <c r="B44" s="149" t="s">
        <v>49</v>
      </c>
      <c r="C44" s="150" t="s">
        <v>53</v>
      </c>
      <c r="D44" s="151"/>
      <c r="E44" s="151"/>
      <c r="F44" s="152">
        <f>'2 01 Pol'!AE243+'2 02 Pol'!AE239+'2 03 Pol'!AE216+'2 04 Pol'!AE196+'2 05 Pol'!AE248+'2 06 Pol'!AE145+'2 07 Pol'!AE143+'2 08 Pol'!AE216+'2 09 Pol'!AE96+'2 10 Pol'!AE130+'2 11 Pol'!AE214+'2 12 Pol'!AE115+'2 13 Pol'!AE132+'2 14 Pol'!AE132+'2 15 Pol'!AE75+'2 16 Pol'!AE71</f>
        <v>0</v>
      </c>
      <c r="G44" s="153">
        <f>'2 01 Pol'!AF243+'2 02 Pol'!AF239+'2 03 Pol'!AF216+'2 04 Pol'!AF196+'2 05 Pol'!AF248+'2 06 Pol'!AF145+'2 07 Pol'!AF143+'2 08 Pol'!AF216+'2 09 Pol'!AF96+'2 10 Pol'!AF130+'2 11 Pol'!AF214+'2 12 Pol'!AF115+'2 13 Pol'!AF132+'2 14 Pol'!AF132+'2 15 Pol'!AF75+'2 16 Pol'!AF71</f>
        <v>0</v>
      </c>
      <c r="H44" s="153"/>
      <c r="I44" s="154">
        <f>F44+G44+H44</f>
        <v>0</v>
      </c>
      <c r="J44" s="155" t="str">
        <f>IF(CenaCelkemVypocet=0,"",I44/CenaCelkemVypocet*100)</f>
        <v/>
      </c>
    </row>
    <row r="45" spans="1:10" ht="25.5" customHeight="1" x14ac:dyDescent="0.2">
      <c r="A45" s="130">
        <v>3</v>
      </c>
      <c r="B45" s="156" t="s">
        <v>54</v>
      </c>
      <c r="C45" s="142" t="s">
        <v>55</v>
      </c>
      <c r="D45" s="143"/>
      <c r="E45" s="143"/>
      <c r="F45" s="157">
        <f>'2 01 Pol'!AE243</f>
        <v>0</v>
      </c>
      <c r="G45" s="146">
        <f>'2 01 Pol'!AF243</f>
        <v>0</v>
      </c>
      <c r="H45" s="146"/>
      <c r="I45" s="147">
        <f>F45+G45+H45</f>
        <v>0</v>
      </c>
      <c r="J45" s="148" t="str">
        <f>IF(CenaCelkemVypocet=0,"",I45/CenaCelkemVypocet*100)</f>
        <v/>
      </c>
    </row>
    <row r="46" spans="1:10" ht="25.5" customHeight="1" x14ac:dyDescent="0.2">
      <c r="A46" s="130">
        <v>3</v>
      </c>
      <c r="B46" s="156" t="s">
        <v>56</v>
      </c>
      <c r="C46" s="142" t="s">
        <v>57</v>
      </c>
      <c r="D46" s="143"/>
      <c r="E46" s="143"/>
      <c r="F46" s="157">
        <f>'2 02 Pol'!AE239</f>
        <v>0</v>
      </c>
      <c r="G46" s="146">
        <f>'2 02 Pol'!AF239</f>
        <v>0</v>
      </c>
      <c r="H46" s="146"/>
      <c r="I46" s="147">
        <f>F46+G46+H46</f>
        <v>0</v>
      </c>
      <c r="J46" s="148" t="str">
        <f>IF(CenaCelkemVypocet=0,"",I46/CenaCelkemVypocet*100)</f>
        <v/>
      </c>
    </row>
    <row r="47" spans="1:10" ht="25.5" customHeight="1" x14ac:dyDescent="0.2">
      <c r="A47" s="130">
        <v>3</v>
      </c>
      <c r="B47" s="156" t="s">
        <v>58</v>
      </c>
      <c r="C47" s="142" t="s">
        <v>59</v>
      </c>
      <c r="D47" s="143"/>
      <c r="E47" s="143"/>
      <c r="F47" s="157">
        <f>'2 03 Pol'!AE216</f>
        <v>0</v>
      </c>
      <c r="G47" s="146">
        <f>'2 03 Pol'!AF216</f>
        <v>0</v>
      </c>
      <c r="H47" s="146"/>
      <c r="I47" s="147">
        <f>F47+G47+H47</f>
        <v>0</v>
      </c>
      <c r="J47" s="148" t="str">
        <f>IF(CenaCelkemVypocet=0,"",I47/CenaCelkemVypocet*100)</f>
        <v/>
      </c>
    </row>
    <row r="48" spans="1:10" ht="25.5" customHeight="1" x14ac:dyDescent="0.2">
      <c r="A48" s="130">
        <v>3</v>
      </c>
      <c r="B48" s="156" t="s">
        <v>60</v>
      </c>
      <c r="C48" s="142" t="s">
        <v>61</v>
      </c>
      <c r="D48" s="143"/>
      <c r="E48" s="143"/>
      <c r="F48" s="157">
        <f>'2 04 Pol'!AE196</f>
        <v>0</v>
      </c>
      <c r="G48" s="146">
        <f>'2 04 Pol'!AF196</f>
        <v>0</v>
      </c>
      <c r="H48" s="146"/>
      <c r="I48" s="147">
        <f>F48+G48+H48</f>
        <v>0</v>
      </c>
      <c r="J48" s="148" t="str">
        <f>IF(CenaCelkemVypocet=0,"",I48/CenaCelkemVypocet*100)</f>
        <v/>
      </c>
    </row>
    <row r="49" spans="1:10" ht="25.5" customHeight="1" x14ac:dyDescent="0.2">
      <c r="A49" s="130">
        <v>3</v>
      </c>
      <c r="B49" s="156" t="s">
        <v>62</v>
      </c>
      <c r="C49" s="142" t="s">
        <v>63</v>
      </c>
      <c r="D49" s="143"/>
      <c r="E49" s="143"/>
      <c r="F49" s="157">
        <f>'2 05 Pol'!AE248</f>
        <v>0</v>
      </c>
      <c r="G49" s="146">
        <f>'2 05 Pol'!AF248</f>
        <v>0</v>
      </c>
      <c r="H49" s="146"/>
      <c r="I49" s="147">
        <f>F49+G49+H49</f>
        <v>0</v>
      </c>
      <c r="J49" s="148" t="str">
        <f>IF(CenaCelkemVypocet=0,"",I49/CenaCelkemVypocet*100)</f>
        <v/>
      </c>
    </row>
    <row r="50" spans="1:10" ht="25.5" customHeight="1" x14ac:dyDescent="0.2">
      <c r="A50" s="130">
        <v>3</v>
      </c>
      <c r="B50" s="156" t="s">
        <v>64</v>
      </c>
      <c r="C50" s="142" t="s">
        <v>65</v>
      </c>
      <c r="D50" s="143"/>
      <c r="E50" s="143"/>
      <c r="F50" s="157">
        <f>'2 06 Pol'!AE145</f>
        <v>0</v>
      </c>
      <c r="G50" s="146">
        <f>'2 06 Pol'!AF145</f>
        <v>0</v>
      </c>
      <c r="H50" s="146"/>
      <c r="I50" s="147">
        <f>F50+G50+H50</f>
        <v>0</v>
      </c>
      <c r="J50" s="148" t="str">
        <f>IF(CenaCelkemVypocet=0,"",I50/CenaCelkemVypocet*100)</f>
        <v/>
      </c>
    </row>
    <row r="51" spans="1:10" ht="25.5" customHeight="1" x14ac:dyDescent="0.2">
      <c r="A51" s="130">
        <v>3</v>
      </c>
      <c r="B51" s="156" t="s">
        <v>66</v>
      </c>
      <c r="C51" s="142" t="s">
        <v>67</v>
      </c>
      <c r="D51" s="143"/>
      <c r="E51" s="143"/>
      <c r="F51" s="157">
        <f>'2 07 Pol'!AE143</f>
        <v>0</v>
      </c>
      <c r="G51" s="146">
        <f>'2 07 Pol'!AF143</f>
        <v>0</v>
      </c>
      <c r="H51" s="146"/>
      <c r="I51" s="147">
        <f>F51+G51+H51</f>
        <v>0</v>
      </c>
      <c r="J51" s="148" t="str">
        <f>IF(CenaCelkemVypocet=0,"",I51/CenaCelkemVypocet*100)</f>
        <v/>
      </c>
    </row>
    <row r="52" spans="1:10" ht="25.5" customHeight="1" x14ac:dyDescent="0.2">
      <c r="A52" s="130">
        <v>3</v>
      </c>
      <c r="B52" s="156" t="s">
        <v>68</v>
      </c>
      <c r="C52" s="142" t="s">
        <v>69</v>
      </c>
      <c r="D52" s="143"/>
      <c r="E52" s="143"/>
      <c r="F52" s="157">
        <f>'2 08 Pol'!AE216</f>
        <v>0</v>
      </c>
      <c r="G52" s="146">
        <f>'2 08 Pol'!AF216</f>
        <v>0</v>
      </c>
      <c r="H52" s="146"/>
      <c r="I52" s="147">
        <f>F52+G52+H52</f>
        <v>0</v>
      </c>
      <c r="J52" s="148" t="str">
        <f>IF(CenaCelkemVypocet=0,"",I52/CenaCelkemVypocet*100)</f>
        <v/>
      </c>
    </row>
    <row r="53" spans="1:10" ht="25.5" customHeight="1" x14ac:dyDescent="0.2">
      <c r="A53" s="130">
        <v>3</v>
      </c>
      <c r="B53" s="156" t="s">
        <v>70</v>
      </c>
      <c r="C53" s="142" t="s">
        <v>71</v>
      </c>
      <c r="D53" s="143"/>
      <c r="E53" s="143"/>
      <c r="F53" s="157">
        <f>'2 09 Pol'!AE96</f>
        <v>0</v>
      </c>
      <c r="G53" s="146">
        <f>'2 09 Pol'!AF96</f>
        <v>0</v>
      </c>
      <c r="H53" s="146"/>
      <c r="I53" s="147">
        <f>F53+G53+H53</f>
        <v>0</v>
      </c>
      <c r="J53" s="148" t="str">
        <f>IF(CenaCelkemVypocet=0,"",I53/CenaCelkemVypocet*100)</f>
        <v/>
      </c>
    </row>
    <row r="54" spans="1:10" ht="25.5" customHeight="1" x14ac:dyDescent="0.2">
      <c r="A54" s="130">
        <v>3</v>
      </c>
      <c r="B54" s="156" t="s">
        <v>72</v>
      </c>
      <c r="C54" s="142" t="s">
        <v>73</v>
      </c>
      <c r="D54" s="143"/>
      <c r="E54" s="143"/>
      <c r="F54" s="157">
        <f>'2 10 Pol'!AE130</f>
        <v>0</v>
      </c>
      <c r="G54" s="146">
        <f>'2 10 Pol'!AF130</f>
        <v>0</v>
      </c>
      <c r="H54" s="146"/>
      <c r="I54" s="147">
        <f>F54+G54+H54</f>
        <v>0</v>
      </c>
      <c r="J54" s="148" t="str">
        <f>IF(CenaCelkemVypocet=0,"",I54/CenaCelkemVypocet*100)</f>
        <v/>
      </c>
    </row>
    <row r="55" spans="1:10" ht="25.5" customHeight="1" x14ac:dyDescent="0.2">
      <c r="A55" s="130">
        <v>3</v>
      </c>
      <c r="B55" s="156" t="s">
        <v>74</v>
      </c>
      <c r="C55" s="142" t="s">
        <v>75</v>
      </c>
      <c r="D55" s="143"/>
      <c r="E55" s="143"/>
      <c r="F55" s="157">
        <f>'2 11 Pol'!AE214</f>
        <v>0</v>
      </c>
      <c r="G55" s="146">
        <f>'2 11 Pol'!AF214</f>
        <v>0</v>
      </c>
      <c r="H55" s="146"/>
      <c r="I55" s="147">
        <f>F55+G55+H55</f>
        <v>0</v>
      </c>
      <c r="J55" s="148" t="str">
        <f>IF(CenaCelkemVypocet=0,"",I55/CenaCelkemVypocet*100)</f>
        <v/>
      </c>
    </row>
    <row r="56" spans="1:10" ht="25.5" customHeight="1" x14ac:dyDescent="0.2">
      <c r="A56" s="130">
        <v>3</v>
      </c>
      <c r="B56" s="156" t="s">
        <v>76</v>
      </c>
      <c r="C56" s="142" t="s">
        <v>77</v>
      </c>
      <c r="D56" s="143"/>
      <c r="E56" s="143"/>
      <c r="F56" s="157">
        <f>'2 12 Pol'!AE115</f>
        <v>0</v>
      </c>
      <c r="G56" s="146">
        <f>'2 12 Pol'!AF115</f>
        <v>0</v>
      </c>
      <c r="H56" s="146"/>
      <c r="I56" s="147">
        <f>F56+G56+H56</f>
        <v>0</v>
      </c>
      <c r="J56" s="148" t="str">
        <f>IF(CenaCelkemVypocet=0,"",I56/CenaCelkemVypocet*100)</f>
        <v/>
      </c>
    </row>
    <row r="57" spans="1:10" ht="25.5" customHeight="1" x14ac:dyDescent="0.2">
      <c r="A57" s="130">
        <v>3</v>
      </c>
      <c r="B57" s="156" t="s">
        <v>78</v>
      </c>
      <c r="C57" s="142" t="s">
        <v>79</v>
      </c>
      <c r="D57" s="143"/>
      <c r="E57" s="143"/>
      <c r="F57" s="157">
        <f>'2 13 Pol'!AE132</f>
        <v>0</v>
      </c>
      <c r="G57" s="146">
        <f>'2 13 Pol'!AF132</f>
        <v>0</v>
      </c>
      <c r="H57" s="146"/>
      <c r="I57" s="147">
        <f>F57+G57+H57</f>
        <v>0</v>
      </c>
      <c r="J57" s="148" t="str">
        <f>IF(CenaCelkemVypocet=0,"",I57/CenaCelkemVypocet*100)</f>
        <v/>
      </c>
    </row>
    <row r="58" spans="1:10" ht="25.5" customHeight="1" x14ac:dyDescent="0.2">
      <c r="A58" s="130">
        <v>3</v>
      </c>
      <c r="B58" s="156" t="s">
        <v>80</v>
      </c>
      <c r="C58" s="142" t="s">
        <v>81</v>
      </c>
      <c r="D58" s="143"/>
      <c r="E58" s="143"/>
      <c r="F58" s="157">
        <f>'2 14 Pol'!AE132</f>
        <v>0</v>
      </c>
      <c r="G58" s="146">
        <f>'2 14 Pol'!AF132</f>
        <v>0</v>
      </c>
      <c r="H58" s="146"/>
      <c r="I58" s="147">
        <f>F58+G58+H58</f>
        <v>0</v>
      </c>
      <c r="J58" s="148" t="str">
        <f>IF(CenaCelkemVypocet=0,"",I58/CenaCelkemVypocet*100)</f>
        <v/>
      </c>
    </row>
    <row r="59" spans="1:10" ht="25.5" customHeight="1" x14ac:dyDescent="0.2">
      <c r="A59" s="130">
        <v>3</v>
      </c>
      <c r="B59" s="156" t="s">
        <v>82</v>
      </c>
      <c r="C59" s="142" t="s">
        <v>83</v>
      </c>
      <c r="D59" s="143"/>
      <c r="E59" s="143"/>
      <c r="F59" s="157">
        <f>'2 15 Pol'!AE75</f>
        <v>0</v>
      </c>
      <c r="G59" s="146">
        <f>'2 15 Pol'!AF75</f>
        <v>0</v>
      </c>
      <c r="H59" s="146"/>
      <c r="I59" s="147">
        <f>F59+G59+H59</f>
        <v>0</v>
      </c>
      <c r="J59" s="148" t="str">
        <f>IF(CenaCelkemVypocet=0,"",I59/CenaCelkemVypocet*100)</f>
        <v/>
      </c>
    </row>
    <row r="60" spans="1:10" ht="25.5" customHeight="1" x14ac:dyDescent="0.2">
      <c r="A60" s="130">
        <v>3</v>
      </c>
      <c r="B60" s="156" t="s">
        <v>84</v>
      </c>
      <c r="C60" s="142" t="s">
        <v>85</v>
      </c>
      <c r="D60" s="143"/>
      <c r="E60" s="143"/>
      <c r="F60" s="157">
        <f>'2 16 Pol'!AE71</f>
        <v>0</v>
      </c>
      <c r="G60" s="146">
        <f>'2 16 Pol'!AF71</f>
        <v>0</v>
      </c>
      <c r="H60" s="146"/>
      <c r="I60" s="147">
        <f>F60+G60+H60</f>
        <v>0</v>
      </c>
      <c r="J60" s="148" t="str">
        <f>IF(CenaCelkemVypocet=0,"",I60/CenaCelkemVypocet*100)</f>
        <v/>
      </c>
    </row>
    <row r="61" spans="1:10" ht="25.5" customHeight="1" x14ac:dyDescent="0.2">
      <c r="A61" s="130">
        <v>2</v>
      </c>
      <c r="B61" s="149" t="s">
        <v>51</v>
      </c>
      <c r="C61" s="150" t="s">
        <v>86</v>
      </c>
      <c r="D61" s="151"/>
      <c r="E61" s="151"/>
      <c r="F61" s="152">
        <f>'3 1 Pol'!AE149+'3 2 Pol'!AE208+'3 3 Pol'!AE31</f>
        <v>0</v>
      </c>
      <c r="G61" s="153">
        <f>'3 1 Pol'!AF149+'3 2 Pol'!AF208+'3 3 Pol'!AF31</f>
        <v>0</v>
      </c>
      <c r="H61" s="153"/>
      <c r="I61" s="154">
        <f>F61+G61+H61</f>
        <v>0</v>
      </c>
      <c r="J61" s="155" t="str">
        <f>IF(CenaCelkemVypocet=0,"",I61/CenaCelkemVypocet*100)</f>
        <v/>
      </c>
    </row>
    <row r="62" spans="1:10" ht="25.5" customHeight="1" x14ac:dyDescent="0.2">
      <c r="A62" s="130">
        <v>3</v>
      </c>
      <c r="B62" s="156" t="s">
        <v>46</v>
      </c>
      <c r="C62" s="142" t="s">
        <v>87</v>
      </c>
      <c r="D62" s="143"/>
      <c r="E62" s="143"/>
      <c r="F62" s="157">
        <f>'3 1 Pol'!AE149</f>
        <v>0</v>
      </c>
      <c r="G62" s="146">
        <f>'3 1 Pol'!AF149</f>
        <v>0</v>
      </c>
      <c r="H62" s="146"/>
      <c r="I62" s="147">
        <f>F62+G62+H62</f>
        <v>0</v>
      </c>
      <c r="J62" s="148" t="str">
        <f>IF(CenaCelkemVypocet=0,"",I62/CenaCelkemVypocet*100)</f>
        <v/>
      </c>
    </row>
    <row r="63" spans="1:10" ht="25.5" customHeight="1" x14ac:dyDescent="0.2">
      <c r="A63" s="130">
        <v>3</v>
      </c>
      <c r="B63" s="156" t="s">
        <v>49</v>
      </c>
      <c r="C63" s="142" t="s">
        <v>88</v>
      </c>
      <c r="D63" s="143"/>
      <c r="E63" s="143"/>
      <c r="F63" s="157">
        <f>'3 2 Pol'!AE208</f>
        <v>0</v>
      </c>
      <c r="G63" s="146">
        <f>'3 2 Pol'!AF208</f>
        <v>0</v>
      </c>
      <c r="H63" s="146"/>
      <c r="I63" s="147">
        <f>F63+G63+H63</f>
        <v>0</v>
      </c>
      <c r="J63" s="148" t="str">
        <f>IF(CenaCelkemVypocet=0,"",I63/CenaCelkemVypocet*100)</f>
        <v/>
      </c>
    </row>
    <row r="64" spans="1:10" ht="25.5" customHeight="1" x14ac:dyDescent="0.2">
      <c r="A64" s="130">
        <v>3</v>
      </c>
      <c r="B64" s="156" t="s">
        <v>51</v>
      </c>
      <c r="C64" s="142" t="s">
        <v>89</v>
      </c>
      <c r="D64" s="143"/>
      <c r="E64" s="143"/>
      <c r="F64" s="157">
        <f>'3 3 Pol'!AE31</f>
        <v>0</v>
      </c>
      <c r="G64" s="146">
        <f>'3 3 Pol'!AF31</f>
        <v>0</v>
      </c>
      <c r="H64" s="146"/>
      <c r="I64" s="147">
        <f>F64+G64+H64</f>
        <v>0</v>
      </c>
      <c r="J64" s="148" t="str">
        <f>IF(CenaCelkemVypocet=0,"",I64/CenaCelkemVypocet*100)</f>
        <v/>
      </c>
    </row>
    <row r="65" spans="1:10" ht="25.5" customHeight="1" x14ac:dyDescent="0.2">
      <c r="A65" s="130">
        <v>2</v>
      </c>
      <c r="B65" s="149" t="s">
        <v>90</v>
      </c>
      <c r="C65" s="150" t="s">
        <v>91</v>
      </c>
      <c r="D65" s="151"/>
      <c r="E65" s="151"/>
      <c r="F65" s="152">
        <f>'4 1 Pol'!AE13</f>
        <v>0</v>
      </c>
      <c r="G65" s="153">
        <f>'4 1 Pol'!AF13</f>
        <v>0</v>
      </c>
      <c r="H65" s="153"/>
      <c r="I65" s="154">
        <f>F65+G65+H65</f>
        <v>0</v>
      </c>
      <c r="J65" s="155" t="str">
        <f>IF(CenaCelkemVypocet=0,"",I65/CenaCelkemVypocet*100)</f>
        <v/>
      </c>
    </row>
    <row r="66" spans="1:10" ht="25.5" customHeight="1" x14ac:dyDescent="0.2">
      <c r="A66" s="130">
        <v>3</v>
      </c>
      <c r="B66" s="156" t="s">
        <v>46</v>
      </c>
      <c r="C66" s="142" t="s">
        <v>92</v>
      </c>
      <c r="D66" s="143"/>
      <c r="E66" s="143"/>
      <c r="F66" s="157">
        <f>'4 1 Pol'!AE13</f>
        <v>0</v>
      </c>
      <c r="G66" s="146">
        <f>'4 1 Pol'!AF13</f>
        <v>0</v>
      </c>
      <c r="H66" s="146"/>
      <c r="I66" s="147">
        <f>F66+G66+H66</f>
        <v>0</v>
      </c>
      <c r="J66" s="148" t="str">
        <f>IF(CenaCelkemVypocet=0,"",I66/CenaCelkemVypocet*100)</f>
        <v/>
      </c>
    </row>
    <row r="67" spans="1:10" ht="25.5" customHeight="1" x14ac:dyDescent="0.2">
      <c r="A67" s="130">
        <v>2</v>
      </c>
      <c r="B67" s="149" t="s">
        <v>93</v>
      </c>
      <c r="C67" s="150" t="s">
        <v>94</v>
      </c>
      <c r="D67" s="151"/>
      <c r="E67" s="151"/>
      <c r="F67" s="152">
        <f>'5 1 Pol'!AE12</f>
        <v>0</v>
      </c>
      <c r="G67" s="153">
        <f>'5 1 Pol'!AF12</f>
        <v>0</v>
      </c>
      <c r="H67" s="153"/>
      <c r="I67" s="154">
        <f>F67+G67+H67</f>
        <v>0</v>
      </c>
      <c r="J67" s="155" t="str">
        <f>IF(CenaCelkemVypocet=0,"",I67/CenaCelkemVypocet*100)</f>
        <v/>
      </c>
    </row>
    <row r="68" spans="1:10" ht="25.5" customHeight="1" x14ac:dyDescent="0.2">
      <c r="A68" s="130">
        <v>3</v>
      </c>
      <c r="B68" s="156" t="s">
        <v>46</v>
      </c>
      <c r="C68" s="142" t="s">
        <v>94</v>
      </c>
      <c r="D68" s="143"/>
      <c r="E68" s="143"/>
      <c r="F68" s="157">
        <f>'5 1 Pol'!AE12</f>
        <v>0</v>
      </c>
      <c r="G68" s="146">
        <f>'5 1 Pol'!AF12</f>
        <v>0</v>
      </c>
      <c r="H68" s="146"/>
      <c r="I68" s="147">
        <f>F68+G68+H68</f>
        <v>0</v>
      </c>
      <c r="J68" s="148" t="str">
        <f>IF(CenaCelkemVypocet=0,"",I68/CenaCelkemVypocet*100)</f>
        <v/>
      </c>
    </row>
    <row r="69" spans="1:10" ht="25.5" customHeight="1" x14ac:dyDescent="0.2">
      <c r="A69" s="130">
        <v>2</v>
      </c>
      <c r="B69" s="149" t="s">
        <v>95</v>
      </c>
      <c r="C69" s="150" t="s">
        <v>96</v>
      </c>
      <c r="D69" s="151"/>
      <c r="E69" s="151"/>
      <c r="F69" s="152">
        <f>'6 1 Pol'!AE14</f>
        <v>0</v>
      </c>
      <c r="G69" s="153">
        <f>'6 1 Pol'!AF14</f>
        <v>0</v>
      </c>
      <c r="H69" s="153"/>
      <c r="I69" s="154">
        <f>F69+G69+H69</f>
        <v>0</v>
      </c>
      <c r="J69" s="155" t="str">
        <f>IF(CenaCelkemVypocet=0,"",I69/CenaCelkemVypocet*100)</f>
        <v/>
      </c>
    </row>
    <row r="70" spans="1:10" ht="25.5" customHeight="1" x14ac:dyDescent="0.2">
      <c r="A70" s="130">
        <v>3</v>
      </c>
      <c r="B70" s="156" t="s">
        <v>46</v>
      </c>
      <c r="C70" s="142" t="s">
        <v>96</v>
      </c>
      <c r="D70" s="143"/>
      <c r="E70" s="143"/>
      <c r="F70" s="157">
        <f>'6 1 Pol'!AE14</f>
        <v>0</v>
      </c>
      <c r="G70" s="146">
        <f>'6 1 Pol'!AF14</f>
        <v>0</v>
      </c>
      <c r="H70" s="146"/>
      <c r="I70" s="147">
        <f>F70+G70+H70</f>
        <v>0</v>
      </c>
      <c r="J70" s="148" t="str">
        <f>IF(CenaCelkemVypocet=0,"",I70/CenaCelkemVypocet*100)</f>
        <v/>
      </c>
    </row>
    <row r="71" spans="1:10" ht="25.5" customHeight="1" x14ac:dyDescent="0.2">
      <c r="A71" s="130">
        <v>2</v>
      </c>
      <c r="B71" s="149" t="s">
        <v>97</v>
      </c>
      <c r="C71" s="150" t="s">
        <v>98</v>
      </c>
      <c r="D71" s="151"/>
      <c r="E71" s="151"/>
      <c r="F71" s="152">
        <f>'7 1 Naklady'!AE46</f>
        <v>0</v>
      </c>
      <c r="G71" s="153">
        <f>'7 1 Naklady'!AF46</f>
        <v>0</v>
      </c>
      <c r="H71" s="153"/>
      <c r="I71" s="154">
        <f>F71+G71+H71</f>
        <v>0</v>
      </c>
      <c r="J71" s="155" t="str">
        <f>IF(CenaCelkemVypocet=0,"",I71/CenaCelkemVypocet*100)</f>
        <v/>
      </c>
    </row>
    <row r="72" spans="1:10" ht="25.5" customHeight="1" x14ac:dyDescent="0.2">
      <c r="A72" s="130">
        <v>3</v>
      </c>
      <c r="B72" s="156" t="s">
        <v>46</v>
      </c>
      <c r="C72" s="142" t="s">
        <v>99</v>
      </c>
      <c r="D72" s="143"/>
      <c r="E72" s="143"/>
      <c r="F72" s="157">
        <f>'7 1 Naklady'!AE46</f>
        <v>0</v>
      </c>
      <c r="G72" s="146">
        <f>'7 1 Naklady'!AF46</f>
        <v>0</v>
      </c>
      <c r="H72" s="146"/>
      <c r="I72" s="147">
        <f>F72+G72+H72</f>
        <v>0</v>
      </c>
      <c r="J72" s="148" t="str">
        <f>IF(CenaCelkemVypocet=0,"",I72/CenaCelkemVypocet*100)</f>
        <v/>
      </c>
    </row>
    <row r="73" spans="1:10" ht="25.5" customHeight="1" x14ac:dyDescent="0.2">
      <c r="A73" s="130"/>
      <c r="B73" s="158" t="s">
        <v>100</v>
      </c>
      <c r="C73" s="159"/>
      <c r="D73" s="159"/>
      <c r="E73" s="159"/>
      <c r="F73" s="160">
        <f>SUMIF(A39:A72,"=1",F39:F72)</f>
        <v>0</v>
      </c>
      <c r="G73" s="161">
        <f>SUMIF(A39:A72,"=1",G39:G72)</f>
        <v>0</v>
      </c>
      <c r="H73" s="161">
        <f>SUMIF(A39:A72,"=1",H39:H72)</f>
        <v>0</v>
      </c>
      <c r="I73" s="162">
        <f>SUMIF(A39:A72,"=1",I39:I72)</f>
        <v>0</v>
      </c>
      <c r="J73" s="163">
        <f>SUMIF(A39:A72,"=1",J39:J72)</f>
        <v>0</v>
      </c>
    </row>
    <row r="77" spans="1:10" ht="15.75" x14ac:dyDescent="0.25">
      <c r="B77" s="173" t="s">
        <v>102</v>
      </c>
    </row>
    <row r="79" spans="1:10" ht="25.5" customHeight="1" x14ac:dyDescent="0.2">
      <c r="A79" s="174"/>
      <c r="B79" s="177" t="s">
        <v>17</v>
      </c>
      <c r="C79" s="177" t="s">
        <v>5</v>
      </c>
      <c r="D79" s="178"/>
      <c r="E79" s="178"/>
      <c r="F79" s="179" t="s">
        <v>103</v>
      </c>
      <c r="G79" s="179"/>
      <c r="H79" s="179"/>
      <c r="I79" s="179" t="s">
        <v>29</v>
      </c>
      <c r="J79" s="179" t="s">
        <v>0</v>
      </c>
    </row>
    <row r="80" spans="1:10" ht="25.5" customHeight="1" x14ac:dyDescent="0.2">
      <c r="A80" s="175"/>
      <c r="B80" s="180" t="s">
        <v>46</v>
      </c>
      <c r="C80" s="181" t="s">
        <v>104</v>
      </c>
      <c r="D80" s="182"/>
      <c r="E80" s="182"/>
      <c r="F80" s="187" t="s">
        <v>24</v>
      </c>
      <c r="G80" s="188"/>
      <c r="H80" s="188"/>
      <c r="I80" s="188">
        <f>'1 1 Pol'!G8+'1 2 Pol'!G8+'1 3 Pol'!G8+'2 01 Pol'!G8+'2 02 Pol'!G8+'2 03 Pol'!G8+'2 04 Pol'!G8+'2 05 Pol'!G8+'2 06 Pol'!G8+'2 07 Pol'!G8+'2 08 Pol'!G8+'2 09 Pol'!G8+'2 10 Pol'!G8+'2 11 Pol'!G8+'2 12 Pol'!G8+'2 13 Pol'!G8+'2 14 Pol'!G8+'2 15 Pol'!G8+'2 16 Pol'!G8+'3 1 Pol'!G8+'3 2 Pol'!G8+'3 3 Pol'!G8</f>
        <v>0</v>
      </c>
      <c r="J80" s="185" t="str">
        <f>IF(I118=0,"",I80/I118*100)</f>
        <v/>
      </c>
    </row>
    <row r="81" spans="1:10" ht="25.5" customHeight="1" x14ac:dyDescent="0.2">
      <c r="A81" s="175"/>
      <c r="B81" s="180" t="s">
        <v>49</v>
      </c>
      <c r="C81" s="181" t="s">
        <v>105</v>
      </c>
      <c r="D81" s="182"/>
      <c r="E81" s="182"/>
      <c r="F81" s="187" t="s">
        <v>24</v>
      </c>
      <c r="G81" s="188"/>
      <c r="H81" s="188"/>
      <c r="I81" s="188">
        <f>'1 1 Pol'!G54+'1 3 Pol'!G30+'2 01 Pol'!G112+'2 02 Pol'!G111+'2 03 Pol'!G91+'2 04 Pol'!G85+'2 05 Pol'!G117+'2 06 Pol'!G79+'2 07 Pol'!G84+'2 08 Pol'!G105+'2 09 Pol'!G65+'2 10 Pol'!G95+'2 11 Pol'!G119+'2 12 Pol'!G69+'2 13 Pol'!G70+'2 14 Pol'!G70+'2 16 Pol'!G58+'3 1 Pol'!G76+'3 2 Pol'!G113+'3 3 Pol'!G19</f>
        <v>0</v>
      </c>
      <c r="J81" s="185" t="str">
        <f>IF(I118=0,"",I81/I118*100)</f>
        <v/>
      </c>
    </row>
    <row r="82" spans="1:10" ht="25.5" customHeight="1" x14ac:dyDescent="0.2">
      <c r="A82" s="175"/>
      <c r="B82" s="180" t="s">
        <v>51</v>
      </c>
      <c r="C82" s="181" t="s">
        <v>106</v>
      </c>
      <c r="D82" s="182"/>
      <c r="E82" s="182"/>
      <c r="F82" s="187" t="s">
        <v>24</v>
      </c>
      <c r="G82" s="188"/>
      <c r="H82" s="188"/>
      <c r="I82" s="188">
        <f>'1 1 Pol'!G103+'1 3 Pol'!G36+'3 1 Pol'!G85</f>
        <v>0</v>
      </c>
      <c r="J82" s="185" t="str">
        <f>IF(I118=0,"",I82/I118*100)</f>
        <v/>
      </c>
    </row>
    <row r="83" spans="1:10" ht="25.5" customHeight="1" x14ac:dyDescent="0.2">
      <c r="A83" s="175"/>
      <c r="B83" s="180" t="s">
        <v>90</v>
      </c>
      <c r="C83" s="181" t="s">
        <v>107</v>
      </c>
      <c r="D83" s="182"/>
      <c r="E83" s="182"/>
      <c r="F83" s="187" t="s">
        <v>24</v>
      </c>
      <c r="G83" s="188"/>
      <c r="H83" s="188"/>
      <c r="I83" s="188">
        <f>'1 1 Pol'!G165+'1 2 Pol'!G31+'2 01 Pol'!G120+'2 02 Pol'!G119+'2 03 Pol'!G99+'2 04 Pol'!G93+'2 05 Pol'!G125+'2 06 Pol'!G87+'2 07 Pol'!G92+'2 08 Pol'!G113+'2 09 Pol'!G74+'2 10 Pol'!G104+'2 11 Pol'!G128+'2 15 Pol'!G58+'3 1 Pol'!G91+'3 2 Pol'!G119</f>
        <v>0</v>
      </c>
      <c r="J83" s="185" t="str">
        <f>IF(I118=0,"",I83/I118*100)</f>
        <v/>
      </c>
    </row>
    <row r="84" spans="1:10" ht="25.5" customHeight="1" x14ac:dyDescent="0.2">
      <c r="A84" s="175"/>
      <c r="B84" s="180" t="s">
        <v>93</v>
      </c>
      <c r="C84" s="181" t="s">
        <v>108</v>
      </c>
      <c r="D84" s="182"/>
      <c r="E84" s="182"/>
      <c r="F84" s="187" t="s">
        <v>24</v>
      </c>
      <c r="G84" s="188"/>
      <c r="H84" s="188"/>
      <c r="I84" s="188">
        <f>'1 1 Pol'!G187+'2 01 Pol'!G124+'2 02 Pol'!G123+'2 03 Pol'!G103+'2 04 Pol'!G97+'2 05 Pol'!G130+'2 08 Pol'!G117+'2 11 Pol'!G133+'2 13 Pol'!G109+'2 14 Pol'!G109+'3 1 Pol'!G95+'3 2 Pol'!G123+'3 3 Pol'!G22</f>
        <v>0</v>
      </c>
      <c r="J84" s="185" t="str">
        <f>IF(I118=0,"",I84/I118*100)</f>
        <v/>
      </c>
    </row>
    <row r="85" spans="1:10" ht="25.5" customHeight="1" x14ac:dyDescent="0.2">
      <c r="A85" s="175"/>
      <c r="B85" s="180" t="s">
        <v>109</v>
      </c>
      <c r="C85" s="181" t="s">
        <v>110</v>
      </c>
      <c r="D85" s="182"/>
      <c r="E85" s="182"/>
      <c r="F85" s="187" t="s">
        <v>24</v>
      </c>
      <c r="G85" s="188"/>
      <c r="H85" s="188"/>
      <c r="I85" s="188">
        <f>'1 1 Pol'!G205</f>
        <v>0</v>
      </c>
      <c r="J85" s="185" t="str">
        <f>IF(I118=0,"",I85/I118*100)</f>
        <v/>
      </c>
    </row>
    <row r="86" spans="1:10" ht="25.5" customHeight="1" x14ac:dyDescent="0.2">
      <c r="A86" s="175"/>
      <c r="B86" s="180" t="s">
        <v>111</v>
      </c>
      <c r="C86" s="181" t="s">
        <v>112</v>
      </c>
      <c r="D86" s="182"/>
      <c r="E86" s="182"/>
      <c r="F86" s="187" t="s">
        <v>24</v>
      </c>
      <c r="G86" s="188"/>
      <c r="H86" s="188"/>
      <c r="I86" s="188">
        <f>'1 1 Pol'!G231</f>
        <v>0</v>
      </c>
      <c r="J86" s="185" t="str">
        <f>IF(I118=0,"",I86/I118*100)</f>
        <v/>
      </c>
    </row>
    <row r="87" spans="1:10" ht="25.5" customHeight="1" x14ac:dyDescent="0.2">
      <c r="A87" s="175"/>
      <c r="B87" s="180" t="s">
        <v>113</v>
      </c>
      <c r="C87" s="181" t="s">
        <v>114</v>
      </c>
      <c r="D87" s="182"/>
      <c r="E87" s="182"/>
      <c r="F87" s="187" t="s">
        <v>24</v>
      </c>
      <c r="G87" s="188"/>
      <c r="H87" s="188"/>
      <c r="I87" s="188">
        <f>'1 1 Pol'!G277</f>
        <v>0</v>
      </c>
      <c r="J87" s="185" t="str">
        <f>IF(I118=0,"",I87/I118*100)</f>
        <v/>
      </c>
    </row>
    <row r="88" spans="1:10" ht="25.5" customHeight="1" x14ac:dyDescent="0.2">
      <c r="A88" s="175"/>
      <c r="B88" s="180" t="s">
        <v>115</v>
      </c>
      <c r="C88" s="181" t="s">
        <v>116</v>
      </c>
      <c r="D88" s="182"/>
      <c r="E88" s="182"/>
      <c r="F88" s="187" t="s">
        <v>24</v>
      </c>
      <c r="G88" s="188"/>
      <c r="H88" s="188"/>
      <c r="I88" s="188">
        <f>'1 2 Pol'!G35+'2 01 Pol'!G157+'2 02 Pol'!G155+'2 03 Pol'!G135+'2 04 Pol'!G120+'2 05 Pol'!G162+'2 06 Pol'!G91+'2 07 Pol'!G96+'2 08 Pol'!G140+'2 09 Pol'!G78+'2 10 Pol'!G109+'2 11 Pol'!G165+'2 12 Pol'!G108+'2 13 Pol'!G115+'2 14 Pol'!G115+'2 15 Pol'!G62+'2 16 Pol'!G64+'3 1 Pol'!G100+'3 2 Pol'!G146</f>
        <v>0</v>
      </c>
      <c r="J88" s="185" t="str">
        <f>IF(I118=0,"",I88/I118*100)</f>
        <v/>
      </c>
    </row>
    <row r="89" spans="1:10" ht="25.5" customHeight="1" x14ac:dyDescent="0.2">
      <c r="A89" s="175"/>
      <c r="B89" s="180" t="s">
        <v>117</v>
      </c>
      <c r="C89" s="181" t="s">
        <v>118</v>
      </c>
      <c r="D89" s="182"/>
      <c r="E89" s="182"/>
      <c r="F89" s="187" t="s">
        <v>24</v>
      </c>
      <c r="G89" s="188"/>
      <c r="H89" s="188"/>
      <c r="I89" s="188">
        <f>'1 1 Pol'!G290+'1 2 Pol'!G52</f>
        <v>0</v>
      </c>
      <c r="J89" s="185" t="str">
        <f>IF(I118=0,"",I89/I118*100)</f>
        <v/>
      </c>
    </row>
    <row r="90" spans="1:10" ht="25.5" customHeight="1" x14ac:dyDescent="0.2">
      <c r="A90" s="175"/>
      <c r="B90" s="180" t="s">
        <v>119</v>
      </c>
      <c r="C90" s="181" t="s">
        <v>120</v>
      </c>
      <c r="D90" s="182"/>
      <c r="E90" s="182"/>
      <c r="F90" s="187" t="s">
        <v>24</v>
      </c>
      <c r="G90" s="188"/>
      <c r="H90" s="188"/>
      <c r="I90" s="188">
        <f>'1 1 Pol'!G292+'2 01 Pol'!G210+'2 02 Pol'!G206+'2 03 Pol'!G183+'2 04 Pol'!G165+'2 05 Pol'!G215+'2 08 Pol'!G185+'2 11 Pol'!G180+'3 2 Pol'!G179</f>
        <v>0</v>
      </c>
      <c r="J90" s="185" t="str">
        <f>IF(I118=0,"",I90/I118*100)</f>
        <v/>
      </c>
    </row>
    <row r="91" spans="1:10" ht="25.5" customHeight="1" x14ac:dyDescent="0.2">
      <c r="A91" s="175"/>
      <c r="B91" s="180" t="s">
        <v>121</v>
      </c>
      <c r="C91" s="181" t="s">
        <v>122</v>
      </c>
      <c r="D91" s="182"/>
      <c r="E91" s="182"/>
      <c r="F91" s="187" t="s">
        <v>24</v>
      </c>
      <c r="G91" s="188"/>
      <c r="H91" s="188"/>
      <c r="I91" s="188">
        <f>'1 1 Pol'!G303</f>
        <v>0</v>
      </c>
      <c r="J91" s="185" t="str">
        <f>IF(I118=0,"",I91/I118*100)</f>
        <v/>
      </c>
    </row>
    <row r="92" spans="1:10" ht="25.5" customHeight="1" x14ac:dyDescent="0.2">
      <c r="A92" s="175"/>
      <c r="B92" s="180" t="s">
        <v>123</v>
      </c>
      <c r="C92" s="181" t="s">
        <v>124</v>
      </c>
      <c r="D92" s="182"/>
      <c r="E92" s="182"/>
      <c r="F92" s="187" t="s">
        <v>24</v>
      </c>
      <c r="G92" s="188"/>
      <c r="H92" s="188"/>
      <c r="I92" s="188">
        <f>'1 1 Pol'!G318</f>
        <v>0</v>
      </c>
      <c r="J92" s="185" t="str">
        <f>IF(I118=0,"",I92/I118*100)</f>
        <v/>
      </c>
    </row>
    <row r="93" spans="1:10" ht="25.5" customHeight="1" x14ac:dyDescent="0.2">
      <c r="A93" s="175"/>
      <c r="B93" s="180" t="s">
        <v>125</v>
      </c>
      <c r="C93" s="181" t="s">
        <v>126</v>
      </c>
      <c r="D93" s="182"/>
      <c r="E93" s="182"/>
      <c r="F93" s="187" t="s">
        <v>24</v>
      </c>
      <c r="G93" s="188"/>
      <c r="H93" s="188"/>
      <c r="I93" s="188">
        <f>'1 1 Pol'!G331</f>
        <v>0</v>
      </c>
      <c r="J93" s="185" t="str">
        <f>IF(I118=0,"",I93/I118*100)</f>
        <v/>
      </c>
    </row>
    <row r="94" spans="1:10" ht="25.5" customHeight="1" x14ac:dyDescent="0.2">
      <c r="A94" s="175"/>
      <c r="B94" s="180" t="s">
        <v>127</v>
      </c>
      <c r="C94" s="181" t="s">
        <v>128</v>
      </c>
      <c r="D94" s="182"/>
      <c r="E94" s="182"/>
      <c r="F94" s="187" t="s">
        <v>24</v>
      </c>
      <c r="G94" s="188"/>
      <c r="H94" s="188"/>
      <c r="I94" s="188">
        <f>'1 1 Pol'!G338+'1 2 Pol'!G55+'2 01 Pol'!G222+'2 02 Pol'!G218+'2 03 Pol'!G195+'2 04 Pol'!G175+'2 05 Pol'!G227+'2 06 Pol'!G141+'2 07 Pol'!G139+'2 08 Pol'!G195+'2 09 Pol'!G90+'2 10 Pol'!G124+'2 11 Pol'!G191+'2 12 Pol'!G111+'2 13 Pol'!G118+'2 14 Pol'!G118+'2 15 Pol'!G71+'2 16 Pol'!G67+'3 1 Pol'!G135+'3 2 Pol'!G187+'3 3 Pol'!G27</f>
        <v>0</v>
      </c>
      <c r="J94" s="185" t="str">
        <f>IF(I118=0,"",I94/I118*100)</f>
        <v/>
      </c>
    </row>
    <row r="95" spans="1:10" ht="25.5" customHeight="1" x14ac:dyDescent="0.2">
      <c r="A95" s="175"/>
      <c r="B95" s="180" t="s">
        <v>129</v>
      </c>
      <c r="C95" s="181" t="s">
        <v>130</v>
      </c>
      <c r="D95" s="182"/>
      <c r="E95" s="182"/>
      <c r="F95" s="187" t="s">
        <v>25</v>
      </c>
      <c r="G95" s="188"/>
      <c r="H95" s="188"/>
      <c r="I95" s="188">
        <f>'1 1 Pol'!G340</f>
        <v>0</v>
      </c>
      <c r="J95" s="185" t="str">
        <f>IF(I118=0,"",I95/I118*100)</f>
        <v/>
      </c>
    </row>
    <row r="96" spans="1:10" ht="25.5" customHeight="1" x14ac:dyDescent="0.2">
      <c r="A96" s="175"/>
      <c r="B96" s="180" t="s">
        <v>131</v>
      </c>
      <c r="C96" s="181" t="s">
        <v>132</v>
      </c>
      <c r="D96" s="182"/>
      <c r="E96" s="182"/>
      <c r="F96" s="187" t="s">
        <v>25</v>
      </c>
      <c r="G96" s="188"/>
      <c r="H96" s="188"/>
      <c r="I96" s="188">
        <f>'1 1 Pol'!G372</f>
        <v>0</v>
      </c>
      <c r="J96" s="185" t="str">
        <f>IF(I118=0,"",I96/I118*100)</f>
        <v/>
      </c>
    </row>
    <row r="97" spans="1:10" ht="25.5" customHeight="1" x14ac:dyDescent="0.2">
      <c r="A97" s="175"/>
      <c r="B97" s="180" t="s">
        <v>133</v>
      </c>
      <c r="C97" s="181" t="s">
        <v>134</v>
      </c>
      <c r="D97" s="182"/>
      <c r="E97" s="182"/>
      <c r="F97" s="187" t="s">
        <v>25</v>
      </c>
      <c r="G97" s="188"/>
      <c r="H97" s="188"/>
      <c r="I97" s="188">
        <f>'1 2 Pol'!G59</f>
        <v>0</v>
      </c>
      <c r="J97" s="185" t="str">
        <f>IF(I118=0,"",I97/I118*100)</f>
        <v/>
      </c>
    </row>
    <row r="98" spans="1:10" ht="25.5" customHeight="1" x14ac:dyDescent="0.2">
      <c r="A98" s="175"/>
      <c r="B98" s="180" t="s">
        <v>135</v>
      </c>
      <c r="C98" s="181" t="s">
        <v>136</v>
      </c>
      <c r="D98" s="182"/>
      <c r="E98" s="182"/>
      <c r="F98" s="187" t="s">
        <v>25</v>
      </c>
      <c r="G98" s="188"/>
      <c r="H98" s="188"/>
      <c r="I98" s="188">
        <f>'1 2 Pol'!G67</f>
        <v>0</v>
      </c>
      <c r="J98" s="185" t="str">
        <f>IF(I118=0,"",I98/I118*100)</f>
        <v/>
      </c>
    </row>
    <row r="99" spans="1:10" ht="25.5" customHeight="1" x14ac:dyDescent="0.2">
      <c r="A99" s="175"/>
      <c r="B99" s="180" t="s">
        <v>137</v>
      </c>
      <c r="C99" s="181" t="s">
        <v>138</v>
      </c>
      <c r="D99" s="182"/>
      <c r="E99" s="182"/>
      <c r="F99" s="187" t="s">
        <v>25</v>
      </c>
      <c r="G99" s="188"/>
      <c r="H99" s="188"/>
      <c r="I99" s="188">
        <f>'1 2 Pol'!G81</f>
        <v>0</v>
      </c>
      <c r="J99" s="185" t="str">
        <f>IF(I118=0,"",I99/I118*100)</f>
        <v/>
      </c>
    </row>
    <row r="100" spans="1:10" ht="25.5" customHeight="1" x14ac:dyDescent="0.2">
      <c r="A100" s="175"/>
      <c r="B100" s="180" t="s">
        <v>139</v>
      </c>
      <c r="C100" s="181" t="s">
        <v>140</v>
      </c>
      <c r="D100" s="182"/>
      <c r="E100" s="182"/>
      <c r="F100" s="187" t="s">
        <v>25</v>
      </c>
      <c r="G100" s="188"/>
      <c r="H100" s="188"/>
      <c r="I100" s="188">
        <f>'1 1 Pol'!G412</f>
        <v>0</v>
      </c>
      <c r="J100" s="185" t="str">
        <f>IF(I118=0,"",I100/I118*100)</f>
        <v/>
      </c>
    </row>
    <row r="101" spans="1:10" ht="25.5" customHeight="1" x14ac:dyDescent="0.2">
      <c r="A101" s="175"/>
      <c r="B101" s="180" t="s">
        <v>141</v>
      </c>
      <c r="C101" s="181" t="s">
        <v>142</v>
      </c>
      <c r="D101" s="182"/>
      <c r="E101" s="182"/>
      <c r="F101" s="187" t="s">
        <v>25</v>
      </c>
      <c r="G101" s="188"/>
      <c r="H101" s="188"/>
      <c r="I101" s="188">
        <f>'1 1 Pol'!G460</f>
        <v>0</v>
      </c>
      <c r="J101" s="185" t="str">
        <f>IF(I118=0,"",I101/I118*100)</f>
        <v/>
      </c>
    </row>
    <row r="102" spans="1:10" ht="25.5" customHeight="1" x14ac:dyDescent="0.2">
      <c r="A102" s="175"/>
      <c r="B102" s="180" t="s">
        <v>143</v>
      </c>
      <c r="C102" s="181" t="s">
        <v>144</v>
      </c>
      <c r="D102" s="182"/>
      <c r="E102" s="182"/>
      <c r="F102" s="187" t="s">
        <v>25</v>
      </c>
      <c r="G102" s="188"/>
      <c r="H102" s="188"/>
      <c r="I102" s="188">
        <f>'1 1 Pol'!G467</f>
        <v>0</v>
      </c>
      <c r="J102" s="185" t="str">
        <f>IF(I118=0,"",I102/I118*100)</f>
        <v/>
      </c>
    </row>
    <row r="103" spans="1:10" ht="25.5" customHeight="1" x14ac:dyDescent="0.2">
      <c r="A103" s="175"/>
      <c r="B103" s="180" t="s">
        <v>145</v>
      </c>
      <c r="C103" s="181" t="s">
        <v>146</v>
      </c>
      <c r="D103" s="182"/>
      <c r="E103" s="182"/>
      <c r="F103" s="187" t="s">
        <v>25</v>
      </c>
      <c r="G103" s="188"/>
      <c r="H103" s="188"/>
      <c r="I103" s="188">
        <f>'1 1 Pol'!G478</f>
        <v>0</v>
      </c>
      <c r="J103" s="185" t="str">
        <f>IF(I118=0,"",I103/I118*100)</f>
        <v/>
      </c>
    </row>
    <row r="104" spans="1:10" ht="25.5" customHeight="1" x14ac:dyDescent="0.2">
      <c r="A104" s="175"/>
      <c r="B104" s="180" t="s">
        <v>147</v>
      </c>
      <c r="C104" s="181" t="s">
        <v>148</v>
      </c>
      <c r="D104" s="182"/>
      <c r="E104" s="182"/>
      <c r="F104" s="187" t="s">
        <v>25</v>
      </c>
      <c r="G104" s="188"/>
      <c r="H104" s="188"/>
      <c r="I104" s="188">
        <f>'1 1 Pol'!G494</f>
        <v>0</v>
      </c>
      <c r="J104" s="185" t="str">
        <f>IF(I118=0,"",I104/I118*100)</f>
        <v/>
      </c>
    </row>
    <row r="105" spans="1:10" ht="25.5" customHeight="1" x14ac:dyDescent="0.2">
      <c r="A105" s="175"/>
      <c r="B105" s="180" t="s">
        <v>149</v>
      </c>
      <c r="C105" s="181" t="s">
        <v>150</v>
      </c>
      <c r="D105" s="182"/>
      <c r="E105" s="182"/>
      <c r="F105" s="187" t="s">
        <v>25</v>
      </c>
      <c r="G105" s="188"/>
      <c r="H105" s="188"/>
      <c r="I105" s="188">
        <f>'1 1 Pol'!G497+'1 3 Pol'!G48</f>
        <v>0</v>
      </c>
      <c r="J105" s="185" t="str">
        <f>IF(I118=0,"",I105/I118*100)</f>
        <v/>
      </c>
    </row>
    <row r="106" spans="1:10" ht="25.5" customHeight="1" x14ac:dyDescent="0.2">
      <c r="A106" s="175"/>
      <c r="B106" s="180" t="s">
        <v>151</v>
      </c>
      <c r="C106" s="181" t="s">
        <v>152</v>
      </c>
      <c r="D106" s="182"/>
      <c r="E106" s="182"/>
      <c r="F106" s="187" t="s">
        <v>25</v>
      </c>
      <c r="G106" s="188"/>
      <c r="H106" s="188"/>
      <c r="I106" s="188">
        <f>'1 1 Pol'!G505</f>
        <v>0</v>
      </c>
      <c r="J106" s="185" t="str">
        <f>IF(I118=0,"",I106/I118*100)</f>
        <v/>
      </c>
    </row>
    <row r="107" spans="1:10" ht="25.5" customHeight="1" x14ac:dyDescent="0.2">
      <c r="A107" s="175"/>
      <c r="B107" s="180" t="s">
        <v>153</v>
      </c>
      <c r="C107" s="181" t="s">
        <v>154</v>
      </c>
      <c r="D107" s="182"/>
      <c r="E107" s="182"/>
      <c r="F107" s="187" t="s">
        <v>25</v>
      </c>
      <c r="G107" s="188"/>
      <c r="H107" s="188"/>
      <c r="I107" s="188">
        <f>'1 1 Pol'!G511</f>
        <v>0</v>
      </c>
      <c r="J107" s="185" t="str">
        <f>IF(I118=0,"",I107/I118*100)</f>
        <v/>
      </c>
    </row>
    <row r="108" spans="1:10" ht="25.5" customHeight="1" x14ac:dyDescent="0.2">
      <c r="A108" s="175"/>
      <c r="B108" s="180" t="s">
        <v>155</v>
      </c>
      <c r="C108" s="181" t="s">
        <v>156</v>
      </c>
      <c r="D108" s="182"/>
      <c r="E108" s="182"/>
      <c r="F108" s="187" t="s">
        <v>25</v>
      </c>
      <c r="G108" s="188"/>
      <c r="H108" s="188"/>
      <c r="I108" s="188">
        <f>'1 1 Pol'!G532</f>
        <v>0</v>
      </c>
      <c r="J108" s="185" t="str">
        <f>IF(I118=0,"",I108/I118*100)</f>
        <v/>
      </c>
    </row>
    <row r="109" spans="1:10" ht="25.5" customHeight="1" x14ac:dyDescent="0.2">
      <c r="A109" s="175"/>
      <c r="B109" s="180" t="s">
        <v>157</v>
      </c>
      <c r="C109" s="181" t="s">
        <v>158</v>
      </c>
      <c r="D109" s="182"/>
      <c r="E109" s="182"/>
      <c r="F109" s="187" t="s">
        <v>25</v>
      </c>
      <c r="G109" s="188"/>
      <c r="H109" s="188"/>
      <c r="I109" s="188">
        <f>'1 1 Pol'!G543</f>
        <v>0</v>
      </c>
      <c r="J109" s="185" t="str">
        <f>IF(I118=0,"",I109/I118*100)</f>
        <v/>
      </c>
    </row>
    <row r="110" spans="1:10" ht="25.5" customHeight="1" x14ac:dyDescent="0.2">
      <c r="A110" s="175"/>
      <c r="B110" s="180" t="s">
        <v>159</v>
      </c>
      <c r="C110" s="181" t="s">
        <v>160</v>
      </c>
      <c r="D110" s="182"/>
      <c r="E110" s="182"/>
      <c r="F110" s="187" t="s">
        <v>25</v>
      </c>
      <c r="G110" s="188"/>
      <c r="H110" s="188"/>
      <c r="I110" s="188">
        <f>'1 1 Pol'!G550</f>
        <v>0</v>
      </c>
      <c r="J110" s="185" t="str">
        <f>IF(I118=0,"",I110/I118*100)</f>
        <v/>
      </c>
    </row>
    <row r="111" spans="1:10" ht="25.5" customHeight="1" x14ac:dyDescent="0.2">
      <c r="A111" s="175"/>
      <c r="B111" s="180" t="s">
        <v>161</v>
      </c>
      <c r="C111" s="181" t="s">
        <v>162</v>
      </c>
      <c r="D111" s="182"/>
      <c r="E111" s="182"/>
      <c r="F111" s="187" t="s">
        <v>26</v>
      </c>
      <c r="G111" s="188"/>
      <c r="H111" s="188"/>
      <c r="I111" s="188">
        <f>'5 1 Pol'!G8</f>
        <v>0</v>
      </c>
      <c r="J111" s="185" t="str">
        <f>IF(I118=0,"",I111/I118*100)</f>
        <v/>
      </c>
    </row>
    <row r="112" spans="1:10" ht="25.5" customHeight="1" x14ac:dyDescent="0.2">
      <c r="A112" s="175"/>
      <c r="B112" s="180" t="s">
        <v>163</v>
      </c>
      <c r="C112" s="181" t="s">
        <v>164</v>
      </c>
      <c r="D112" s="182"/>
      <c r="E112" s="182"/>
      <c r="F112" s="187" t="s">
        <v>26</v>
      </c>
      <c r="G112" s="188"/>
      <c r="H112" s="188"/>
      <c r="I112" s="188">
        <f>'6 1 Pol'!G8</f>
        <v>0</v>
      </c>
      <c r="J112" s="185" t="str">
        <f>IF(I118=0,"",I112/I118*100)</f>
        <v/>
      </c>
    </row>
    <row r="113" spans="1:10" ht="25.5" customHeight="1" x14ac:dyDescent="0.2">
      <c r="A113" s="175"/>
      <c r="B113" s="180" t="s">
        <v>165</v>
      </c>
      <c r="C113" s="181" t="s">
        <v>166</v>
      </c>
      <c r="D113" s="182"/>
      <c r="E113" s="182"/>
      <c r="F113" s="187" t="s">
        <v>26</v>
      </c>
      <c r="G113" s="188"/>
      <c r="H113" s="188"/>
      <c r="I113" s="188">
        <f>'1 2 Pol'!G90+'4 1 Pol'!G8</f>
        <v>0</v>
      </c>
      <c r="J113" s="185" t="str">
        <f>IF(I118=0,"",I113/I118*100)</f>
        <v/>
      </c>
    </row>
    <row r="114" spans="1:10" ht="25.5" customHeight="1" x14ac:dyDescent="0.2">
      <c r="A114" s="175"/>
      <c r="B114" s="180" t="s">
        <v>167</v>
      </c>
      <c r="C114" s="181" t="s">
        <v>168</v>
      </c>
      <c r="D114" s="182"/>
      <c r="E114" s="182"/>
      <c r="F114" s="187" t="s">
        <v>26</v>
      </c>
      <c r="G114" s="188"/>
      <c r="H114" s="188"/>
      <c r="I114" s="188">
        <f>'2 09 Pol'!G93+'2 10 Pol'!G127+'2 11 Pol'!G194</f>
        <v>0</v>
      </c>
      <c r="J114" s="185" t="str">
        <f>IF(I118=0,"",I114/I118*100)</f>
        <v/>
      </c>
    </row>
    <row r="115" spans="1:10" ht="25.5" customHeight="1" x14ac:dyDescent="0.2">
      <c r="A115" s="175"/>
      <c r="B115" s="180" t="s">
        <v>169</v>
      </c>
      <c r="C115" s="181" t="s">
        <v>170</v>
      </c>
      <c r="D115" s="182"/>
      <c r="E115" s="182"/>
      <c r="F115" s="187" t="s">
        <v>171</v>
      </c>
      <c r="G115" s="188"/>
      <c r="H115" s="188"/>
      <c r="I115" s="188">
        <f>'2 01 Pol'!G225+'2 02 Pol'!G221+'2 03 Pol'!G198+'2 04 Pol'!G178+'2 05 Pol'!G230+'2 08 Pol'!G198+'2 11 Pol'!G196+'2 13 Pol'!G121+'2 14 Pol'!G121+'3 1 Pol'!G138+'3 2 Pol'!G190</f>
        <v>0</v>
      </c>
      <c r="J115" s="185" t="str">
        <f>IF(I118=0,"",I115/I118*100)</f>
        <v/>
      </c>
    </row>
    <row r="116" spans="1:10" ht="25.5" customHeight="1" x14ac:dyDescent="0.2">
      <c r="A116" s="175"/>
      <c r="B116" s="180" t="s">
        <v>172</v>
      </c>
      <c r="C116" s="181" t="s">
        <v>27</v>
      </c>
      <c r="D116" s="182"/>
      <c r="E116" s="182"/>
      <c r="F116" s="187" t="s">
        <v>172</v>
      </c>
      <c r="G116" s="188"/>
      <c r="H116" s="188"/>
      <c r="I116" s="188">
        <f>'7 1 Naklady'!G8</f>
        <v>0</v>
      </c>
      <c r="J116" s="185" t="str">
        <f>IF(I118=0,"",I116/I118*100)</f>
        <v/>
      </c>
    </row>
    <row r="117" spans="1:10" ht="25.5" customHeight="1" x14ac:dyDescent="0.2">
      <c r="A117" s="175"/>
      <c r="B117" s="180" t="s">
        <v>173</v>
      </c>
      <c r="C117" s="181" t="s">
        <v>28</v>
      </c>
      <c r="D117" s="182"/>
      <c r="E117" s="182"/>
      <c r="F117" s="187" t="s">
        <v>173</v>
      </c>
      <c r="G117" s="188"/>
      <c r="H117" s="188"/>
      <c r="I117" s="188">
        <f>'7 1 Naklady'!G19</f>
        <v>0</v>
      </c>
      <c r="J117" s="185" t="str">
        <f>IF(I118=0,"",I117/I118*100)</f>
        <v/>
      </c>
    </row>
    <row r="118" spans="1:10" ht="25.5" customHeight="1" x14ac:dyDescent="0.2">
      <c r="A118" s="176"/>
      <c r="B118" s="183" t="s">
        <v>1</v>
      </c>
      <c r="C118" s="183"/>
      <c r="D118" s="184"/>
      <c r="E118" s="184"/>
      <c r="F118" s="189"/>
      <c r="G118" s="190"/>
      <c r="H118" s="190"/>
      <c r="I118" s="190">
        <f>SUM(I80:I117)</f>
        <v>0</v>
      </c>
      <c r="J118" s="186">
        <f>SUM(J80:J117)</f>
        <v>0</v>
      </c>
    </row>
    <row r="119" spans="1:10" x14ac:dyDescent="0.2">
      <c r="F119" s="128"/>
      <c r="G119" s="127"/>
      <c r="H119" s="128"/>
      <c r="I119" s="127"/>
      <c r="J119" s="129"/>
    </row>
    <row r="120" spans="1:10" x14ac:dyDescent="0.2">
      <c r="F120" s="128"/>
      <c r="G120" s="127"/>
      <c r="H120" s="128"/>
      <c r="I120" s="127"/>
      <c r="J120" s="129"/>
    </row>
    <row r="121" spans="1:10" x14ac:dyDescent="0.2">
      <c r="F121" s="128"/>
      <c r="G121" s="127"/>
      <c r="H121" s="128"/>
      <c r="I121" s="127"/>
      <c r="J121" s="129"/>
    </row>
  </sheetData>
  <sheetProtection password="C71F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1">
    <mergeCell ref="C115:E115"/>
    <mergeCell ref="C116:E116"/>
    <mergeCell ref="C117:E117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69:E69"/>
    <mergeCell ref="C70:E70"/>
    <mergeCell ref="C71:E71"/>
    <mergeCell ref="C72:E72"/>
    <mergeCell ref="B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76" t="s">
        <v>7</v>
      </c>
      <c r="B2" s="75"/>
      <c r="C2" s="102"/>
      <c r="D2" s="102"/>
      <c r="E2" s="102"/>
      <c r="F2" s="102"/>
      <c r="G2" s="103"/>
    </row>
    <row r="3" spans="1:7" ht="24.95" customHeight="1" x14ac:dyDescent="0.2">
      <c r="A3" s="76" t="s">
        <v>8</v>
      </c>
      <c r="B3" s="75"/>
      <c r="C3" s="102"/>
      <c r="D3" s="102"/>
      <c r="E3" s="102"/>
      <c r="F3" s="102"/>
      <c r="G3" s="103"/>
    </row>
    <row r="4" spans="1:7" ht="24.95" customHeight="1" x14ac:dyDescent="0.2">
      <c r="A4" s="76" t="s">
        <v>9</v>
      </c>
      <c r="B4" s="75"/>
      <c r="C4" s="102"/>
      <c r="D4" s="102"/>
      <c r="E4" s="102"/>
      <c r="F4" s="102"/>
      <c r="G4" s="103"/>
    </row>
    <row r="5" spans="1:7" x14ac:dyDescent="0.2">
      <c r="B5" s="6"/>
      <c r="C5" s="7"/>
      <c r="D5" s="8"/>
    </row>
  </sheetData>
  <sheetProtection password="C71F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174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97</v>
      </c>
      <c r="C3" s="197" t="s">
        <v>98</v>
      </c>
      <c r="D3" s="195"/>
      <c r="E3" s="195"/>
      <c r="F3" s="195"/>
      <c r="G3" s="196"/>
      <c r="AC3" s="126" t="s">
        <v>177</v>
      </c>
      <c r="AG3" t="s">
        <v>178</v>
      </c>
    </row>
    <row r="4" spans="1:60" ht="24.95" customHeight="1" x14ac:dyDescent="0.2">
      <c r="A4" s="198" t="s">
        <v>9</v>
      </c>
      <c r="B4" s="199" t="s">
        <v>46</v>
      </c>
      <c r="C4" s="200" t="s">
        <v>99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172</v>
      </c>
      <c r="C8" s="246" t="s">
        <v>27</v>
      </c>
      <c r="D8" s="225"/>
      <c r="E8" s="226"/>
      <c r="F8" s="227"/>
      <c r="G8" s="227">
        <f>SUMIF(AG9:AG18,"&lt;&gt;NOR",G9:G18)</f>
        <v>0</v>
      </c>
      <c r="H8" s="227"/>
      <c r="I8" s="227">
        <f>SUM(I9:I18)</f>
        <v>0</v>
      </c>
      <c r="J8" s="227"/>
      <c r="K8" s="227">
        <f>SUM(K9:K18)</f>
        <v>0</v>
      </c>
      <c r="L8" s="227"/>
      <c r="M8" s="227">
        <f>SUM(M9:M18)</f>
        <v>0</v>
      </c>
      <c r="N8" s="227"/>
      <c r="O8" s="227">
        <f>SUM(O9:O18)</f>
        <v>0</v>
      </c>
      <c r="P8" s="227"/>
      <c r="Q8" s="227">
        <f>SUM(Q9:Q18)</f>
        <v>0</v>
      </c>
      <c r="R8" s="227"/>
      <c r="S8" s="227"/>
      <c r="T8" s="228"/>
      <c r="U8" s="222"/>
      <c r="V8" s="222">
        <f>SUM(V9:V18)</f>
        <v>0</v>
      </c>
      <c r="W8" s="222"/>
      <c r="AG8" t="s">
        <v>201</v>
      </c>
    </row>
    <row r="9" spans="1:60" outlineLevel="1" x14ac:dyDescent="0.2">
      <c r="A9" s="229">
        <v>1</v>
      </c>
      <c r="B9" s="230" t="s">
        <v>202</v>
      </c>
      <c r="C9" s="247" t="s">
        <v>203</v>
      </c>
      <c r="D9" s="231" t="s">
        <v>204</v>
      </c>
      <c r="E9" s="232">
        <v>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/>
      <c r="S9" s="234" t="s">
        <v>205</v>
      </c>
      <c r="T9" s="235" t="s">
        <v>206</v>
      </c>
      <c r="U9" s="218">
        <v>0</v>
      </c>
      <c r="V9" s="218">
        <f>ROUND(E9*U9,2)</f>
        <v>0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207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46</v>
      </c>
      <c r="D10" s="220"/>
      <c r="E10" s="221">
        <v>1</v>
      </c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29">
        <v>2</v>
      </c>
      <c r="B11" s="230" t="s">
        <v>209</v>
      </c>
      <c r="C11" s="247" t="s">
        <v>210</v>
      </c>
      <c r="D11" s="231" t="s">
        <v>204</v>
      </c>
      <c r="E11" s="232">
        <v>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/>
      <c r="S11" s="234" t="s">
        <v>205</v>
      </c>
      <c r="T11" s="235" t="s">
        <v>206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207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46</v>
      </c>
      <c r="D12" s="220"/>
      <c r="E12" s="221">
        <v>1</v>
      </c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29">
        <v>3</v>
      </c>
      <c r="B13" s="230" t="s">
        <v>211</v>
      </c>
      <c r="C13" s="247" t="s">
        <v>212</v>
      </c>
      <c r="D13" s="231" t="s">
        <v>204</v>
      </c>
      <c r="E13" s="232">
        <v>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/>
      <c r="S13" s="234" t="s">
        <v>205</v>
      </c>
      <c r="T13" s="235" t="s">
        <v>206</v>
      </c>
      <c r="U13" s="218">
        <v>0</v>
      </c>
      <c r="V13" s="218">
        <f>ROUND(E13*U13,2)</f>
        <v>0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207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46</v>
      </c>
      <c r="D14" s="220"/>
      <c r="E14" s="221">
        <v>1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29">
        <v>4</v>
      </c>
      <c r="B15" s="230" t="s">
        <v>213</v>
      </c>
      <c r="C15" s="247" t="s">
        <v>214</v>
      </c>
      <c r="D15" s="231" t="s">
        <v>204</v>
      </c>
      <c r="E15" s="232">
        <v>1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/>
      <c r="S15" s="234" t="s">
        <v>205</v>
      </c>
      <c r="T15" s="235" t="s">
        <v>206</v>
      </c>
      <c r="U15" s="218">
        <v>0</v>
      </c>
      <c r="V15" s="218">
        <f>ROUND(E15*U15,2)</f>
        <v>0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207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8" t="s">
        <v>46</v>
      </c>
      <c r="D16" s="220"/>
      <c r="E16" s="221">
        <v>1</v>
      </c>
      <c r="F16" s="218"/>
      <c r="G16" s="218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208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29">
        <v>5</v>
      </c>
      <c r="B17" s="230" t="s">
        <v>215</v>
      </c>
      <c r="C17" s="247" t="s">
        <v>216</v>
      </c>
      <c r="D17" s="231" t="s">
        <v>204</v>
      </c>
      <c r="E17" s="232">
        <v>1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/>
      <c r="S17" s="234" t="s">
        <v>205</v>
      </c>
      <c r="T17" s="235" t="s">
        <v>206</v>
      </c>
      <c r="U17" s="218">
        <v>0</v>
      </c>
      <c r="V17" s="218">
        <f>ROUND(E17*U17,2)</f>
        <v>0</v>
      </c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207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46</v>
      </c>
      <c r="D18" s="220"/>
      <c r="E18" s="221">
        <v>1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3" t="s">
        <v>200</v>
      </c>
      <c r="B19" s="224" t="s">
        <v>173</v>
      </c>
      <c r="C19" s="246" t="s">
        <v>28</v>
      </c>
      <c r="D19" s="225"/>
      <c r="E19" s="226"/>
      <c r="F19" s="227"/>
      <c r="G19" s="227">
        <f>SUMIF(AG20:AG44,"&lt;&gt;NOR",G20:G44)</f>
        <v>0</v>
      </c>
      <c r="H19" s="227"/>
      <c r="I19" s="227">
        <f>SUM(I20:I44)</f>
        <v>0</v>
      </c>
      <c r="J19" s="227"/>
      <c r="K19" s="227">
        <f>SUM(K20:K44)</f>
        <v>0</v>
      </c>
      <c r="L19" s="227"/>
      <c r="M19" s="227">
        <f>SUM(M20:M44)</f>
        <v>0</v>
      </c>
      <c r="N19" s="227"/>
      <c r="O19" s="227">
        <f>SUM(O20:O44)</f>
        <v>0</v>
      </c>
      <c r="P19" s="227"/>
      <c r="Q19" s="227">
        <f>SUM(Q20:Q44)</f>
        <v>0</v>
      </c>
      <c r="R19" s="227"/>
      <c r="S19" s="227"/>
      <c r="T19" s="228"/>
      <c r="U19" s="222"/>
      <c r="V19" s="222">
        <f>SUM(V20:V44)</f>
        <v>0</v>
      </c>
      <c r="W19" s="222"/>
      <c r="AG19" t="s">
        <v>201</v>
      </c>
    </row>
    <row r="20" spans="1:60" outlineLevel="1" x14ac:dyDescent="0.2">
      <c r="A20" s="229">
        <v>6</v>
      </c>
      <c r="B20" s="230" t="s">
        <v>217</v>
      </c>
      <c r="C20" s="247" t="s">
        <v>218</v>
      </c>
      <c r="D20" s="231" t="s">
        <v>204</v>
      </c>
      <c r="E20" s="232">
        <v>1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4"/>
      <c r="S20" s="234" t="s">
        <v>205</v>
      </c>
      <c r="T20" s="235" t="s">
        <v>206</v>
      </c>
      <c r="U20" s="218">
        <v>0</v>
      </c>
      <c r="V20" s="218">
        <f>ROUND(E20*U20,2)</f>
        <v>0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207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46</v>
      </c>
      <c r="D21" s="220"/>
      <c r="E21" s="221">
        <v>1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29">
        <v>7</v>
      </c>
      <c r="B22" s="230" t="s">
        <v>219</v>
      </c>
      <c r="C22" s="247" t="s">
        <v>220</v>
      </c>
      <c r="D22" s="231" t="s">
        <v>204</v>
      </c>
      <c r="E22" s="232">
        <v>1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/>
      <c r="S22" s="234" t="s">
        <v>205</v>
      </c>
      <c r="T22" s="235" t="s">
        <v>206</v>
      </c>
      <c r="U22" s="218">
        <v>0</v>
      </c>
      <c r="V22" s="218">
        <f>ROUND(E22*U22,2)</f>
        <v>0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207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46</v>
      </c>
      <c r="D23" s="220"/>
      <c r="E23" s="221">
        <v>1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29">
        <v>8</v>
      </c>
      <c r="B24" s="230" t="s">
        <v>221</v>
      </c>
      <c r="C24" s="247" t="s">
        <v>222</v>
      </c>
      <c r="D24" s="231" t="s">
        <v>204</v>
      </c>
      <c r="E24" s="232">
        <v>1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/>
      <c r="S24" s="234" t="s">
        <v>205</v>
      </c>
      <c r="T24" s="235" t="s">
        <v>206</v>
      </c>
      <c r="U24" s="218">
        <v>0</v>
      </c>
      <c r="V24" s="218">
        <f>ROUND(E24*U24,2)</f>
        <v>0</v>
      </c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207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8" t="s">
        <v>46</v>
      </c>
      <c r="D25" s="220"/>
      <c r="E25" s="221">
        <v>1</v>
      </c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208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29">
        <v>9</v>
      </c>
      <c r="B26" s="230" t="s">
        <v>223</v>
      </c>
      <c r="C26" s="247" t="s">
        <v>224</v>
      </c>
      <c r="D26" s="231" t="s">
        <v>204</v>
      </c>
      <c r="E26" s="232">
        <v>1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</v>
      </c>
      <c r="Q26" s="234">
        <f>ROUND(E26*P26,2)</f>
        <v>0</v>
      </c>
      <c r="R26" s="234"/>
      <c r="S26" s="234" t="s">
        <v>205</v>
      </c>
      <c r="T26" s="235" t="s">
        <v>206</v>
      </c>
      <c r="U26" s="218">
        <v>0</v>
      </c>
      <c r="V26" s="218">
        <f>ROUND(E26*U26,2)</f>
        <v>0</v>
      </c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207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46</v>
      </c>
      <c r="D27" s="220"/>
      <c r="E27" s="221">
        <v>1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29">
        <v>10</v>
      </c>
      <c r="B28" s="230" t="s">
        <v>225</v>
      </c>
      <c r="C28" s="247" t="s">
        <v>226</v>
      </c>
      <c r="D28" s="231" t="s">
        <v>204</v>
      </c>
      <c r="E28" s="232">
        <v>1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/>
      <c r="S28" s="234" t="s">
        <v>205</v>
      </c>
      <c r="T28" s="235" t="s">
        <v>206</v>
      </c>
      <c r="U28" s="218">
        <v>0</v>
      </c>
      <c r="V28" s="218">
        <f>ROUND(E28*U28,2)</f>
        <v>0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207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46</v>
      </c>
      <c r="D29" s="220"/>
      <c r="E29" s="221">
        <v>1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29">
        <v>11</v>
      </c>
      <c r="B30" s="230" t="s">
        <v>227</v>
      </c>
      <c r="C30" s="247" t="s">
        <v>228</v>
      </c>
      <c r="D30" s="231" t="s">
        <v>204</v>
      </c>
      <c r="E30" s="232">
        <v>1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/>
      <c r="S30" s="234" t="s">
        <v>205</v>
      </c>
      <c r="T30" s="235" t="s">
        <v>206</v>
      </c>
      <c r="U30" s="218">
        <v>0</v>
      </c>
      <c r="V30" s="218">
        <f>ROUND(E30*U30,2)</f>
        <v>0</v>
      </c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207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48" t="s">
        <v>46</v>
      </c>
      <c r="D31" s="220"/>
      <c r="E31" s="221">
        <v>1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208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29">
        <v>12</v>
      </c>
      <c r="B32" s="230" t="s">
        <v>229</v>
      </c>
      <c r="C32" s="247" t="s">
        <v>230</v>
      </c>
      <c r="D32" s="231" t="s">
        <v>204</v>
      </c>
      <c r="E32" s="232">
        <v>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/>
      <c r="S32" s="234" t="s">
        <v>205</v>
      </c>
      <c r="T32" s="235" t="s">
        <v>206</v>
      </c>
      <c r="U32" s="218">
        <v>0</v>
      </c>
      <c r="V32" s="218">
        <f>ROUND(E32*U32,2)</f>
        <v>0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207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46</v>
      </c>
      <c r="D33" s="220"/>
      <c r="E33" s="221">
        <v>1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29">
        <v>13</v>
      </c>
      <c r="B34" s="230" t="s">
        <v>231</v>
      </c>
      <c r="C34" s="247" t="s">
        <v>232</v>
      </c>
      <c r="D34" s="231" t="s">
        <v>204</v>
      </c>
      <c r="E34" s="232">
        <v>1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/>
      <c r="S34" s="234" t="s">
        <v>205</v>
      </c>
      <c r="T34" s="235" t="s">
        <v>206</v>
      </c>
      <c r="U34" s="218">
        <v>0</v>
      </c>
      <c r="V34" s="218">
        <f>ROUND(E34*U34,2)</f>
        <v>0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207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8" t="s">
        <v>46</v>
      </c>
      <c r="D35" s="220"/>
      <c r="E35" s="221">
        <v>1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208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29">
        <v>14</v>
      </c>
      <c r="B36" s="230" t="s">
        <v>233</v>
      </c>
      <c r="C36" s="247" t="s">
        <v>234</v>
      </c>
      <c r="D36" s="231" t="s">
        <v>204</v>
      </c>
      <c r="E36" s="232">
        <v>1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/>
      <c r="S36" s="234" t="s">
        <v>205</v>
      </c>
      <c r="T36" s="235" t="s">
        <v>206</v>
      </c>
      <c r="U36" s="218">
        <v>0</v>
      </c>
      <c r="V36" s="218">
        <f>ROUND(E36*U36,2)</f>
        <v>0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207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9" t="s">
        <v>235</v>
      </c>
      <c r="D37" s="236"/>
      <c r="E37" s="236"/>
      <c r="F37" s="236"/>
      <c r="G37" s="236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236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8" t="s">
        <v>46</v>
      </c>
      <c r="D38" s="220"/>
      <c r="E38" s="221">
        <v>1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208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29">
        <v>15</v>
      </c>
      <c r="B39" s="230" t="s">
        <v>237</v>
      </c>
      <c r="C39" s="247" t="s">
        <v>238</v>
      </c>
      <c r="D39" s="231" t="s">
        <v>204</v>
      </c>
      <c r="E39" s="232">
        <v>1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/>
      <c r="S39" s="234" t="s">
        <v>205</v>
      </c>
      <c r="T39" s="235" t="s">
        <v>206</v>
      </c>
      <c r="U39" s="218">
        <v>0</v>
      </c>
      <c r="V39" s="218">
        <f>ROUND(E39*U39,2)</f>
        <v>0</v>
      </c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207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5"/>
      <c r="B40" s="216"/>
      <c r="C40" s="249" t="s">
        <v>239</v>
      </c>
      <c r="D40" s="236"/>
      <c r="E40" s="236"/>
      <c r="F40" s="236"/>
      <c r="G40" s="236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236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37" t="str">
        <f>C40</f>
        <v>Náklady spojené s povinnou publicitou, pokud ji objednatel požaduje. Zahrnuje zejména náklady na propagační a informační billboardy, tabule, internetovou propagaci, tiskoviny apod.</v>
      </c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8" t="s">
        <v>46</v>
      </c>
      <c r="D41" s="220"/>
      <c r="E41" s="221">
        <v>1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208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38">
        <v>16</v>
      </c>
      <c r="B42" s="239" t="s">
        <v>240</v>
      </c>
      <c r="C42" s="250" t="s">
        <v>241</v>
      </c>
      <c r="D42" s="240" t="s">
        <v>204</v>
      </c>
      <c r="E42" s="241">
        <v>1</v>
      </c>
      <c r="F42" s="242"/>
      <c r="G42" s="243">
        <f>ROUND(E42*F42,2)</f>
        <v>0</v>
      </c>
      <c r="H42" s="242"/>
      <c r="I42" s="243">
        <f>ROUND(E42*H42,2)</f>
        <v>0</v>
      </c>
      <c r="J42" s="242"/>
      <c r="K42" s="243">
        <f>ROUND(E42*J42,2)</f>
        <v>0</v>
      </c>
      <c r="L42" s="243">
        <v>21</v>
      </c>
      <c r="M42" s="243">
        <f>G42*(1+L42/100)</f>
        <v>0</v>
      </c>
      <c r="N42" s="243">
        <v>0</v>
      </c>
      <c r="O42" s="243">
        <f>ROUND(E42*N42,2)</f>
        <v>0</v>
      </c>
      <c r="P42" s="243">
        <v>0</v>
      </c>
      <c r="Q42" s="243">
        <f>ROUND(E42*P42,2)</f>
        <v>0</v>
      </c>
      <c r="R42" s="243"/>
      <c r="S42" s="243" t="s">
        <v>242</v>
      </c>
      <c r="T42" s="244" t="s">
        <v>206</v>
      </c>
      <c r="U42" s="218">
        <v>0</v>
      </c>
      <c r="V42" s="218">
        <f>ROUND(E42*U42,2)</f>
        <v>0</v>
      </c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207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38">
        <v>17</v>
      </c>
      <c r="B43" s="239" t="s">
        <v>243</v>
      </c>
      <c r="C43" s="250" t="s">
        <v>244</v>
      </c>
      <c r="D43" s="240" t="s">
        <v>204</v>
      </c>
      <c r="E43" s="241">
        <v>1</v>
      </c>
      <c r="F43" s="242"/>
      <c r="G43" s="243">
        <f>ROUND(E43*F43,2)</f>
        <v>0</v>
      </c>
      <c r="H43" s="242"/>
      <c r="I43" s="243">
        <f>ROUND(E43*H43,2)</f>
        <v>0</v>
      </c>
      <c r="J43" s="242"/>
      <c r="K43" s="243">
        <f>ROUND(E43*J43,2)</f>
        <v>0</v>
      </c>
      <c r="L43" s="243">
        <v>21</v>
      </c>
      <c r="M43" s="243">
        <f>G43*(1+L43/100)</f>
        <v>0</v>
      </c>
      <c r="N43" s="243">
        <v>0</v>
      </c>
      <c r="O43" s="243">
        <f>ROUND(E43*N43,2)</f>
        <v>0</v>
      </c>
      <c r="P43" s="243">
        <v>0</v>
      </c>
      <c r="Q43" s="243">
        <f>ROUND(E43*P43,2)</f>
        <v>0</v>
      </c>
      <c r="R43" s="243"/>
      <c r="S43" s="243" t="s">
        <v>242</v>
      </c>
      <c r="T43" s="244" t="s">
        <v>206</v>
      </c>
      <c r="U43" s="218">
        <v>0</v>
      </c>
      <c r="V43" s="218">
        <f>ROUND(E43*U43,2)</f>
        <v>0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207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29">
        <v>18</v>
      </c>
      <c r="B44" s="230" t="s">
        <v>245</v>
      </c>
      <c r="C44" s="247" t="s">
        <v>246</v>
      </c>
      <c r="D44" s="231" t="s">
        <v>204</v>
      </c>
      <c r="E44" s="232">
        <v>1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/>
      <c r="S44" s="234" t="s">
        <v>242</v>
      </c>
      <c r="T44" s="235" t="s">
        <v>206</v>
      </c>
      <c r="U44" s="218">
        <v>0</v>
      </c>
      <c r="V44" s="218">
        <f>ROUND(E44*U44,2)</f>
        <v>0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207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5"/>
      <c r="B45" s="6"/>
      <c r="C45" s="251"/>
      <c r="D45" s="8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AE45">
        <v>15</v>
      </c>
      <c r="AF45">
        <v>21</v>
      </c>
    </row>
    <row r="46" spans="1:60" x14ac:dyDescent="0.2">
      <c r="A46" s="211"/>
      <c r="B46" s="212" t="s">
        <v>29</v>
      </c>
      <c r="C46" s="252"/>
      <c r="D46" s="213"/>
      <c r="E46" s="214"/>
      <c r="F46" s="214"/>
      <c r="G46" s="245">
        <f>G8+G19</f>
        <v>0</v>
      </c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AE46">
        <f>SUMIF(L7:L44,AE45,G7:G44)</f>
        <v>0</v>
      </c>
      <c r="AF46">
        <f>SUMIF(L7:L44,AF45,G7:G44)</f>
        <v>0</v>
      </c>
      <c r="AG46" t="s">
        <v>247</v>
      </c>
    </row>
    <row r="47" spans="1:60" x14ac:dyDescent="0.2">
      <c r="C47" s="253"/>
      <c r="D47" s="192"/>
      <c r="AG47" t="s">
        <v>248</v>
      </c>
    </row>
    <row r="48" spans="1:60" x14ac:dyDescent="0.2">
      <c r="D48" s="192"/>
    </row>
    <row r="49" spans="4:4" x14ac:dyDescent="0.2">
      <c r="D49" s="192"/>
    </row>
    <row r="50" spans="4:4" x14ac:dyDescent="0.2">
      <c r="D50" s="192"/>
    </row>
    <row r="51" spans="4:4" x14ac:dyDescent="0.2">
      <c r="D51" s="192"/>
    </row>
    <row r="52" spans="4:4" x14ac:dyDescent="0.2">
      <c r="D52" s="192"/>
    </row>
    <row r="53" spans="4:4" x14ac:dyDescent="0.2">
      <c r="D53" s="192"/>
    </row>
    <row r="54" spans="4:4" x14ac:dyDescent="0.2">
      <c r="D54" s="192"/>
    </row>
    <row r="55" spans="4:4" x14ac:dyDescent="0.2">
      <c r="D55" s="192"/>
    </row>
    <row r="56" spans="4:4" x14ac:dyDescent="0.2">
      <c r="D56" s="192"/>
    </row>
    <row r="57" spans="4:4" x14ac:dyDescent="0.2">
      <c r="D57" s="192"/>
    </row>
    <row r="58" spans="4:4" x14ac:dyDescent="0.2">
      <c r="D58" s="192"/>
    </row>
    <row r="59" spans="4:4" x14ac:dyDescent="0.2">
      <c r="D59" s="192"/>
    </row>
    <row r="60" spans="4:4" x14ac:dyDescent="0.2">
      <c r="D60" s="192"/>
    </row>
    <row r="61" spans="4:4" x14ac:dyDescent="0.2">
      <c r="D61" s="192"/>
    </row>
    <row r="62" spans="4:4" x14ac:dyDescent="0.2">
      <c r="D62" s="192"/>
    </row>
    <row r="63" spans="4:4" x14ac:dyDescent="0.2">
      <c r="D63" s="192"/>
    </row>
    <row r="64" spans="4:4" x14ac:dyDescent="0.2">
      <c r="D64" s="192"/>
    </row>
    <row r="65" spans="4:4" x14ac:dyDescent="0.2">
      <c r="D65" s="192"/>
    </row>
    <row r="66" spans="4:4" x14ac:dyDescent="0.2">
      <c r="D66" s="192"/>
    </row>
    <row r="67" spans="4:4" x14ac:dyDescent="0.2">
      <c r="D67" s="192"/>
    </row>
    <row r="68" spans="4:4" x14ac:dyDescent="0.2">
      <c r="D68" s="192"/>
    </row>
    <row r="69" spans="4:4" x14ac:dyDescent="0.2">
      <c r="D69" s="192"/>
    </row>
    <row r="70" spans="4:4" x14ac:dyDescent="0.2">
      <c r="D70" s="192"/>
    </row>
    <row r="71" spans="4:4" x14ac:dyDescent="0.2">
      <c r="D71" s="192"/>
    </row>
    <row r="72" spans="4:4" x14ac:dyDescent="0.2">
      <c r="D72" s="192"/>
    </row>
    <row r="73" spans="4:4" x14ac:dyDescent="0.2">
      <c r="D73" s="192"/>
    </row>
    <row r="74" spans="4:4" x14ac:dyDescent="0.2">
      <c r="D74" s="192"/>
    </row>
    <row r="75" spans="4:4" x14ac:dyDescent="0.2">
      <c r="D75" s="192"/>
    </row>
    <row r="76" spans="4:4" x14ac:dyDescent="0.2">
      <c r="D76" s="192"/>
    </row>
    <row r="77" spans="4:4" x14ac:dyDescent="0.2">
      <c r="D77" s="192"/>
    </row>
    <row r="78" spans="4:4" x14ac:dyDescent="0.2">
      <c r="D78" s="192"/>
    </row>
    <row r="79" spans="4:4" x14ac:dyDescent="0.2">
      <c r="D79" s="192"/>
    </row>
    <row r="80" spans="4:4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6">
    <mergeCell ref="A1:G1"/>
    <mergeCell ref="C2:G2"/>
    <mergeCell ref="C3:G3"/>
    <mergeCell ref="C4:G4"/>
    <mergeCell ref="C37:G37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46</v>
      </c>
      <c r="C3" s="197" t="s">
        <v>47</v>
      </c>
      <c r="D3" s="195"/>
      <c r="E3" s="195"/>
      <c r="F3" s="195"/>
      <c r="G3" s="196"/>
      <c r="AC3" s="126" t="s">
        <v>176</v>
      </c>
      <c r="AG3" t="s">
        <v>178</v>
      </c>
    </row>
    <row r="4" spans="1:60" ht="24.95" customHeight="1" x14ac:dyDescent="0.2">
      <c r="A4" s="198" t="s">
        <v>9</v>
      </c>
      <c r="B4" s="199" t="s">
        <v>46</v>
      </c>
      <c r="C4" s="200" t="s">
        <v>48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SUMIF(AG9:AG53,"&lt;&gt;NOR",G9:G53)</f>
        <v>0</v>
      </c>
      <c r="H8" s="227"/>
      <c r="I8" s="227">
        <f>SUM(I9:I53)</f>
        <v>0</v>
      </c>
      <c r="J8" s="227"/>
      <c r="K8" s="227">
        <f>SUM(K9:K53)</f>
        <v>0</v>
      </c>
      <c r="L8" s="227"/>
      <c r="M8" s="227">
        <f>SUM(M9:M53)</f>
        <v>0</v>
      </c>
      <c r="N8" s="227"/>
      <c r="O8" s="227">
        <f>SUM(O9:O53)</f>
        <v>0.01</v>
      </c>
      <c r="P8" s="227"/>
      <c r="Q8" s="227">
        <f>SUM(Q9:Q53)</f>
        <v>0</v>
      </c>
      <c r="R8" s="227"/>
      <c r="S8" s="227"/>
      <c r="T8" s="228"/>
      <c r="U8" s="222"/>
      <c r="V8" s="222">
        <f>SUM(V9:V53)</f>
        <v>737.43999999999994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250</v>
      </c>
      <c r="C9" s="247" t="s">
        <v>251</v>
      </c>
      <c r="D9" s="231" t="s">
        <v>252</v>
      </c>
      <c r="E9" s="232">
        <v>240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0.20300000000000001</v>
      </c>
      <c r="V9" s="218">
        <f>ROUND(E9*U9,2)</f>
        <v>48.72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5"/>
      <c r="B10" s="216"/>
      <c r="C10" s="258" t="s">
        <v>255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na vzdálenost od hladiny vody v jímce po výšku roviny proložené osou nejvyššího bodu výtlačného potrubí. Včetně odpadní potrubí v délce do 20 m.</v>
      </c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29">
        <v>2</v>
      </c>
      <c r="B11" s="230" t="s">
        <v>257</v>
      </c>
      <c r="C11" s="247" t="s">
        <v>258</v>
      </c>
      <c r="D11" s="231" t="s">
        <v>259</v>
      </c>
      <c r="E11" s="232">
        <v>10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 t="s">
        <v>253</v>
      </c>
      <c r="S11" s="234" t="s">
        <v>205</v>
      </c>
      <c r="T11" s="235" t="s">
        <v>206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5"/>
      <c r="B12" s="216"/>
      <c r="C12" s="258" t="s">
        <v>260</v>
      </c>
      <c r="D12" s="254"/>
      <c r="E12" s="254"/>
      <c r="F12" s="254"/>
      <c r="G12" s="25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3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29">
        <v>3</v>
      </c>
      <c r="B13" s="230" t="s">
        <v>261</v>
      </c>
      <c r="C13" s="247" t="s">
        <v>262</v>
      </c>
      <c r="D13" s="231" t="s">
        <v>263</v>
      </c>
      <c r="E13" s="232">
        <v>62.400000000000006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253</v>
      </c>
      <c r="S13" s="234" t="s">
        <v>205</v>
      </c>
      <c r="T13" s="235" t="s">
        <v>206</v>
      </c>
      <c r="U13" s="218">
        <v>9.7000000000000003E-2</v>
      </c>
      <c r="V13" s="218">
        <f>ROUND(E13*U13,2)</f>
        <v>6.05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8" t="s">
        <v>264</v>
      </c>
      <c r="D14" s="254"/>
      <c r="E14" s="254"/>
      <c r="F14" s="254"/>
      <c r="G14" s="25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7" t="str">
        <f>C14</f>
        <v>nebo lesní půdy, s vodorovným přemístěním na hromady v místě upotřebení nebo na dočasné či trvalé skládky se složením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265</v>
      </c>
      <c r="D15" s="220"/>
      <c r="E15" s="221">
        <v>62.400000000000006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29">
        <v>4</v>
      </c>
      <c r="B16" s="230" t="s">
        <v>266</v>
      </c>
      <c r="C16" s="247" t="s">
        <v>267</v>
      </c>
      <c r="D16" s="231" t="s">
        <v>263</v>
      </c>
      <c r="E16" s="232">
        <v>138.06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253</v>
      </c>
      <c r="S16" s="234" t="s">
        <v>205</v>
      </c>
      <c r="T16" s="235" t="s">
        <v>206</v>
      </c>
      <c r="U16" s="218">
        <v>1.556</v>
      </c>
      <c r="V16" s="218">
        <f>ROUND(E16*U16,2)</f>
        <v>214.82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5"/>
      <c r="B17" s="216"/>
      <c r="C17" s="258" t="s">
        <v>268</v>
      </c>
      <c r="D17" s="254"/>
      <c r="E17" s="254"/>
      <c r="F17" s="254"/>
      <c r="G17" s="25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37" t="str">
        <f>C17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269</v>
      </c>
      <c r="D18" s="220"/>
      <c r="E18" s="221">
        <v>138.06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29">
        <v>5</v>
      </c>
      <c r="B19" s="230" t="s">
        <v>270</v>
      </c>
      <c r="C19" s="247" t="s">
        <v>271</v>
      </c>
      <c r="D19" s="231" t="s">
        <v>263</v>
      </c>
      <c r="E19" s="232">
        <v>41.418000000000006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 t="s">
        <v>253</v>
      </c>
      <c r="S19" s="234" t="s">
        <v>205</v>
      </c>
      <c r="T19" s="235" t="s">
        <v>206</v>
      </c>
      <c r="U19" s="218">
        <v>0.10700000000000001</v>
      </c>
      <c r="V19" s="218">
        <f>ROUND(E19*U19,2)</f>
        <v>4.43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272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5"/>
      <c r="B20" s="216"/>
      <c r="C20" s="258" t="s">
        <v>268</v>
      </c>
      <c r="D20" s="254"/>
      <c r="E20" s="254"/>
      <c r="F20" s="254"/>
      <c r="G20" s="254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256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37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273</v>
      </c>
      <c r="D21" s="220"/>
      <c r="E21" s="221">
        <v>41.418000000000006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5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29">
        <v>6</v>
      </c>
      <c r="B22" s="230" t="s">
        <v>274</v>
      </c>
      <c r="C22" s="247" t="s">
        <v>275</v>
      </c>
      <c r="D22" s="231" t="s">
        <v>263</v>
      </c>
      <c r="E22" s="232">
        <v>92.04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253</v>
      </c>
      <c r="S22" s="234" t="s">
        <v>205</v>
      </c>
      <c r="T22" s="235" t="s">
        <v>206</v>
      </c>
      <c r="U22" s="218">
        <v>2.9650000000000003</v>
      </c>
      <c r="V22" s="218">
        <f>ROUND(E22*U22,2)</f>
        <v>272.89999999999998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15"/>
      <c r="B23" s="216"/>
      <c r="C23" s="258" t="s">
        <v>268</v>
      </c>
      <c r="D23" s="254"/>
      <c r="E23" s="254"/>
      <c r="F23" s="254"/>
      <c r="G23" s="25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37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276</v>
      </c>
      <c r="D24" s="220"/>
      <c r="E24" s="221">
        <v>92.04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29">
        <v>7</v>
      </c>
      <c r="B25" s="230" t="s">
        <v>277</v>
      </c>
      <c r="C25" s="247" t="s">
        <v>278</v>
      </c>
      <c r="D25" s="231" t="s">
        <v>263</v>
      </c>
      <c r="E25" s="232">
        <v>27.612000000000002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0.15400000000000003</v>
      </c>
      <c r="V25" s="218">
        <f>ROUND(E25*U25,2)</f>
        <v>4.25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268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29">
        <v>8</v>
      </c>
      <c r="B27" s="230" t="s">
        <v>279</v>
      </c>
      <c r="C27" s="247" t="s">
        <v>280</v>
      </c>
      <c r="D27" s="231" t="s">
        <v>263</v>
      </c>
      <c r="E27" s="232">
        <v>167.97300000000001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253</v>
      </c>
      <c r="S27" s="234" t="s">
        <v>205</v>
      </c>
      <c r="T27" s="235" t="s">
        <v>206</v>
      </c>
      <c r="U27" s="218">
        <v>0.34500000000000003</v>
      </c>
      <c r="V27" s="218">
        <f>ROUND(E27*U27,2)</f>
        <v>57.95</v>
      </c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254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58" t="s">
        <v>281</v>
      </c>
      <c r="D28" s="254"/>
      <c r="E28" s="254"/>
      <c r="F28" s="254"/>
      <c r="G28" s="254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256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37" t="str">
        <f>C28</f>
        <v>bez naložení do dopravní nádoby, ale s vyprázdněním dopravní nádoby na hromadu nebo na dopravní prostředek,</v>
      </c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282</v>
      </c>
      <c r="D29" s="220"/>
      <c r="E29" s="221">
        <v>75.933000000000007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5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29">
        <v>9</v>
      </c>
      <c r="B30" s="230" t="s">
        <v>283</v>
      </c>
      <c r="C30" s="247" t="s">
        <v>284</v>
      </c>
      <c r="D30" s="231" t="s">
        <v>263</v>
      </c>
      <c r="E30" s="232">
        <v>230.10000000000002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253</v>
      </c>
      <c r="S30" s="234" t="s">
        <v>205</v>
      </c>
      <c r="T30" s="235" t="s">
        <v>206</v>
      </c>
      <c r="U30" s="218">
        <v>1.1000000000000001E-2</v>
      </c>
      <c r="V30" s="218">
        <f>ROUND(E30*U30,2)</f>
        <v>2.5299999999999998</v>
      </c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254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58" t="s">
        <v>285</v>
      </c>
      <c r="D31" s="254"/>
      <c r="E31" s="254"/>
      <c r="F31" s="254"/>
      <c r="G31" s="254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256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8" t="s">
        <v>286</v>
      </c>
      <c r="D32" s="220"/>
      <c r="E32" s="221"/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208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287</v>
      </c>
      <c r="D33" s="220"/>
      <c r="E33" s="221">
        <v>138.06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5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38">
        <v>10</v>
      </c>
      <c r="B34" s="239" t="s">
        <v>288</v>
      </c>
      <c r="C34" s="250" t="s">
        <v>289</v>
      </c>
      <c r="D34" s="240" t="s">
        <v>263</v>
      </c>
      <c r="E34" s="241">
        <v>230.10000000000002</v>
      </c>
      <c r="F34" s="242"/>
      <c r="G34" s="243">
        <f>ROUND(E34*F34,2)</f>
        <v>0</v>
      </c>
      <c r="H34" s="242"/>
      <c r="I34" s="243">
        <f>ROUND(E34*H34,2)</f>
        <v>0</v>
      </c>
      <c r="J34" s="242"/>
      <c r="K34" s="243">
        <f>ROUND(E34*J34,2)</f>
        <v>0</v>
      </c>
      <c r="L34" s="243">
        <v>21</v>
      </c>
      <c r="M34" s="243">
        <f>G34*(1+L34/100)</f>
        <v>0</v>
      </c>
      <c r="N34" s="243">
        <v>0</v>
      </c>
      <c r="O34" s="243">
        <f>ROUND(E34*N34,2)</f>
        <v>0</v>
      </c>
      <c r="P34" s="243">
        <v>0</v>
      </c>
      <c r="Q34" s="243">
        <f>ROUND(E34*P34,2)</f>
        <v>0</v>
      </c>
      <c r="R34" s="243" t="s">
        <v>253</v>
      </c>
      <c r="S34" s="243" t="s">
        <v>205</v>
      </c>
      <c r="T34" s="244" t="s">
        <v>206</v>
      </c>
      <c r="U34" s="218">
        <v>5.3000000000000005E-2</v>
      </c>
      <c r="V34" s="218">
        <f>ROUND(E34*U34,2)</f>
        <v>12.2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254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56.25" outlineLevel="1" x14ac:dyDescent="0.2">
      <c r="A35" s="229">
        <v>11</v>
      </c>
      <c r="B35" s="230" t="s">
        <v>290</v>
      </c>
      <c r="C35" s="247" t="s">
        <v>291</v>
      </c>
      <c r="D35" s="231" t="s">
        <v>263</v>
      </c>
      <c r="E35" s="232">
        <v>132.69150000000002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5.4000000000000006E-2</v>
      </c>
      <c r="V35" s="218">
        <f>ROUND(E35*U35,2)</f>
        <v>7.17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58" t="s">
        <v>292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293</v>
      </c>
      <c r="D37" s="220"/>
      <c r="E37" s="221">
        <v>132.69150000000002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29">
        <v>12</v>
      </c>
      <c r="B38" s="230" t="s">
        <v>294</v>
      </c>
      <c r="C38" s="247" t="s">
        <v>295</v>
      </c>
      <c r="D38" s="231" t="s">
        <v>263</v>
      </c>
      <c r="E38" s="232">
        <v>97.408500000000004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253</v>
      </c>
      <c r="S38" s="234" t="s">
        <v>205</v>
      </c>
      <c r="T38" s="235" t="s">
        <v>206</v>
      </c>
      <c r="U38" s="218">
        <v>0.20200000000000001</v>
      </c>
      <c r="V38" s="218">
        <f>ROUND(E38*U38,2)</f>
        <v>19.68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272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58" t="s">
        <v>296</v>
      </c>
      <c r="D39" s="254"/>
      <c r="E39" s="254"/>
      <c r="F39" s="254"/>
      <c r="G39" s="25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297</v>
      </c>
      <c r="D40" s="220"/>
      <c r="E40" s="221">
        <v>230.10000000000002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8" t="s">
        <v>298</v>
      </c>
      <c r="D41" s="220"/>
      <c r="E41" s="221">
        <v>-11.015999999999998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208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299</v>
      </c>
      <c r="D42" s="220"/>
      <c r="E42" s="221">
        <v>-6.4889999999999999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300</v>
      </c>
      <c r="D43" s="220"/>
      <c r="E43" s="221">
        <v>-24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48" t="s">
        <v>301</v>
      </c>
      <c r="D44" s="220"/>
      <c r="E44" s="221">
        <v>-91.186499999999995</v>
      </c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208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29">
        <v>13</v>
      </c>
      <c r="B45" s="230" t="s">
        <v>302</v>
      </c>
      <c r="C45" s="247" t="s">
        <v>303</v>
      </c>
      <c r="D45" s="231" t="s">
        <v>304</v>
      </c>
      <c r="E45" s="232">
        <v>221.25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</v>
      </c>
      <c r="Q45" s="234">
        <f>ROUND(E45*P45,2)</f>
        <v>0</v>
      </c>
      <c r="R45" s="234" t="s">
        <v>305</v>
      </c>
      <c r="S45" s="234" t="s">
        <v>205</v>
      </c>
      <c r="T45" s="235" t="s">
        <v>205</v>
      </c>
      <c r="U45" s="218">
        <v>6.0000000000000005E-2</v>
      </c>
      <c r="V45" s="218">
        <f>ROUND(E45*U45,2)</f>
        <v>13.28</v>
      </c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254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58" t="s">
        <v>306</v>
      </c>
      <c r="D46" s="254"/>
      <c r="E46" s="254"/>
      <c r="F46" s="254"/>
      <c r="G46" s="254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256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307</v>
      </c>
      <c r="D47" s="220"/>
      <c r="E47" s="221">
        <v>221.25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5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29">
        <v>14</v>
      </c>
      <c r="B48" s="230" t="s">
        <v>308</v>
      </c>
      <c r="C48" s="247" t="s">
        <v>309</v>
      </c>
      <c r="D48" s="231" t="s">
        <v>304</v>
      </c>
      <c r="E48" s="232">
        <v>221.25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253</v>
      </c>
      <c r="S48" s="234" t="s">
        <v>205</v>
      </c>
      <c r="T48" s="235" t="s">
        <v>206</v>
      </c>
      <c r="U48" s="218">
        <v>0.33200000000000002</v>
      </c>
      <c r="V48" s="218">
        <f>ROUND(E48*U48,2)</f>
        <v>73.459999999999994</v>
      </c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254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22.5" outlineLevel="1" x14ac:dyDescent="0.2">
      <c r="A49" s="215"/>
      <c r="B49" s="216"/>
      <c r="C49" s="258" t="s">
        <v>310</v>
      </c>
      <c r="D49" s="254"/>
      <c r="E49" s="254"/>
      <c r="F49" s="254"/>
      <c r="G49" s="254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256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37" t="str">
        <f>C49</f>
        <v>s případným nutným přemístěním hromad nebo dočasných skládek na místo potřeby ze vzdálenosti do 30 m, v rovině nebo ve svahu do 1 : 5,</v>
      </c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311</v>
      </c>
      <c r="D50" s="220"/>
      <c r="E50" s="221">
        <v>312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8" t="s">
        <v>312</v>
      </c>
      <c r="D51" s="220"/>
      <c r="E51" s="221">
        <v>-68.25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208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313</v>
      </c>
      <c r="D52" s="220"/>
      <c r="E52" s="221">
        <v>-22.5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38">
        <v>15</v>
      </c>
      <c r="B53" s="239" t="s">
        <v>314</v>
      </c>
      <c r="C53" s="250" t="s">
        <v>315</v>
      </c>
      <c r="D53" s="240" t="s">
        <v>316</v>
      </c>
      <c r="E53" s="241">
        <v>5.53125</v>
      </c>
      <c r="F53" s="242"/>
      <c r="G53" s="243">
        <f>ROUND(E53*F53,2)</f>
        <v>0</v>
      </c>
      <c r="H53" s="242"/>
      <c r="I53" s="243">
        <f>ROUND(E53*H53,2)</f>
        <v>0</v>
      </c>
      <c r="J53" s="242"/>
      <c r="K53" s="243">
        <f>ROUND(E53*J53,2)</f>
        <v>0</v>
      </c>
      <c r="L53" s="243">
        <v>21</v>
      </c>
      <c r="M53" s="243">
        <f>G53*(1+L53/100)</f>
        <v>0</v>
      </c>
      <c r="N53" s="243">
        <v>1E-3</v>
      </c>
      <c r="O53" s="243">
        <f>ROUND(E53*N53,2)</f>
        <v>0.01</v>
      </c>
      <c r="P53" s="243">
        <v>0</v>
      </c>
      <c r="Q53" s="243">
        <f>ROUND(E53*P53,2)</f>
        <v>0</v>
      </c>
      <c r="R53" s="243" t="s">
        <v>317</v>
      </c>
      <c r="S53" s="243" t="s">
        <v>205</v>
      </c>
      <c r="T53" s="244" t="s">
        <v>206</v>
      </c>
      <c r="U53" s="218">
        <v>0</v>
      </c>
      <c r="V53" s="218">
        <f>ROUND(E53*U53,2)</f>
        <v>0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318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3" t="s">
        <v>200</v>
      </c>
      <c r="B54" s="224" t="s">
        <v>49</v>
      </c>
      <c r="C54" s="246" t="s">
        <v>105</v>
      </c>
      <c r="D54" s="225"/>
      <c r="E54" s="226"/>
      <c r="F54" s="227"/>
      <c r="G54" s="227">
        <f>SUMIF(AG55:AG102,"&lt;&gt;NOR",G55:G102)</f>
        <v>0</v>
      </c>
      <c r="H54" s="227"/>
      <c r="I54" s="227">
        <f>SUM(I55:I102)</f>
        <v>0</v>
      </c>
      <c r="J54" s="227"/>
      <c r="K54" s="227">
        <f>SUM(K55:K102)</f>
        <v>0</v>
      </c>
      <c r="L54" s="227"/>
      <c r="M54" s="227">
        <f>SUM(M55:M102)</f>
        <v>0</v>
      </c>
      <c r="N54" s="227"/>
      <c r="O54" s="227">
        <f>SUM(O55:O102)</f>
        <v>143.43</v>
      </c>
      <c r="P54" s="227"/>
      <c r="Q54" s="227">
        <f>SUM(Q55:Q102)</f>
        <v>0</v>
      </c>
      <c r="R54" s="227"/>
      <c r="S54" s="227"/>
      <c r="T54" s="228"/>
      <c r="U54" s="222"/>
      <c r="V54" s="222">
        <f>SUM(V55:V102)</f>
        <v>2048.36</v>
      </c>
      <c r="W54" s="222"/>
      <c r="AG54" t="s">
        <v>201</v>
      </c>
    </row>
    <row r="55" spans="1:60" outlineLevel="1" x14ac:dyDescent="0.2">
      <c r="A55" s="229">
        <v>16</v>
      </c>
      <c r="B55" s="230" t="s">
        <v>319</v>
      </c>
      <c r="C55" s="247" t="s">
        <v>320</v>
      </c>
      <c r="D55" s="231" t="s">
        <v>321</v>
      </c>
      <c r="E55" s="232">
        <v>39.200000000000003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0.23382</v>
      </c>
      <c r="O55" s="234">
        <f>ROUND(E55*N55,2)</f>
        <v>9.17</v>
      </c>
      <c r="P55" s="234">
        <v>0</v>
      </c>
      <c r="Q55" s="234">
        <f>ROUND(E55*P55,2)</f>
        <v>0</v>
      </c>
      <c r="R55" s="234" t="s">
        <v>322</v>
      </c>
      <c r="S55" s="234" t="s">
        <v>205</v>
      </c>
      <c r="T55" s="235" t="s">
        <v>206</v>
      </c>
      <c r="U55" s="218">
        <v>0.21600000000000003</v>
      </c>
      <c r="V55" s="218">
        <f>ROUND(E55*U55,2)</f>
        <v>8.4700000000000006</v>
      </c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272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58" t="s">
        <v>323</v>
      </c>
      <c r="D56" s="254"/>
      <c r="E56" s="254"/>
      <c r="F56" s="254"/>
      <c r="G56" s="254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256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37" t="str">
        <f>C56</f>
        <v>se zřízením štěrkopískového lože pod trubky a s jejich obsypem v průměrném celkovém množství do 0,15 m3/m v otevřeném příkopu,</v>
      </c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324</v>
      </c>
      <c r="D57" s="220"/>
      <c r="E57" s="221">
        <v>39.200000000000003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29">
        <v>17</v>
      </c>
      <c r="B58" s="230" t="s">
        <v>325</v>
      </c>
      <c r="C58" s="247" t="s">
        <v>326</v>
      </c>
      <c r="D58" s="231" t="s">
        <v>304</v>
      </c>
      <c r="E58" s="232">
        <v>92.04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4" t="s">
        <v>253</v>
      </c>
      <c r="S58" s="234" t="s">
        <v>205</v>
      </c>
      <c r="T58" s="235" t="s">
        <v>205</v>
      </c>
      <c r="U58" s="218">
        <v>5.0000000000000001E-3</v>
      </c>
      <c r="V58" s="218">
        <f>ROUND(E58*U58,2)</f>
        <v>0.46</v>
      </c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58" t="s">
        <v>327</v>
      </c>
      <c r="D59" s="254"/>
      <c r="E59" s="254"/>
      <c r="F59" s="254"/>
      <c r="G59" s="254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256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37" t="str">
        <f>C59</f>
        <v>z rostlé horniny tř.1 - 4 pod násypy z hornin soudržných do 92% PS a hornin nesoudržných sypkých relativní ulehlosti I(d) do 0,8</v>
      </c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328</v>
      </c>
      <c r="D60" s="220"/>
      <c r="E60" s="221">
        <v>92.04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29">
        <v>18</v>
      </c>
      <c r="B61" s="230" t="s">
        <v>329</v>
      </c>
      <c r="C61" s="247" t="s">
        <v>330</v>
      </c>
      <c r="D61" s="231" t="s">
        <v>331</v>
      </c>
      <c r="E61" s="232">
        <v>10.1904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2.1300000000000004E-3</v>
      </c>
      <c r="O61" s="234">
        <f>ROUND(E61*N61,2)</f>
        <v>0.02</v>
      </c>
      <c r="P61" s="234">
        <v>0</v>
      </c>
      <c r="Q61" s="234">
        <f>ROUND(E61*P61,2)</f>
        <v>0</v>
      </c>
      <c r="R61" s="234" t="s">
        <v>332</v>
      </c>
      <c r="S61" s="234" t="s">
        <v>205</v>
      </c>
      <c r="T61" s="235" t="s">
        <v>206</v>
      </c>
      <c r="U61" s="218">
        <v>2.7190000000000003</v>
      </c>
      <c r="V61" s="218">
        <f>ROUND(E61*U61,2)</f>
        <v>27.71</v>
      </c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254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8" t="s">
        <v>333</v>
      </c>
      <c r="D62" s="254"/>
      <c r="E62" s="254"/>
      <c r="F62" s="254"/>
      <c r="G62" s="254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256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59" t="s">
        <v>334</v>
      </c>
      <c r="D63" s="255"/>
      <c r="E63" s="255"/>
      <c r="F63" s="255"/>
      <c r="G63" s="255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236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335</v>
      </c>
      <c r="D64" s="220"/>
      <c r="E64" s="221">
        <v>0.42720000000000002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8" t="s">
        <v>336</v>
      </c>
      <c r="D65" s="220"/>
      <c r="E65" s="221">
        <v>9.5781800000000015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208</v>
      </c>
      <c r="AH65" s="208">
        <v>5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8" t="s">
        <v>337</v>
      </c>
      <c r="D66" s="220"/>
      <c r="E66" s="221">
        <v>0.18502000000000002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208</v>
      </c>
      <c r="AH66" s="208">
        <v>5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29">
        <v>19</v>
      </c>
      <c r="B67" s="230" t="s">
        <v>338</v>
      </c>
      <c r="C67" s="247" t="s">
        <v>339</v>
      </c>
      <c r="D67" s="231" t="s">
        <v>331</v>
      </c>
      <c r="E67" s="232">
        <v>10.1904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4">
        <v>5.7700000000000008E-3</v>
      </c>
      <c r="O67" s="234">
        <f>ROUND(E67*N67,2)</f>
        <v>0.06</v>
      </c>
      <c r="P67" s="234">
        <v>0</v>
      </c>
      <c r="Q67" s="234">
        <f>ROUND(E67*P67,2)</f>
        <v>0</v>
      </c>
      <c r="R67" s="234" t="s">
        <v>332</v>
      </c>
      <c r="S67" s="234" t="s">
        <v>205</v>
      </c>
      <c r="T67" s="235" t="s">
        <v>206</v>
      </c>
      <c r="U67" s="218">
        <v>25.875</v>
      </c>
      <c r="V67" s="218">
        <f>ROUND(E67*U67,2)</f>
        <v>263.68</v>
      </c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254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58" t="s">
        <v>333</v>
      </c>
      <c r="D68" s="254"/>
      <c r="E68" s="254"/>
      <c r="F68" s="254"/>
      <c r="G68" s="254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256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59" t="s">
        <v>334</v>
      </c>
      <c r="D69" s="255"/>
      <c r="E69" s="255"/>
      <c r="F69" s="255"/>
      <c r="G69" s="255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236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29">
        <v>20</v>
      </c>
      <c r="B70" s="230" t="s">
        <v>340</v>
      </c>
      <c r="C70" s="247" t="s">
        <v>341</v>
      </c>
      <c r="D70" s="231" t="s">
        <v>331</v>
      </c>
      <c r="E70" s="232">
        <v>10.1904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7.3000000000000007E-4</v>
      </c>
      <c r="O70" s="234">
        <f>ROUND(E70*N70,2)</f>
        <v>0.01</v>
      </c>
      <c r="P70" s="234">
        <v>0</v>
      </c>
      <c r="Q70" s="234">
        <f>ROUND(E70*P70,2)</f>
        <v>0</v>
      </c>
      <c r="R70" s="234" t="s">
        <v>332</v>
      </c>
      <c r="S70" s="234" t="s">
        <v>205</v>
      </c>
      <c r="T70" s="235" t="s">
        <v>206</v>
      </c>
      <c r="U70" s="218">
        <v>5.9090000000000007</v>
      </c>
      <c r="V70" s="218">
        <f>ROUND(E70*U70,2)</f>
        <v>60.22</v>
      </c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254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58" t="s">
        <v>333</v>
      </c>
      <c r="D71" s="254"/>
      <c r="E71" s="254"/>
      <c r="F71" s="254"/>
      <c r="G71" s="254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256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59" t="s">
        <v>334</v>
      </c>
      <c r="D72" s="255"/>
      <c r="E72" s="255"/>
      <c r="F72" s="255"/>
      <c r="G72" s="255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236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29">
        <v>21</v>
      </c>
      <c r="B73" s="230" t="s">
        <v>342</v>
      </c>
      <c r="C73" s="247" t="s">
        <v>343</v>
      </c>
      <c r="D73" s="231" t="s">
        <v>304</v>
      </c>
      <c r="E73" s="232">
        <v>552.24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1.5000000000000001E-4</v>
      </c>
      <c r="O73" s="234">
        <f>ROUND(E73*N73,2)</f>
        <v>0.08</v>
      </c>
      <c r="P73" s="234">
        <v>0</v>
      </c>
      <c r="Q73" s="234">
        <f>ROUND(E73*P73,2)</f>
        <v>0</v>
      </c>
      <c r="R73" s="234" t="s">
        <v>332</v>
      </c>
      <c r="S73" s="234" t="s">
        <v>205</v>
      </c>
      <c r="T73" s="235" t="s">
        <v>206</v>
      </c>
      <c r="U73" s="218">
        <v>0.54200000000000004</v>
      </c>
      <c r="V73" s="218">
        <f>ROUND(E73*U73,2)</f>
        <v>299.31</v>
      </c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254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8" t="s">
        <v>344</v>
      </c>
      <c r="D74" s="220"/>
      <c r="E74" s="221">
        <v>552.24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208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38">
        <v>22</v>
      </c>
      <c r="B75" s="239" t="s">
        <v>345</v>
      </c>
      <c r="C75" s="250" t="s">
        <v>346</v>
      </c>
      <c r="D75" s="240" t="s">
        <v>304</v>
      </c>
      <c r="E75" s="241">
        <v>552.24</v>
      </c>
      <c r="F75" s="242"/>
      <c r="G75" s="243">
        <f>ROUND(E75*F75,2)</f>
        <v>0</v>
      </c>
      <c r="H75" s="242"/>
      <c r="I75" s="243">
        <f>ROUND(E75*H75,2)</f>
        <v>0</v>
      </c>
      <c r="J75" s="242"/>
      <c r="K75" s="243">
        <f>ROUND(E75*J75,2)</f>
        <v>0</v>
      </c>
      <c r="L75" s="243">
        <v>21</v>
      </c>
      <c r="M75" s="243">
        <f>G75*(1+L75/100)</f>
        <v>0</v>
      </c>
      <c r="N75" s="243">
        <v>0</v>
      </c>
      <c r="O75" s="243">
        <f>ROUND(E75*N75,2)</f>
        <v>0</v>
      </c>
      <c r="P75" s="243">
        <v>0</v>
      </c>
      <c r="Q75" s="243">
        <f>ROUND(E75*P75,2)</f>
        <v>0</v>
      </c>
      <c r="R75" s="243" t="s">
        <v>332</v>
      </c>
      <c r="S75" s="243" t="s">
        <v>205</v>
      </c>
      <c r="T75" s="244" t="s">
        <v>206</v>
      </c>
      <c r="U75" s="218">
        <v>1.0840000000000001</v>
      </c>
      <c r="V75" s="218">
        <f>ROUND(E75*U75,2)</f>
        <v>598.63</v>
      </c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272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38">
        <v>23</v>
      </c>
      <c r="B76" s="239" t="s">
        <v>347</v>
      </c>
      <c r="C76" s="250" t="s">
        <v>348</v>
      </c>
      <c r="D76" s="240" t="s">
        <v>304</v>
      </c>
      <c r="E76" s="241">
        <v>552.24</v>
      </c>
      <c r="F76" s="242"/>
      <c r="G76" s="243">
        <f>ROUND(E76*F76,2)</f>
        <v>0</v>
      </c>
      <c r="H76" s="242"/>
      <c r="I76" s="243">
        <f>ROUND(E76*H76,2)</f>
        <v>0</v>
      </c>
      <c r="J76" s="242"/>
      <c r="K76" s="243">
        <f>ROUND(E76*J76,2)</f>
        <v>0</v>
      </c>
      <c r="L76" s="243">
        <v>21</v>
      </c>
      <c r="M76" s="243">
        <f>G76*(1+L76/100)</f>
        <v>0</v>
      </c>
      <c r="N76" s="243">
        <v>0</v>
      </c>
      <c r="O76" s="243">
        <f>ROUND(E76*N76,2)</f>
        <v>0</v>
      </c>
      <c r="P76" s="243">
        <v>0</v>
      </c>
      <c r="Q76" s="243">
        <f>ROUND(E76*P76,2)</f>
        <v>0</v>
      </c>
      <c r="R76" s="243" t="s">
        <v>332</v>
      </c>
      <c r="S76" s="243" t="s">
        <v>205</v>
      </c>
      <c r="T76" s="244" t="s">
        <v>206</v>
      </c>
      <c r="U76" s="218">
        <v>1.3900000000000001</v>
      </c>
      <c r="V76" s="218">
        <f>ROUND(E76*U76,2)</f>
        <v>767.61</v>
      </c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272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29">
        <v>24</v>
      </c>
      <c r="B77" s="230" t="s">
        <v>349</v>
      </c>
      <c r="C77" s="247" t="s">
        <v>350</v>
      </c>
      <c r="D77" s="231" t="s">
        <v>263</v>
      </c>
      <c r="E77" s="232">
        <v>11.136000000000001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1.9397000000000002</v>
      </c>
      <c r="O77" s="234">
        <f>ROUND(E77*N77,2)</f>
        <v>21.6</v>
      </c>
      <c r="P77" s="234">
        <v>0</v>
      </c>
      <c r="Q77" s="234">
        <f>ROUND(E77*P77,2)</f>
        <v>0</v>
      </c>
      <c r="R77" s="234" t="s">
        <v>332</v>
      </c>
      <c r="S77" s="234" t="s">
        <v>205</v>
      </c>
      <c r="T77" s="235" t="s">
        <v>205</v>
      </c>
      <c r="U77" s="218">
        <v>0.96500000000000008</v>
      </c>
      <c r="V77" s="218">
        <f>ROUND(E77*U77,2)</f>
        <v>10.75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272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351</v>
      </c>
      <c r="D78" s="220"/>
      <c r="E78" s="221">
        <v>11.016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352</v>
      </c>
      <c r="D79" s="220"/>
      <c r="E79" s="221">
        <v>0.12000000000000001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29">
        <v>25</v>
      </c>
      <c r="B80" s="230" t="s">
        <v>353</v>
      </c>
      <c r="C80" s="247" t="s">
        <v>354</v>
      </c>
      <c r="D80" s="231" t="s">
        <v>263</v>
      </c>
      <c r="E80" s="232">
        <v>6.4890000000000008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2.5250000000000004</v>
      </c>
      <c r="O80" s="234">
        <f>ROUND(E80*N80,2)</f>
        <v>16.38</v>
      </c>
      <c r="P80" s="234">
        <v>0</v>
      </c>
      <c r="Q80" s="234">
        <f>ROUND(E80*P80,2)</f>
        <v>0</v>
      </c>
      <c r="R80" s="234" t="s">
        <v>355</v>
      </c>
      <c r="S80" s="234" t="s">
        <v>205</v>
      </c>
      <c r="T80" s="235" t="s">
        <v>205</v>
      </c>
      <c r="U80" s="218">
        <v>0.47700000000000004</v>
      </c>
      <c r="V80" s="218">
        <f>ROUND(E80*U80,2)</f>
        <v>3.1</v>
      </c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272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58" t="s">
        <v>356</v>
      </c>
      <c r="D81" s="254"/>
      <c r="E81" s="254"/>
      <c r="F81" s="254"/>
      <c r="G81" s="254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256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357</v>
      </c>
      <c r="D82" s="220"/>
      <c r="E82" s="221">
        <v>6.4890000000000008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29">
        <v>26</v>
      </c>
      <c r="B83" s="230" t="s">
        <v>358</v>
      </c>
      <c r="C83" s="247" t="s">
        <v>359</v>
      </c>
      <c r="D83" s="231" t="s">
        <v>304</v>
      </c>
      <c r="E83" s="232">
        <v>3.4000000000000004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3.6400000000000002E-2</v>
      </c>
      <c r="O83" s="234">
        <f>ROUND(E83*N83,2)</f>
        <v>0.12</v>
      </c>
      <c r="P83" s="234">
        <v>0</v>
      </c>
      <c r="Q83" s="234">
        <f>ROUND(E83*P83,2)</f>
        <v>0</v>
      </c>
      <c r="R83" s="234" t="s">
        <v>355</v>
      </c>
      <c r="S83" s="234" t="s">
        <v>205</v>
      </c>
      <c r="T83" s="235" t="s">
        <v>205</v>
      </c>
      <c r="U83" s="218">
        <v>0.52700000000000002</v>
      </c>
      <c r="V83" s="218">
        <f>ROUND(E83*U83,2)</f>
        <v>1.79</v>
      </c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254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5"/>
      <c r="B84" s="216"/>
      <c r="C84" s="258" t="s">
        <v>360</v>
      </c>
      <c r="D84" s="254"/>
      <c r="E84" s="254"/>
      <c r="F84" s="254"/>
      <c r="G84" s="254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256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37" t="str">
        <f>C84</f>
        <v>svislé nebo šikmé (odkloněné) , půdorysně přímé nebo zalomené, stěn základových desek ve volných nebo zapažených jámách, rýhách, šachtách, včetně případných vzpěr,</v>
      </c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8" t="s">
        <v>361</v>
      </c>
      <c r="D85" s="220"/>
      <c r="E85" s="221">
        <v>3.4000000000000004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208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29">
        <v>27</v>
      </c>
      <c r="B86" s="230" t="s">
        <v>362</v>
      </c>
      <c r="C86" s="247" t="s">
        <v>363</v>
      </c>
      <c r="D86" s="231" t="s">
        <v>304</v>
      </c>
      <c r="E86" s="232">
        <v>3.4000000000000004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0</v>
      </c>
      <c r="O86" s="234">
        <f>ROUND(E86*N86,2)</f>
        <v>0</v>
      </c>
      <c r="P86" s="234">
        <v>0</v>
      </c>
      <c r="Q86" s="234">
        <f>ROUND(E86*P86,2)</f>
        <v>0</v>
      </c>
      <c r="R86" s="234" t="s">
        <v>355</v>
      </c>
      <c r="S86" s="234" t="s">
        <v>205</v>
      </c>
      <c r="T86" s="235" t="s">
        <v>205</v>
      </c>
      <c r="U86" s="218">
        <v>0.32</v>
      </c>
      <c r="V86" s="218">
        <f>ROUND(E86*U86,2)</f>
        <v>1.0900000000000001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254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5"/>
      <c r="B87" s="216"/>
      <c r="C87" s="258" t="s">
        <v>360</v>
      </c>
      <c r="D87" s="254"/>
      <c r="E87" s="254"/>
      <c r="F87" s="254"/>
      <c r="G87" s="254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256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37" t="str">
        <f>C87</f>
        <v>svislé nebo šikmé (odkloněné) , půdorysně přímé nebo zalomené, stěn základových desek ve volných nebo zapažených jámách, rýhách, šachtách, včetně případných vzpěr,</v>
      </c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29">
        <v>28</v>
      </c>
      <c r="B88" s="230" t="s">
        <v>364</v>
      </c>
      <c r="C88" s="247" t="s">
        <v>365</v>
      </c>
      <c r="D88" s="231" t="s">
        <v>331</v>
      </c>
      <c r="E88" s="232">
        <v>0.36364000000000002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1.0554400000000002</v>
      </c>
      <c r="O88" s="234">
        <f>ROUND(E88*N88,2)</f>
        <v>0.38</v>
      </c>
      <c r="P88" s="234">
        <v>0</v>
      </c>
      <c r="Q88" s="234">
        <f>ROUND(E88*P88,2)</f>
        <v>0</v>
      </c>
      <c r="R88" s="234" t="s">
        <v>355</v>
      </c>
      <c r="S88" s="234" t="s">
        <v>205</v>
      </c>
      <c r="T88" s="235" t="s">
        <v>206</v>
      </c>
      <c r="U88" s="218">
        <v>15.231000000000002</v>
      </c>
      <c r="V88" s="218">
        <f>ROUND(E88*U88,2)</f>
        <v>5.54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254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58" t="s">
        <v>366</v>
      </c>
      <c r="D89" s="254"/>
      <c r="E89" s="254"/>
      <c r="F89" s="254"/>
      <c r="G89" s="254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256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367</v>
      </c>
      <c r="D90" s="220"/>
      <c r="E90" s="221">
        <v>0.36364000000000002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38">
        <v>29</v>
      </c>
      <c r="B91" s="239" t="s">
        <v>368</v>
      </c>
      <c r="C91" s="250" t="s">
        <v>369</v>
      </c>
      <c r="D91" s="240" t="s">
        <v>370</v>
      </c>
      <c r="E91" s="241">
        <v>2</v>
      </c>
      <c r="F91" s="242"/>
      <c r="G91" s="243">
        <f>ROUND(E91*F91,2)</f>
        <v>0</v>
      </c>
      <c r="H91" s="242"/>
      <c r="I91" s="243">
        <f>ROUND(E91*H91,2)</f>
        <v>0</v>
      </c>
      <c r="J91" s="242"/>
      <c r="K91" s="243">
        <f>ROUND(E91*J91,2)</f>
        <v>0</v>
      </c>
      <c r="L91" s="243">
        <v>21</v>
      </c>
      <c r="M91" s="243">
        <f>G91*(1+L91/100)</f>
        <v>0</v>
      </c>
      <c r="N91" s="243">
        <v>0</v>
      </c>
      <c r="O91" s="243">
        <f>ROUND(E91*N91,2)</f>
        <v>0</v>
      </c>
      <c r="P91" s="243">
        <v>0</v>
      </c>
      <c r="Q91" s="243">
        <f>ROUND(E91*P91,2)</f>
        <v>0</v>
      </c>
      <c r="R91" s="243"/>
      <c r="S91" s="243" t="s">
        <v>242</v>
      </c>
      <c r="T91" s="244" t="s">
        <v>371</v>
      </c>
      <c r="U91" s="218">
        <v>0</v>
      </c>
      <c r="V91" s="218">
        <f>ROUND(E91*U91,2)</f>
        <v>0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272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29">
        <v>30</v>
      </c>
      <c r="B92" s="230" t="s">
        <v>372</v>
      </c>
      <c r="C92" s="247" t="s">
        <v>373</v>
      </c>
      <c r="D92" s="231" t="s">
        <v>331</v>
      </c>
      <c r="E92" s="232">
        <v>0.42720000000000002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</v>
      </c>
      <c r="O92" s="234">
        <f>ROUND(E92*N92,2)</f>
        <v>0.43</v>
      </c>
      <c r="P92" s="234">
        <v>0</v>
      </c>
      <c r="Q92" s="234">
        <f>ROUND(E92*P92,2)</f>
        <v>0</v>
      </c>
      <c r="R92" s="234" t="s">
        <v>317</v>
      </c>
      <c r="S92" s="234" t="s">
        <v>205</v>
      </c>
      <c r="T92" s="235" t="s">
        <v>206</v>
      </c>
      <c r="U92" s="218">
        <v>0</v>
      </c>
      <c r="V92" s="218">
        <f>ROUND(E92*U92,2)</f>
        <v>0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318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8" t="s">
        <v>374</v>
      </c>
      <c r="D93" s="220"/>
      <c r="E93" s="221">
        <v>0.42720000000000002</v>
      </c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208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38">
        <v>31</v>
      </c>
      <c r="B94" s="239" t="s">
        <v>375</v>
      </c>
      <c r="C94" s="250" t="s">
        <v>376</v>
      </c>
      <c r="D94" s="240" t="s">
        <v>331</v>
      </c>
      <c r="E94" s="241">
        <v>85.597200000000001</v>
      </c>
      <c r="F94" s="242"/>
      <c r="G94" s="243">
        <f>ROUND(E94*F94,2)</f>
        <v>0</v>
      </c>
      <c r="H94" s="242"/>
      <c r="I94" s="243">
        <f>ROUND(E94*H94,2)</f>
        <v>0</v>
      </c>
      <c r="J94" s="242"/>
      <c r="K94" s="243">
        <f>ROUND(E94*J94,2)</f>
        <v>0</v>
      </c>
      <c r="L94" s="243">
        <v>21</v>
      </c>
      <c r="M94" s="243">
        <f>G94*(1+L94/100)</f>
        <v>0</v>
      </c>
      <c r="N94" s="243">
        <v>1</v>
      </c>
      <c r="O94" s="243">
        <f>ROUND(E94*N94,2)</f>
        <v>85.6</v>
      </c>
      <c r="P94" s="243">
        <v>0</v>
      </c>
      <c r="Q94" s="243">
        <f>ROUND(E94*P94,2)</f>
        <v>0</v>
      </c>
      <c r="R94" s="243" t="s">
        <v>317</v>
      </c>
      <c r="S94" s="243" t="s">
        <v>205</v>
      </c>
      <c r="T94" s="244" t="s">
        <v>206</v>
      </c>
      <c r="U94" s="218">
        <v>0</v>
      </c>
      <c r="V94" s="218">
        <f>ROUND(E94*U94,2)</f>
        <v>0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377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29">
        <v>32</v>
      </c>
      <c r="B95" s="230" t="s">
        <v>378</v>
      </c>
      <c r="C95" s="247" t="s">
        <v>379</v>
      </c>
      <c r="D95" s="231" t="s">
        <v>331</v>
      </c>
      <c r="E95" s="232">
        <v>9.5781800000000015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1</v>
      </c>
      <c r="O95" s="234">
        <f>ROUND(E95*N95,2)</f>
        <v>9.58</v>
      </c>
      <c r="P95" s="234">
        <v>0</v>
      </c>
      <c r="Q95" s="234">
        <f>ROUND(E95*P95,2)</f>
        <v>0</v>
      </c>
      <c r="R95" s="234" t="s">
        <v>317</v>
      </c>
      <c r="S95" s="234" t="s">
        <v>205</v>
      </c>
      <c r="T95" s="235" t="s">
        <v>206</v>
      </c>
      <c r="U95" s="218">
        <v>0</v>
      </c>
      <c r="V95" s="218">
        <f>ROUND(E95*U95,2)</f>
        <v>0</v>
      </c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318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8" t="s">
        <v>380</v>
      </c>
      <c r="D96" s="220"/>
      <c r="E96" s="221">
        <v>2.8828800000000001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208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8" t="s">
        <v>381</v>
      </c>
      <c r="D97" s="220"/>
      <c r="E97" s="221">
        <v>4.3612800000000007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208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8" t="s">
        <v>382</v>
      </c>
      <c r="D98" s="220"/>
      <c r="E98" s="221">
        <v>0.83714000000000011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208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8" t="s">
        <v>383</v>
      </c>
      <c r="D99" s="220"/>
      <c r="E99" s="221">
        <v>0.77616000000000007</v>
      </c>
      <c r="F99" s="218"/>
      <c r="G99" s="218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208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8" t="s">
        <v>384</v>
      </c>
      <c r="D100" s="220"/>
      <c r="E100" s="221">
        <v>0.72072000000000003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208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29">
        <v>33</v>
      </c>
      <c r="B101" s="230" t="s">
        <v>385</v>
      </c>
      <c r="C101" s="247" t="s">
        <v>386</v>
      </c>
      <c r="D101" s="231" t="s">
        <v>321</v>
      </c>
      <c r="E101" s="232">
        <v>0.18502000000000002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2.3720000000000001E-2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317</v>
      </c>
      <c r="S101" s="234" t="s">
        <v>205</v>
      </c>
      <c r="T101" s="235" t="s">
        <v>205</v>
      </c>
      <c r="U101" s="218">
        <v>0</v>
      </c>
      <c r="V101" s="218">
        <f>ROUND(E101*U101,2)</f>
        <v>0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318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8" t="s">
        <v>387</v>
      </c>
      <c r="D102" s="220"/>
      <c r="E102" s="221">
        <v>0.18502000000000002</v>
      </c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208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3" t="s">
        <v>200</v>
      </c>
      <c r="B103" s="224" t="s">
        <v>51</v>
      </c>
      <c r="C103" s="246" t="s">
        <v>106</v>
      </c>
      <c r="D103" s="225"/>
      <c r="E103" s="226"/>
      <c r="F103" s="227"/>
      <c r="G103" s="227">
        <f>SUMIF(AG104:AG164,"&lt;&gt;NOR",G104:G164)</f>
        <v>0</v>
      </c>
      <c r="H103" s="227"/>
      <c r="I103" s="227">
        <f>SUM(I104:I164)</f>
        <v>0</v>
      </c>
      <c r="J103" s="227"/>
      <c r="K103" s="227">
        <f>SUM(K104:K164)</f>
        <v>0</v>
      </c>
      <c r="L103" s="227"/>
      <c r="M103" s="227">
        <f>SUM(M104:M164)</f>
        <v>0</v>
      </c>
      <c r="N103" s="227"/>
      <c r="O103" s="227">
        <f>SUM(O104:O164)</f>
        <v>265.86</v>
      </c>
      <c r="P103" s="227"/>
      <c r="Q103" s="227">
        <f>SUM(Q104:Q164)</f>
        <v>0</v>
      </c>
      <c r="R103" s="227"/>
      <c r="S103" s="227"/>
      <c r="T103" s="228"/>
      <c r="U103" s="222"/>
      <c r="V103" s="222">
        <f>SUM(V104:V164)</f>
        <v>1153.2</v>
      </c>
      <c r="W103" s="222"/>
      <c r="AG103" t="s">
        <v>201</v>
      </c>
    </row>
    <row r="104" spans="1:60" ht="33.75" outlineLevel="1" x14ac:dyDescent="0.2">
      <c r="A104" s="229">
        <v>34</v>
      </c>
      <c r="B104" s="230" t="s">
        <v>388</v>
      </c>
      <c r="C104" s="247" t="s">
        <v>389</v>
      </c>
      <c r="D104" s="231" t="s">
        <v>304</v>
      </c>
      <c r="E104" s="232">
        <v>13.75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0.21971000000000002</v>
      </c>
      <c r="O104" s="234">
        <f>ROUND(E104*N104,2)</f>
        <v>3.02</v>
      </c>
      <c r="P104" s="234">
        <v>0</v>
      </c>
      <c r="Q104" s="234">
        <f>ROUND(E104*P104,2)</f>
        <v>0</v>
      </c>
      <c r="R104" s="234" t="s">
        <v>355</v>
      </c>
      <c r="S104" s="234" t="s">
        <v>205</v>
      </c>
      <c r="T104" s="235" t="s">
        <v>205</v>
      </c>
      <c r="U104" s="218">
        <v>0.60000000000000009</v>
      </c>
      <c r="V104" s="218">
        <f>ROUND(E104*U104,2)</f>
        <v>8.25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254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390</v>
      </c>
      <c r="D105" s="220"/>
      <c r="E105" s="221">
        <v>11.25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8" t="s">
        <v>391</v>
      </c>
      <c r="D106" s="220"/>
      <c r="E106" s="221">
        <v>4.5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208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392</v>
      </c>
      <c r="D107" s="220"/>
      <c r="E107" s="221">
        <v>-2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33.75" outlineLevel="1" x14ac:dyDescent="0.2">
      <c r="A108" s="229">
        <v>35</v>
      </c>
      <c r="B108" s="230" t="s">
        <v>393</v>
      </c>
      <c r="C108" s="247" t="s">
        <v>394</v>
      </c>
      <c r="D108" s="231" t="s">
        <v>304</v>
      </c>
      <c r="E108" s="232">
        <v>7.4250000000000007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0.25758000000000003</v>
      </c>
      <c r="O108" s="234">
        <f>ROUND(E108*N108,2)</f>
        <v>1.91</v>
      </c>
      <c r="P108" s="234">
        <v>0</v>
      </c>
      <c r="Q108" s="234">
        <f>ROUND(E108*P108,2)</f>
        <v>0</v>
      </c>
      <c r="R108" s="234" t="s">
        <v>355</v>
      </c>
      <c r="S108" s="234" t="s">
        <v>205</v>
      </c>
      <c r="T108" s="235" t="s">
        <v>205</v>
      </c>
      <c r="U108" s="218">
        <v>0.70000000000000007</v>
      </c>
      <c r="V108" s="218">
        <f>ROUND(E108*U108,2)</f>
        <v>5.2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272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8" t="s">
        <v>395</v>
      </c>
      <c r="D109" s="220"/>
      <c r="E109" s="221">
        <v>7.4250000000000007</v>
      </c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208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33.75" outlineLevel="1" x14ac:dyDescent="0.2">
      <c r="A110" s="229">
        <v>36</v>
      </c>
      <c r="B110" s="230" t="s">
        <v>396</v>
      </c>
      <c r="C110" s="247" t="s">
        <v>397</v>
      </c>
      <c r="D110" s="231" t="s">
        <v>304</v>
      </c>
      <c r="E110" s="232">
        <v>77.875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0.33477000000000001</v>
      </c>
      <c r="O110" s="234">
        <f>ROUND(E110*N110,2)</f>
        <v>26.07</v>
      </c>
      <c r="P110" s="234">
        <v>0</v>
      </c>
      <c r="Q110" s="234">
        <f>ROUND(E110*P110,2)</f>
        <v>0</v>
      </c>
      <c r="R110" s="234" t="s">
        <v>355</v>
      </c>
      <c r="S110" s="234" t="s">
        <v>205</v>
      </c>
      <c r="T110" s="235" t="s">
        <v>205</v>
      </c>
      <c r="U110" s="218">
        <v>1.0134000000000001</v>
      </c>
      <c r="V110" s="218">
        <f>ROUND(E110*U110,2)</f>
        <v>78.92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254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8" t="s">
        <v>398</v>
      </c>
      <c r="D111" s="220"/>
      <c r="E111" s="221">
        <v>66.825000000000003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208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8" t="s">
        <v>399</v>
      </c>
      <c r="D112" s="220"/>
      <c r="E112" s="221">
        <v>18.8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208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8" t="s">
        <v>400</v>
      </c>
      <c r="D113" s="220"/>
      <c r="E113" s="221">
        <v>-4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208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48" t="s">
        <v>401</v>
      </c>
      <c r="D114" s="220"/>
      <c r="E114" s="221">
        <v>-3.75</v>
      </c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208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38">
        <v>37</v>
      </c>
      <c r="B115" s="239" t="s">
        <v>402</v>
      </c>
      <c r="C115" s="250" t="s">
        <v>403</v>
      </c>
      <c r="D115" s="240" t="s">
        <v>404</v>
      </c>
      <c r="E115" s="241">
        <v>1</v>
      </c>
      <c r="F115" s="242"/>
      <c r="G115" s="243">
        <f>ROUND(E115*F115,2)</f>
        <v>0</v>
      </c>
      <c r="H115" s="242"/>
      <c r="I115" s="243">
        <f>ROUND(E115*H115,2)</f>
        <v>0</v>
      </c>
      <c r="J115" s="242"/>
      <c r="K115" s="243">
        <f>ROUND(E115*J115,2)</f>
        <v>0</v>
      </c>
      <c r="L115" s="243">
        <v>21</v>
      </c>
      <c r="M115" s="243">
        <f>G115*(1+L115/100)</f>
        <v>0</v>
      </c>
      <c r="N115" s="243">
        <v>2.2880000000000001E-2</v>
      </c>
      <c r="O115" s="243">
        <f>ROUND(E115*N115,2)</f>
        <v>0.02</v>
      </c>
      <c r="P115" s="243">
        <v>0</v>
      </c>
      <c r="Q115" s="243">
        <f>ROUND(E115*P115,2)</f>
        <v>0</v>
      </c>
      <c r="R115" s="243" t="s">
        <v>355</v>
      </c>
      <c r="S115" s="243" t="s">
        <v>205</v>
      </c>
      <c r="T115" s="244" t="s">
        <v>205</v>
      </c>
      <c r="U115" s="218">
        <v>0.3175</v>
      </c>
      <c r="V115" s="218">
        <f>ROUND(E115*U115,2)</f>
        <v>0.32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254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38">
        <v>38</v>
      </c>
      <c r="B116" s="239" t="s">
        <v>405</v>
      </c>
      <c r="C116" s="250" t="s">
        <v>406</v>
      </c>
      <c r="D116" s="240" t="s">
        <v>404</v>
      </c>
      <c r="E116" s="241">
        <v>2</v>
      </c>
      <c r="F116" s="242"/>
      <c r="G116" s="243">
        <f>ROUND(E116*F116,2)</f>
        <v>0</v>
      </c>
      <c r="H116" s="242"/>
      <c r="I116" s="243">
        <f>ROUND(E116*H116,2)</f>
        <v>0</v>
      </c>
      <c r="J116" s="242"/>
      <c r="K116" s="243">
        <f>ROUND(E116*J116,2)</f>
        <v>0</v>
      </c>
      <c r="L116" s="243">
        <v>21</v>
      </c>
      <c r="M116" s="243">
        <f>G116*(1+L116/100)</f>
        <v>0</v>
      </c>
      <c r="N116" s="243">
        <v>2.6960000000000001E-2</v>
      </c>
      <c r="O116" s="243">
        <f>ROUND(E116*N116,2)</f>
        <v>0.05</v>
      </c>
      <c r="P116" s="243">
        <v>0</v>
      </c>
      <c r="Q116" s="243">
        <f>ROUND(E116*P116,2)</f>
        <v>0</v>
      </c>
      <c r="R116" s="243" t="s">
        <v>355</v>
      </c>
      <c r="S116" s="243" t="s">
        <v>205</v>
      </c>
      <c r="T116" s="244" t="s">
        <v>205</v>
      </c>
      <c r="U116" s="218">
        <v>0.32250000000000001</v>
      </c>
      <c r="V116" s="218">
        <f>ROUND(E116*U116,2)</f>
        <v>0.65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254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38">
        <v>39</v>
      </c>
      <c r="B117" s="239" t="s">
        <v>407</v>
      </c>
      <c r="C117" s="250" t="s">
        <v>408</v>
      </c>
      <c r="D117" s="240" t="s">
        <v>404</v>
      </c>
      <c r="E117" s="241">
        <v>12</v>
      </c>
      <c r="F117" s="242"/>
      <c r="G117" s="243">
        <f>ROUND(E117*F117,2)</f>
        <v>0</v>
      </c>
      <c r="H117" s="242"/>
      <c r="I117" s="243">
        <f>ROUND(E117*H117,2)</f>
        <v>0</v>
      </c>
      <c r="J117" s="242"/>
      <c r="K117" s="243">
        <f>ROUND(E117*J117,2)</f>
        <v>0</v>
      </c>
      <c r="L117" s="243">
        <v>21</v>
      </c>
      <c r="M117" s="243">
        <f>G117*(1+L117/100)</f>
        <v>0</v>
      </c>
      <c r="N117" s="243">
        <v>1.9620000000000002E-2</v>
      </c>
      <c r="O117" s="243">
        <f>ROUND(E117*N117,2)</f>
        <v>0.24</v>
      </c>
      <c r="P117" s="243">
        <v>0</v>
      </c>
      <c r="Q117" s="243">
        <f>ROUND(E117*P117,2)</f>
        <v>0</v>
      </c>
      <c r="R117" s="243" t="s">
        <v>355</v>
      </c>
      <c r="S117" s="243" t="s">
        <v>205</v>
      </c>
      <c r="T117" s="244" t="s">
        <v>205</v>
      </c>
      <c r="U117" s="218">
        <v>0.24500000000000002</v>
      </c>
      <c r="V117" s="218">
        <f>ROUND(E117*U117,2)</f>
        <v>2.94</v>
      </c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272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29">
        <v>40</v>
      </c>
      <c r="B118" s="230" t="s">
        <v>409</v>
      </c>
      <c r="C118" s="247" t="s">
        <v>410</v>
      </c>
      <c r="D118" s="231" t="s">
        <v>404</v>
      </c>
      <c r="E118" s="232">
        <v>22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5.4220000000000004E-2</v>
      </c>
      <c r="O118" s="234">
        <f>ROUND(E118*N118,2)</f>
        <v>1.19</v>
      </c>
      <c r="P118" s="234">
        <v>0</v>
      </c>
      <c r="Q118" s="234">
        <f>ROUND(E118*P118,2)</f>
        <v>0</v>
      </c>
      <c r="R118" s="234" t="s">
        <v>355</v>
      </c>
      <c r="S118" s="234" t="s">
        <v>205</v>
      </c>
      <c r="T118" s="235" t="s">
        <v>205</v>
      </c>
      <c r="U118" s="218">
        <v>0.26</v>
      </c>
      <c r="V118" s="218">
        <f>ROUND(E118*U118,2)</f>
        <v>5.72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254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48" t="s">
        <v>411</v>
      </c>
      <c r="D119" s="220"/>
      <c r="E119" s="221">
        <v>12</v>
      </c>
      <c r="F119" s="218"/>
      <c r="G119" s="218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208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48" t="s">
        <v>412</v>
      </c>
      <c r="D120" s="220"/>
      <c r="E120" s="221">
        <v>10</v>
      </c>
      <c r="F120" s="218"/>
      <c r="G120" s="218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208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29">
        <v>41</v>
      </c>
      <c r="B121" s="230" t="s">
        <v>413</v>
      </c>
      <c r="C121" s="247" t="s">
        <v>414</v>
      </c>
      <c r="D121" s="231" t="s">
        <v>321</v>
      </c>
      <c r="E121" s="232">
        <v>3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4">
        <v>3.9000000000000005E-4</v>
      </c>
      <c r="O121" s="234">
        <f>ROUND(E121*N121,2)</f>
        <v>0</v>
      </c>
      <c r="P121" s="234">
        <v>0</v>
      </c>
      <c r="Q121" s="234">
        <f>ROUND(E121*P121,2)</f>
        <v>0</v>
      </c>
      <c r="R121" s="234" t="s">
        <v>355</v>
      </c>
      <c r="S121" s="234" t="s">
        <v>205</v>
      </c>
      <c r="T121" s="235" t="s">
        <v>205</v>
      </c>
      <c r="U121" s="218">
        <v>0.15000000000000002</v>
      </c>
      <c r="V121" s="218">
        <f>ROUND(E121*U121,2)</f>
        <v>0.45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254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8" t="s">
        <v>415</v>
      </c>
      <c r="D122" s="220"/>
      <c r="E122" s="221">
        <v>3</v>
      </c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208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29">
        <v>42</v>
      </c>
      <c r="B123" s="230" t="s">
        <v>416</v>
      </c>
      <c r="C123" s="247" t="s">
        <v>417</v>
      </c>
      <c r="D123" s="231" t="s">
        <v>304</v>
      </c>
      <c r="E123" s="232">
        <v>4.08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7.782E-2</v>
      </c>
      <c r="O123" s="234">
        <f>ROUND(E123*N123,2)</f>
        <v>0.32</v>
      </c>
      <c r="P123" s="234">
        <v>0</v>
      </c>
      <c r="Q123" s="234">
        <f>ROUND(E123*P123,2)</f>
        <v>0</v>
      </c>
      <c r="R123" s="234" t="s">
        <v>355</v>
      </c>
      <c r="S123" s="234" t="s">
        <v>205</v>
      </c>
      <c r="T123" s="235" t="s">
        <v>205</v>
      </c>
      <c r="U123" s="218">
        <v>0.47928000000000004</v>
      </c>
      <c r="V123" s="218">
        <f>ROUND(E123*U123,2)</f>
        <v>1.96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254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15"/>
      <c r="B124" s="216"/>
      <c r="C124" s="258" t="s">
        <v>418</v>
      </c>
      <c r="D124" s="254"/>
      <c r="E124" s="254"/>
      <c r="F124" s="254"/>
      <c r="G124" s="254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256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37" t="str">
        <f>C124</f>
        <v>jednoduché nebo příčky zděné do svislé dřevěné, cihelné, betonové nebo ocelové konstrukce na jakoukoliv maltu vápenocementovou (MVC) nebo cementovou (MC),</v>
      </c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8" t="s">
        <v>419</v>
      </c>
      <c r="D125" s="220"/>
      <c r="E125" s="221">
        <v>5.6800000000000006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208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8" t="s">
        <v>420</v>
      </c>
      <c r="D126" s="220"/>
      <c r="E126" s="221">
        <v>-1.5999999999999999</v>
      </c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208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29">
        <v>43</v>
      </c>
      <c r="B127" s="230" t="s">
        <v>421</v>
      </c>
      <c r="C127" s="247" t="s">
        <v>422</v>
      </c>
      <c r="D127" s="231" t="s">
        <v>263</v>
      </c>
      <c r="E127" s="232">
        <v>2.1854500000000003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2.59138</v>
      </c>
      <c r="O127" s="234">
        <f>ROUND(E127*N127,2)</f>
        <v>5.66</v>
      </c>
      <c r="P127" s="234">
        <v>0</v>
      </c>
      <c r="Q127" s="234">
        <f>ROUND(E127*P127,2)</f>
        <v>0</v>
      </c>
      <c r="R127" s="234" t="s">
        <v>423</v>
      </c>
      <c r="S127" s="234" t="s">
        <v>205</v>
      </c>
      <c r="T127" s="235" t="s">
        <v>205</v>
      </c>
      <c r="U127" s="218">
        <v>4.1930000000000005</v>
      </c>
      <c r="V127" s="218">
        <f>ROUND(E127*U127,2)</f>
        <v>9.16</v>
      </c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254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ht="22.5" outlineLevel="1" x14ac:dyDescent="0.2">
      <c r="A128" s="215"/>
      <c r="B128" s="216"/>
      <c r="C128" s="258" t="s">
        <v>424</v>
      </c>
      <c r="D128" s="254"/>
      <c r="E128" s="254"/>
      <c r="F128" s="254"/>
      <c r="G128" s="254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256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37" t="str">
        <f>C128</f>
        <v>čistíren odpadních vod (mimo budovy), nádrží, vodojemů, žlabů nebo kanálů, včetně pomocného pracovního lešení o výšce podlahy do 1900 mm a pro zatížení do 1,5 kPa,</v>
      </c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48" t="s">
        <v>425</v>
      </c>
      <c r="D129" s="220"/>
      <c r="E129" s="221">
        <v>1.6600000000000001</v>
      </c>
      <c r="F129" s="218"/>
      <c r="G129" s="218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208</v>
      </c>
      <c r="AH129" s="208">
        <v>0</v>
      </c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48" t="s">
        <v>426</v>
      </c>
      <c r="D130" s="220"/>
      <c r="E130" s="221">
        <v>0.18000000000000002</v>
      </c>
      <c r="F130" s="218"/>
      <c r="G130" s="218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208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8" t="s">
        <v>427</v>
      </c>
      <c r="D131" s="220"/>
      <c r="E131" s="221">
        <v>0.10395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208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8" t="s">
        <v>428</v>
      </c>
      <c r="D132" s="220"/>
      <c r="E132" s="221">
        <v>0.15450000000000003</v>
      </c>
      <c r="F132" s="218"/>
      <c r="G132" s="218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208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8" t="s">
        <v>429</v>
      </c>
      <c r="D133" s="220"/>
      <c r="E133" s="221">
        <v>4.8000000000000001E-2</v>
      </c>
      <c r="F133" s="218"/>
      <c r="G133" s="218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208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8" t="s">
        <v>430</v>
      </c>
      <c r="D134" s="220"/>
      <c r="E134" s="221">
        <v>3.9000000000000007E-2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208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ht="22.5" outlineLevel="1" x14ac:dyDescent="0.2">
      <c r="A135" s="229">
        <v>44</v>
      </c>
      <c r="B135" s="230" t="s">
        <v>431</v>
      </c>
      <c r="C135" s="247" t="s">
        <v>432</v>
      </c>
      <c r="D135" s="231" t="s">
        <v>263</v>
      </c>
      <c r="E135" s="232">
        <v>79.743750000000006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2.5772500000000003</v>
      </c>
      <c r="O135" s="234">
        <f>ROUND(E135*N135,2)</f>
        <v>205.52</v>
      </c>
      <c r="P135" s="234">
        <v>0</v>
      </c>
      <c r="Q135" s="234">
        <f>ROUND(E135*P135,2)</f>
        <v>0</v>
      </c>
      <c r="R135" s="234" t="s">
        <v>423</v>
      </c>
      <c r="S135" s="234" t="s">
        <v>205</v>
      </c>
      <c r="T135" s="235" t="s">
        <v>205</v>
      </c>
      <c r="U135" s="218">
        <v>2.4550000000000001</v>
      </c>
      <c r="V135" s="218">
        <f>ROUND(E135*U135,2)</f>
        <v>195.77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272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ht="22.5" outlineLevel="1" x14ac:dyDescent="0.2">
      <c r="A136" s="215"/>
      <c r="B136" s="216"/>
      <c r="C136" s="258" t="s">
        <v>424</v>
      </c>
      <c r="D136" s="254"/>
      <c r="E136" s="254"/>
      <c r="F136" s="254"/>
      <c r="G136" s="254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256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37" t="str">
        <f>C136</f>
        <v>čistíren odpadních vod (mimo budovy), nádrží, vodojemů, žlabů nebo kanálů, včetně pomocného pracovního lešení o výšce podlahy do 1900 mm a pro zatížení do 1,5 kPa,</v>
      </c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433</v>
      </c>
      <c r="D137" s="220"/>
      <c r="E137" s="221">
        <v>24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8" t="s">
        <v>434</v>
      </c>
      <c r="D138" s="220"/>
      <c r="E138" s="221">
        <v>41.400000000000006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208</v>
      </c>
      <c r="AH138" s="208">
        <v>0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48" t="s">
        <v>435</v>
      </c>
      <c r="D139" s="220"/>
      <c r="E139" s="221">
        <v>14.34375</v>
      </c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208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ht="22.5" outlineLevel="1" x14ac:dyDescent="0.2">
      <c r="A140" s="229">
        <v>45</v>
      </c>
      <c r="B140" s="230" t="s">
        <v>436</v>
      </c>
      <c r="C140" s="247" t="s">
        <v>437</v>
      </c>
      <c r="D140" s="231" t="s">
        <v>304</v>
      </c>
      <c r="E140" s="232">
        <v>278.48150000000004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4.4350000000000001E-2</v>
      </c>
      <c r="O140" s="234">
        <f>ROUND(E140*N140,2)</f>
        <v>12.35</v>
      </c>
      <c r="P140" s="234">
        <v>0</v>
      </c>
      <c r="Q140" s="234">
        <f>ROUND(E140*P140,2)</f>
        <v>0</v>
      </c>
      <c r="R140" s="234" t="s">
        <v>423</v>
      </c>
      <c r="S140" s="234" t="s">
        <v>205</v>
      </c>
      <c r="T140" s="235" t="s">
        <v>205</v>
      </c>
      <c r="U140" s="218">
        <v>1.7200000000000002</v>
      </c>
      <c r="V140" s="218">
        <f>ROUND(E140*U140,2)</f>
        <v>478.99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272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58" t="s">
        <v>438</v>
      </c>
      <c r="D141" s="254"/>
      <c r="E141" s="254"/>
      <c r="F141" s="254"/>
      <c r="G141" s="254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256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60" t="s">
        <v>439</v>
      </c>
      <c r="D142" s="256"/>
      <c r="E142" s="256"/>
      <c r="F142" s="256"/>
      <c r="G142" s="256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256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60" t="s">
        <v>440</v>
      </c>
      <c r="D143" s="256"/>
      <c r="E143" s="256"/>
      <c r="F143" s="256"/>
      <c r="G143" s="256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256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8" t="s">
        <v>441</v>
      </c>
      <c r="D144" s="220"/>
      <c r="E144" s="221">
        <v>12.8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208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48" t="s">
        <v>442</v>
      </c>
      <c r="D145" s="220"/>
      <c r="E145" s="221">
        <v>109.5</v>
      </c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208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48" t="s">
        <v>443</v>
      </c>
      <c r="D146" s="220"/>
      <c r="E146" s="221">
        <v>93.5625</v>
      </c>
      <c r="F146" s="218"/>
      <c r="G146" s="218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208</v>
      </c>
      <c r="AH146" s="208">
        <v>0</v>
      </c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48" t="s">
        <v>444</v>
      </c>
      <c r="D147" s="220"/>
      <c r="E147" s="221">
        <v>56.0625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208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8" t="s">
        <v>445</v>
      </c>
      <c r="D148" s="220"/>
      <c r="E148" s="221">
        <v>3.5275000000000003</v>
      </c>
      <c r="F148" s="218"/>
      <c r="G148" s="218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208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48" t="s">
        <v>446</v>
      </c>
      <c r="D149" s="220"/>
      <c r="E149" s="221">
        <v>0.46500000000000002</v>
      </c>
      <c r="F149" s="218"/>
      <c r="G149" s="218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208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48" t="s">
        <v>447</v>
      </c>
      <c r="D150" s="220"/>
      <c r="E150" s="221">
        <v>1.534</v>
      </c>
      <c r="F150" s="218"/>
      <c r="G150" s="218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208</v>
      </c>
      <c r="AH150" s="208">
        <v>0</v>
      </c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8" t="s">
        <v>448</v>
      </c>
      <c r="D151" s="220"/>
      <c r="E151" s="221">
        <v>1.03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208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ht="22.5" outlineLevel="1" x14ac:dyDescent="0.2">
      <c r="A152" s="229">
        <v>46</v>
      </c>
      <c r="B152" s="230" t="s">
        <v>449</v>
      </c>
      <c r="C152" s="247" t="s">
        <v>450</v>
      </c>
      <c r="D152" s="231" t="s">
        <v>304</v>
      </c>
      <c r="E152" s="232">
        <v>278.48150000000004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4">
        <v>0</v>
      </c>
      <c r="O152" s="234">
        <f>ROUND(E152*N152,2)</f>
        <v>0</v>
      </c>
      <c r="P152" s="234">
        <v>0</v>
      </c>
      <c r="Q152" s="234">
        <f>ROUND(E152*P152,2)</f>
        <v>0</v>
      </c>
      <c r="R152" s="234" t="s">
        <v>423</v>
      </c>
      <c r="S152" s="234" t="s">
        <v>205</v>
      </c>
      <c r="T152" s="235" t="s">
        <v>205</v>
      </c>
      <c r="U152" s="218">
        <v>0.65</v>
      </c>
      <c r="V152" s="218">
        <f>ROUND(E152*U152,2)</f>
        <v>181.01</v>
      </c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254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58" t="s">
        <v>438</v>
      </c>
      <c r="D153" s="254"/>
      <c r="E153" s="254"/>
      <c r="F153" s="254"/>
      <c r="G153" s="254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256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60" t="s">
        <v>439</v>
      </c>
      <c r="D154" s="256"/>
      <c r="E154" s="256"/>
      <c r="F154" s="256"/>
      <c r="G154" s="256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256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60" t="s">
        <v>440</v>
      </c>
      <c r="D155" s="256"/>
      <c r="E155" s="256"/>
      <c r="F155" s="256"/>
      <c r="G155" s="256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256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29">
        <v>47</v>
      </c>
      <c r="B156" s="230" t="s">
        <v>451</v>
      </c>
      <c r="C156" s="247" t="s">
        <v>452</v>
      </c>
      <c r="D156" s="231" t="s">
        <v>331</v>
      </c>
      <c r="E156" s="232">
        <v>8.2344200000000001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1.0253500000000002</v>
      </c>
      <c r="O156" s="234">
        <f>ROUND(E156*N156,2)</f>
        <v>8.44</v>
      </c>
      <c r="P156" s="234">
        <v>0</v>
      </c>
      <c r="Q156" s="234">
        <f>ROUND(E156*P156,2)</f>
        <v>0</v>
      </c>
      <c r="R156" s="234" t="s">
        <v>423</v>
      </c>
      <c r="S156" s="234" t="s">
        <v>205</v>
      </c>
      <c r="T156" s="235" t="s">
        <v>206</v>
      </c>
      <c r="U156" s="218">
        <v>22.07</v>
      </c>
      <c r="V156" s="218">
        <f>ROUND(E156*U156,2)</f>
        <v>181.73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272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ht="22.5" outlineLevel="1" x14ac:dyDescent="0.2">
      <c r="A157" s="215"/>
      <c r="B157" s="216"/>
      <c r="C157" s="258" t="s">
        <v>453</v>
      </c>
      <c r="D157" s="254"/>
      <c r="E157" s="254"/>
      <c r="F157" s="254"/>
      <c r="G157" s="254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256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37" t="str">
        <f>C157</f>
        <v>čistíren odpadních vod (mimo budovy), nádrží, vodojemů, žlabů nebo kanálů , včetně pomocného pracovního lešení o výšce podlahy do 1900 mm a pro zatížení do 1,5 kPa,</v>
      </c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48" t="s">
        <v>454</v>
      </c>
      <c r="D158" s="220"/>
      <c r="E158" s="221">
        <v>8.2344200000000001</v>
      </c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208</v>
      </c>
      <c r="AH158" s="208">
        <v>0</v>
      </c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29">
        <v>48</v>
      </c>
      <c r="B159" s="230" t="s">
        <v>455</v>
      </c>
      <c r="C159" s="247" t="s">
        <v>456</v>
      </c>
      <c r="D159" s="231" t="s">
        <v>263</v>
      </c>
      <c r="E159" s="232">
        <v>0.41500000000000004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4">
        <v>2.5849100000000003</v>
      </c>
      <c r="O159" s="234">
        <f>ROUND(E159*N159,2)</f>
        <v>1.07</v>
      </c>
      <c r="P159" s="234">
        <v>0</v>
      </c>
      <c r="Q159" s="234">
        <f>ROUND(E159*P159,2)</f>
        <v>0</v>
      </c>
      <c r="R159" s="234" t="s">
        <v>423</v>
      </c>
      <c r="S159" s="234" t="s">
        <v>205</v>
      </c>
      <c r="T159" s="235" t="s">
        <v>205</v>
      </c>
      <c r="U159" s="218">
        <v>3.4930000000000003</v>
      </c>
      <c r="V159" s="218">
        <f>ROUND(E159*U159,2)</f>
        <v>1.45</v>
      </c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254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58" t="s">
        <v>457</v>
      </c>
      <c r="D160" s="254"/>
      <c r="E160" s="254"/>
      <c r="F160" s="254"/>
      <c r="G160" s="254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256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48" t="s">
        <v>458</v>
      </c>
      <c r="D161" s="220"/>
      <c r="E161" s="221">
        <v>0.41500000000000004</v>
      </c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208</v>
      </c>
      <c r="AH161" s="208">
        <v>0</v>
      </c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29">
        <v>49</v>
      </c>
      <c r="B162" s="230" t="s">
        <v>459</v>
      </c>
      <c r="C162" s="247" t="s">
        <v>460</v>
      </c>
      <c r="D162" s="231" t="s">
        <v>321</v>
      </c>
      <c r="E162" s="232">
        <v>4.5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6.600000000000001E-4</v>
      </c>
      <c r="O162" s="234">
        <f>ROUND(E162*N162,2)</f>
        <v>0</v>
      </c>
      <c r="P162" s="234">
        <v>0</v>
      </c>
      <c r="Q162" s="234">
        <f>ROUND(E162*P162,2)</f>
        <v>0</v>
      </c>
      <c r="R162" s="234"/>
      <c r="S162" s="234" t="s">
        <v>242</v>
      </c>
      <c r="T162" s="235" t="s">
        <v>371</v>
      </c>
      <c r="U162" s="218">
        <v>0.15000000000000002</v>
      </c>
      <c r="V162" s="218">
        <f>ROUND(E162*U162,2)</f>
        <v>0.68</v>
      </c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254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48" t="s">
        <v>461</v>
      </c>
      <c r="D163" s="220"/>
      <c r="E163" s="221">
        <v>4.5</v>
      </c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208</v>
      </c>
      <c r="AH163" s="208">
        <v>0</v>
      </c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38">
        <v>50</v>
      </c>
      <c r="B164" s="239" t="s">
        <v>462</v>
      </c>
      <c r="C164" s="250" t="s">
        <v>463</v>
      </c>
      <c r="D164" s="240" t="s">
        <v>464</v>
      </c>
      <c r="E164" s="241">
        <v>16</v>
      </c>
      <c r="F164" s="242"/>
      <c r="G164" s="243">
        <f>ROUND(E164*F164,2)</f>
        <v>0</v>
      </c>
      <c r="H164" s="242"/>
      <c r="I164" s="243">
        <f>ROUND(E164*H164,2)</f>
        <v>0</v>
      </c>
      <c r="J164" s="242"/>
      <c r="K164" s="243">
        <f>ROUND(E164*J164,2)</f>
        <v>0</v>
      </c>
      <c r="L164" s="243">
        <v>21</v>
      </c>
      <c r="M164" s="243">
        <f>G164*(1+L164/100)</f>
        <v>0</v>
      </c>
      <c r="N164" s="243">
        <v>0</v>
      </c>
      <c r="O164" s="243">
        <f>ROUND(E164*N164,2)</f>
        <v>0</v>
      </c>
      <c r="P164" s="243">
        <v>0</v>
      </c>
      <c r="Q164" s="243">
        <f>ROUND(E164*P164,2)</f>
        <v>0</v>
      </c>
      <c r="R164" s="243" t="s">
        <v>465</v>
      </c>
      <c r="S164" s="243" t="s">
        <v>205</v>
      </c>
      <c r="T164" s="244" t="s">
        <v>205</v>
      </c>
      <c r="U164" s="218">
        <v>0</v>
      </c>
      <c r="V164" s="218">
        <f>ROUND(E164*U164,2)</f>
        <v>0</v>
      </c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466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x14ac:dyDescent="0.2">
      <c r="A165" s="223" t="s">
        <v>200</v>
      </c>
      <c r="B165" s="224" t="s">
        <v>90</v>
      </c>
      <c r="C165" s="246" t="s">
        <v>107</v>
      </c>
      <c r="D165" s="225"/>
      <c r="E165" s="226"/>
      <c r="F165" s="227"/>
      <c r="G165" s="227">
        <f>SUMIF(AG166:AG186,"&lt;&gt;NOR",G166:G186)</f>
        <v>0</v>
      </c>
      <c r="H165" s="227"/>
      <c r="I165" s="227">
        <f>SUM(I166:I186)</f>
        <v>0</v>
      </c>
      <c r="J165" s="227"/>
      <c r="K165" s="227">
        <f>SUM(K166:K186)</f>
        <v>0</v>
      </c>
      <c r="L165" s="227"/>
      <c r="M165" s="227">
        <f>SUM(M166:M186)</f>
        <v>0</v>
      </c>
      <c r="N165" s="227"/>
      <c r="O165" s="227">
        <f>SUM(O166:O186)</f>
        <v>11.33</v>
      </c>
      <c r="P165" s="227"/>
      <c r="Q165" s="227">
        <f>SUM(Q166:Q186)</f>
        <v>0</v>
      </c>
      <c r="R165" s="227"/>
      <c r="S165" s="227"/>
      <c r="T165" s="228"/>
      <c r="U165" s="222"/>
      <c r="V165" s="222">
        <f>SUM(V166:V186)</f>
        <v>65.47999999999999</v>
      </c>
      <c r="W165" s="222"/>
      <c r="AG165" t="s">
        <v>201</v>
      </c>
    </row>
    <row r="166" spans="1:60" outlineLevel="1" x14ac:dyDescent="0.2">
      <c r="A166" s="238">
        <v>51</v>
      </c>
      <c r="B166" s="239" t="s">
        <v>467</v>
      </c>
      <c r="C166" s="250" t="s">
        <v>468</v>
      </c>
      <c r="D166" s="240" t="s">
        <v>404</v>
      </c>
      <c r="E166" s="241">
        <v>5</v>
      </c>
      <c r="F166" s="242"/>
      <c r="G166" s="243">
        <f>ROUND(E166*F166,2)</f>
        <v>0</v>
      </c>
      <c r="H166" s="242"/>
      <c r="I166" s="243">
        <f>ROUND(E166*H166,2)</f>
        <v>0</v>
      </c>
      <c r="J166" s="242"/>
      <c r="K166" s="243">
        <f>ROUND(E166*J166,2)</f>
        <v>0</v>
      </c>
      <c r="L166" s="243">
        <v>21</v>
      </c>
      <c r="M166" s="243">
        <f>G166*(1+L166/100)</f>
        <v>0</v>
      </c>
      <c r="N166" s="243">
        <v>4.7500000000000007E-3</v>
      </c>
      <c r="O166" s="243">
        <f>ROUND(E166*N166,2)</f>
        <v>0.02</v>
      </c>
      <c r="P166" s="243">
        <v>0</v>
      </c>
      <c r="Q166" s="243">
        <f>ROUND(E166*P166,2)</f>
        <v>0</v>
      </c>
      <c r="R166" s="243"/>
      <c r="S166" s="243" t="s">
        <v>205</v>
      </c>
      <c r="T166" s="244" t="s">
        <v>205</v>
      </c>
      <c r="U166" s="218">
        <v>0.41500000000000004</v>
      </c>
      <c r="V166" s="218">
        <f>ROUND(E166*U166,2)</f>
        <v>2.08</v>
      </c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254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29">
        <v>52</v>
      </c>
      <c r="B167" s="230" t="s">
        <v>469</v>
      </c>
      <c r="C167" s="247" t="s">
        <v>470</v>
      </c>
      <c r="D167" s="231" t="s">
        <v>304</v>
      </c>
      <c r="E167" s="232">
        <v>3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5.5200000000000006E-3</v>
      </c>
      <c r="O167" s="234">
        <f>ROUND(E167*N167,2)</f>
        <v>0.02</v>
      </c>
      <c r="P167" s="234">
        <v>0</v>
      </c>
      <c r="Q167" s="234">
        <f>ROUND(E167*P167,2)</f>
        <v>0</v>
      </c>
      <c r="R167" s="234" t="s">
        <v>355</v>
      </c>
      <c r="S167" s="234" t="s">
        <v>205</v>
      </c>
      <c r="T167" s="235" t="s">
        <v>205</v>
      </c>
      <c r="U167" s="218">
        <v>0.57300000000000006</v>
      </c>
      <c r="V167" s="218">
        <f>ROUND(E167*U167,2)</f>
        <v>1.72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272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8" t="s">
        <v>471</v>
      </c>
      <c r="D168" s="254"/>
      <c r="E168" s="254"/>
      <c r="F168" s="254"/>
      <c r="G168" s="25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256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37" t="str">
        <f>C168</f>
        <v>výšky do 4 m se zesílením dna bednění podle hodnoty zatížení betonovou směsí a výztuží. Bez pomocného lešení.</v>
      </c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48" t="s">
        <v>472</v>
      </c>
      <c r="D169" s="220"/>
      <c r="E169" s="221">
        <v>3</v>
      </c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208</v>
      </c>
      <c r="AH169" s="208">
        <v>0</v>
      </c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29">
        <v>53</v>
      </c>
      <c r="B170" s="230" t="s">
        <v>473</v>
      </c>
      <c r="C170" s="247" t="s">
        <v>474</v>
      </c>
      <c r="D170" s="231" t="s">
        <v>304</v>
      </c>
      <c r="E170" s="232">
        <v>3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0</v>
      </c>
      <c r="O170" s="234">
        <f>ROUND(E170*N170,2)</f>
        <v>0</v>
      </c>
      <c r="P170" s="234">
        <v>0</v>
      </c>
      <c r="Q170" s="234">
        <f>ROUND(E170*P170,2)</f>
        <v>0</v>
      </c>
      <c r="R170" s="234" t="s">
        <v>355</v>
      </c>
      <c r="S170" s="234" t="s">
        <v>205</v>
      </c>
      <c r="T170" s="235" t="s">
        <v>205</v>
      </c>
      <c r="U170" s="218">
        <v>0.19</v>
      </c>
      <c r="V170" s="218">
        <f>ROUND(E170*U170,2)</f>
        <v>0.56999999999999995</v>
      </c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272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58" t="s">
        <v>471</v>
      </c>
      <c r="D171" s="254"/>
      <c r="E171" s="254"/>
      <c r="F171" s="254"/>
      <c r="G171" s="254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256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37" t="str">
        <f>C171</f>
        <v>výšky do 4 m se zesílením dna bednění podle hodnoty zatížení betonovou směsí a výztuží. Bez pomocného lešení.</v>
      </c>
      <c r="BB171" s="208"/>
      <c r="BC171" s="208"/>
      <c r="BD171" s="208"/>
      <c r="BE171" s="208"/>
      <c r="BF171" s="208"/>
      <c r="BG171" s="208"/>
      <c r="BH171" s="208"/>
    </row>
    <row r="172" spans="1:60" ht="22.5" outlineLevel="1" x14ac:dyDescent="0.2">
      <c r="A172" s="229">
        <v>54</v>
      </c>
      <c r="B172" s="230" t="s">
        <v>475</v>
      </c>
      <c r="C172" s="247" t="s">
        <v>476</v>
      </c>
      <c r="D172" s="231" t="s">
        <v>304</v>
      </c>
      <c r="E172" s="232">
        <v>8.8000000000000007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1.8520000000000002E-2</v>
      </c>
      <c r="O172" s="234">
        <f>ROUND(E172*N172,2)</f>
        <v>0.16</v>
      </c>
      <c r="P172" s="234">
        <v>0</v>
      </c>
      <c r="Q172" s="234">
        <f>ROUND(E172*P172,2)</f>
        <v>0</v>
      </c>
      <c r="R172" s="234" t="s">
        <v>355</v>
      </c>
      <c r="S172" s="234" t="s">
        <v>205</v>
      </c>
      <c r="T172" s="235" t="s">
        <v>205</v>
      </c>
      <c r="U172" s="218">
        <v>1.0110000000000001</v>
      </c>
      <c r="V172" s="218">
        <f>ROUND(E172*U172,2)</f>
        <v>8.9</v>
      </c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477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48" t="s">
        <v>478</v>
      </c>
      <c r="D173" s="220"/>
      <c r="E173" s="221">
        <v>5.8000000000000007</v>
      </c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208</v>
      </c>
      <c r="AH173" s="208">
        <v>0</v>
      </c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48" t="s">
        <v>472</v>
      </c>
      <c r="D174" s="220"/>
      <c r="E174" s="221">
        <v>3</v>
      </c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208</v>
      </c>
      <c r="AH174" s="208">
        <v>0</v>
      </c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ht="22.5" outlineLevel="1" x14ac:dyDescent="0.2">
      <c r="A175" s="238">
        <v>55</v>
      </c>
      <c r="B175" s="239" t="s">
        <v>479</v>
      </c>
      <c r="C175" s="250" t="s">
        <v>480</v>
      </c>
      <c r="D175" s="240" t="s">
        <v>304</v>
      </c>
      <c r="E175" s="241">
        <v>8.8000000000000007</v>
      </c>
      <c r="F175" s="242"/>
      <c r="G175" s="243">
        <f>ROUND(E175*F175,2)</f>
        <v>0</v>
      </c>
      <c r="H175" s="242"/>
      <c r="I175" s="243">
        <f>ROUND(E175*H175,2)</f>
        <v>0</v>
      </c>
      <c r="J175" s="242"/>
      <c r="K175" s="243">
        <f>ROUND(E175*J175,2)</f>
        <v>0</v>
      </c>
      <c r="L175" s="243">
        <v>21</v>
      </c>
      <c r="M175" s="243">
        <f>G175*(1+L175/100)</f>
        <v>0</v>
      </c>
      <c r="N175" s="243">
        <v>0</v>
      </c>
      <c r="O175" s="243">
        <f>ROUND(E175*N175,2)</f>
        <v>0</v>
      </c>
      <c r="P175" s="243">
        <v>0</v>
      </c>
      <c r="Q175" s="243">
        <f>ROUND(E175*P175,2)</f>
        <v>0</v>
      </c>
      <c r="R175" s="243" t="s">
        <v>355</v>
      </c>
      <c r="S175" s="243" t="s">
        <v>205</v>
      </c>
      <c r="T175" s="244" t="s">
        <v>205</v>
      </c>
      <c r="U175" s="218">
        <v>0.28000000000000003</v>
      </c>
      <c r="V175" s="218">
        <f>ROUND(E175*U175,2)</f>
        <v>2.46</v>
      </c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254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29">
        <v>56</v>
      </c>
      <c r="B176" s="230" t="s">
        <v>481</v>
      </c>
      <c r="C176" s="247" t="s">
        <v>482</v>
      </c>
      <c r="D176" s="231" t="s">
        <v>321</v>
      </c>
      <c r="E176" s="232">
        <v>29.6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2.6720000000000001E-2</v>
      </c>
      <c r="O176" s="234">
        <f>ROUND(E176*N176,2)</f>
        <v>0.79</v>
      </c>
      <c r="P176" s="234">
        <v>0</v>
      </c>
      <c r="Q176" s="234">
        <f>ROUND(E176*P176,2)</f>
        <v>0</v>
      </c>
      <c r="R176" s="234" t="s">
        <v>355</v>
      </c>
      <c r="S176" s="234" t="s">
        <v>483</v>
      </c>
      <c r="T176" s="235" t="s">
        <v>484</v>
      </c>
      <c r="U176" s="218">
        <v>0.23900000000000002</v>
      </c>
      <c r="V176" s="218">
        <f>ROUND(E176*U176,2)</f>
        <v>7.07</v>
      </c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272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58" t="s">
        <v>485</v>
      </c>
      <c r="D177" s="254"/>
      <c r="E177" s="254"/>
      <c r="F177" s="254"/>
      <c r="G177" s="254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256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48" t="s">
        <v>486</v>
      </c>
      <c r="D178" s="220"/>
      <c r="E178" s="221">
        <v>29.6</v>
      </c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208</v>
      </c>
      <c r="AH178" s="208">
        <v>0</v>
      </c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29">
        <v>57</v>
      </c>
      <c r="B179" s="230" t="s">
        <v>487</v>
      </c>
      <c r="C179" s="247" t="s">
        <v>488</v>
      </c>
      <c r="D179" s="231" t="s">
        <v>263</v>
      </c>
      <c r="E179" s="232">
        <v>2.2200000000000002</v>
      </c>
      <c r="F179" s="233"/>
      <c r="G179" s="234">
        <f>ROUND(E179*F179,2)</f>
        <v>0</v>
      </c>
      <c r="H179" s="233"/>
      <c r="I179" s="234">
        <f>ROUND(E179*H179,2)</f>
        <v>0</v>
      </c>
      <c r="J179" s="233"/>
      <c r="K179" s="234">
        <f>ROUND(E179*J179,2)</f>
        <v>0</v>
      </c>
      <c r="L179" s="234">
        <v>21</v>
      </c>
      <c r="M179" s="234">
        <f>G179*(1+L179/100)</f>
        <v>0</v>
      </c>
      <c r="N179" s="234">
        <v>2.5251100000000002</v>
      </c>
      <c r="O179" s="234">
        <f>ROUND(E179*N179,2)</f>
        <v>5.61</v>
      </c>
      <c r="P179" s="234">
        <v>0</v>
      </c>
      <c r="Q179" s="234">
        <f>ROUND(E179*P179,2)</f>
        <v>0</v>
      </c>
      <c r="R179" s="234" t="s">
        <v>355</v>
      </c>
      <c r="S179" s="234" t="s">
        <v>205</v>
      </c>
      <c r="T179" s="235" t="s">
        <v>205</v>
      </c>
      <c r="U179" s="218">
        <v>1.4480000000000002</v>
      </c>
      <c r="V179" s="218">
        <f>ROUND(E179*U179,2)</f>
        <v>3.21</v>
      </c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272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8" t="s">
        <v>489</v>
      </c>
      <c r="D180" s="220"/>
      <c r="E180" s="221">
        <v>2.2200000000000002</v>
      </c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208</v>
      </c>
      <c r="AH180" s="208">
        <v>0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38">
        <v>58</v>
      </c>
      <c r="B181" s="239" t="s">
        <v>490</v>
      </c>
      <c r="C181" s="250" t="s">
        <v>491</v>
      </c>
      <c r="D181" s="240" t="s">
        <v>321</v>
      </c>
      <c r="E181" s="241">
        <v>29.6</v>
      </c>
      <c r="F181" s="242"/>
      <c r="G181" s="243">
        <f>ROUND(E181*F181,2)</f>
        <v>0</v>
      </c>
      <c r="H181" s="242"/>
      <c r="I181" s="243">
        <f>ROUND(E181*H181,2)</f>
        <v>0</v>
      </c>
      <c r="J181" s="242"/>
      <c r="K181" s="243">
        <f>ROUND(E181*J181,2)</f>
        <v>0</v>
      </c>
      <c r="L181" s="243">
        <v>21</v>
      </c>
      <c r="M181" s="243">
        <f>G181*(1+L181/100)</f>
        <v>0</v>
      </c>
      <c r="N181" s="243">
        <v>5.9930000000000004E-2</v>
      </c>
      <c r="O181" s="243">
        <f>ROUND(E181*N181,2)</f>
        <v>1.77</v>
      </c>
      <c r="P181" s="243">
        <v>0</v>
      </c>
      <c r="Q181" s="243">
        <f>ROUND(E181*P181,2)</f>
        <v>0</v>
      </c>
      <c r="R181" s="243" t="s">
        <v>355</v>
      </c>
      <c r="S181" s="243" t="s">
        <v>205</v>
      </c>
      <c r="T181" s="244" t="s">
        <v>205</v>
      </c>
      <c r="U181" s="218">
        <v>0.94000000000000006</v>
      </c>
      <c r="V181" s="218">
        <f>ROUND(E181*U181,2)</f>
        <v>27.82</v>
      </c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272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38">
        <v>59</v>
      </c>
      <c r="B182" s="239" t="s">
        <v>492</v>
      </c>
      <c r="C182" s="250" t="s">
        <v>493</v>
      </c>
      <c r="D182" s="240" t="s">
        <v>321</v>
      </c>
      <c r="E182" s="241">
        <v>29.6</v>
      </c>
      <c r="F182" s="242"/>
      <c r="G182" s="243">
        <f>ROUND(E182*F182,2)</f>
        <v>0</v>
      </c>
      <c r="H182" s="242"/>
      <c r="I182" s="243">
        <f>ROUND(E182*H182,2)</f>
        <v>0</v>
      </c>
      <c r="J182" s="242"/>
      <c r="K182" s="243">
        <f>ROUND(E182*J182,2)</f>
        <v>0</v>
      </c>
      <c r="L182" s="243">
        <v>21</v>
      </c>
      <c r="M182" s="243">
        <f>G182*(1+L182/100)</f>
        <v>0</v>
      </c>
      <c r="N182" s="243">
        <v>0</v>
      </c>
      <c r="O182" s="243">
        <f>ROUND(E182*N182,2)</f>
        <v>0</v>
      </c>
      <c r="P182" s="243">
        <v>0</v>
      </c>
      <c r="Q182" s="243">
        <f>ROUND(E182*P182,2)</f>
        <v>0</v>
      </c>
      <c r="R182" s="243" t="s">
        <v>355</v>
      </c>
      <c r="S182" s="243" t="s">
        <v>205</v>
      </c>
      <c r="T182" s="244" t="s">
        <v>205</v>
      </c>
      <c r="U182" s="218">
        <v>0.29000000000000004</v>
      </c>
      <c r="V182" s="218">
        <f>ROUND(E182*U182,2)</f>
        <v>8.58</v>
      </c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272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29">
        <v>60</v>
      </c>
      <c r="B183" s="230" t="s">
        <v>494</v>
      </c>
      <c r="C183" s="247" t="s">
        <v>495</v>
      </c>
      <c r="D183" s="231" t="s">
        <v>331</v>
      </c>
      <c r="E183" s="232">
        <v>0.111</v>
      </c>
      <c r="F183" s="233"/>
      <c r="G183" s="234">
        <f>ROUND(E183*F183,2)</f>
        <v>0</v>
      </c>
      <c r="H183" s="233"/>
      <c r="I183" s="234">
        <f>ROUND(E183*H183,2)</f>
        <v>0</v>
      </c>
      <c r="J183" s="233"/>
      <c r="K183" s="234">
        <f>ROUND(E183*J183,2)</f>
        <v>0</v>
      </c>
      <c r="L183" s="234">
        <v>21</v>
      </c>
      <c r="M183" s="234">
        <f>G183*(1+L183/100)</f>
        <v>0</v>
      </c>
      <c r="N183" s="234">
        <v>1.0166500000000001</v>
      </c>
      <c r="O183" s="234">
        <f>ROUND(E183*N183,2)</f>
        <v>0.11</v>
      </c>
      <c r="P183" s="234">
        <v>0</v>
      </c>
      <c r="Q183" s="234">
        <f>ROUND(E183*P183,2)</f>
        <v>0</v>
      </c>
      <c r="R183" s="234" t="s">
        <v>355</v>
      </c>
      <c r="S183" s="234" t="s">
        <v>205</v>
      </c>
      <c r="T183" s="235" t="s">
        <v>206</v>
      </c>
      <c r="U183" s="218">
        <v>27.673000000000002</v>
      </c>
      <c r="V183" s="218">
        <f>ROUND(E183*U183,2)</f>
        <v>3.07</v>
      </c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272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58" t="s">
        <v>496</v>
      </c>
      <c r="D184" s="254"/>
      <c r="E184" s="254"/>
      <c r="F184" s="254"/>
      <c r="G184" s="254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256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48" t="s">
        <v>497</v>
      </c>
      <c r="D185" s="220"/>
      <c r="E185" s="221">
        <v>0.111</v>
      </c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208</v>
      </c>
      <c r="AH185" s="208">
        <v>0</v>
      </c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38">
        <v>61</v>
      </c>
      <c r="B186" s="239" t="s">
        <v>498</v>
      </c>
      <c r="C186" s="250" t="s">
        <v>499</v>
      </c>
      <c r="D186" s="240" t="s">
        <v>404</v>
      </c>
      <c r="E186" s="241">
        <v>5</v>
      </c>
      <c r="F186" s="242"/>
      <c r="G186" s="243">
        <f>ROUND(E186*F186,2)</f>
        <v>0</v>
      </c>
      <c r="H186" s="242"/>
      <c r="I186" s="243">
        <f>ROUND(E186*H186,2)</f>
        <v>0</v>
      </c>
      <c r="J186" s="242"/>
      <c r="K186" s="243">
        <f>ROUND(E186*J186,2)</f>
        <v>0</v>
      </c>
      <c r="L186" s="243">
        <v>21</v>
      </c>
      <c r="M186" s="243">
        <f>G186*(1+L186/100)</f>
        <v>0</v>
      </c>
      <c r="N186" s="243">
        <v>0.56900000000000006</v>
      </c>
      <c r="O186" s="243">
        <f>ROUND(E186*N186,2)</f>
        <v>2.85</v>
      </c>
      <c r="P186" s="243">
        <v>0</v>
      </c>
      <c r="Q186" s="243">
        <f>ROUND(E186*P186,2)</f>
        <v>0</v>
      </c>
      <c r="R186" s="243"/>
      <c r="S186" s="243" t="s">
        <v>242</v>
      </c>
      <c r="T186" s="244" t="s">
        <v>206</v>
      </c>
      <c r="U186" s="218">
        <v>0</v>
      </c>
      <c r="V186" s="218">
        <f>ROUND(E186*U186,2)</f>
        <v>0</v>
      </c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318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x14ac:dyDescent="0.2">
      <c r="A187" s="223" t="s">
        <v>200</v>
      </c>
      <c r="B187" s="224" t="s">
        <v>93</v>
      </c>
      <c r="C187" s="246" t="s">
        <v>108</v>
      </c>
      <c r="D187" s="225"/>
      <c r="E187" s="226"/>
      <c r="F187" s="227"/>
      <c r="G187" s="227">
        <f>SUMIF(AG188:AG204,"&lt;&gt;NOR",G188:G204)</f>
        <v>0</v>
      </c>
      <c r="H187" s="227"/>
      <c r="I187" s="227">
        <f>SUM(I188:I204)</f>
        <v>0</v>
      </c>
      <c r="J187" s="227"/>
      <c r="K187" s="227">
        <f>SUM(K188:K204)</f>
        <v>0</v>
      </c>
      <c r="L187" s="227"/>
      <c r="M187" s="227">
        <f>SUM(M188:M204)</f>
        <v>0</v>
      </c>
      <c r="N187" s="227"/>
      <c r="O187" s="227">
        <f>SUM(O188:O204)</f>
        <v>12.16</v>
      </c>
      <c r="P187" s="227"/>
      <c r="Q187" s="227">
        <f>SUM(Q188:Q204)</f>
        <v>0</v>
      </c>
      <c r="R187" s="227"/>
      <c r="S187" s="227"/>
      <c r="T187" s="228"/>
      <c r="U187" s="222"/>
      <c r="V187" s="222">
        <f>SUM(V188:V204)</f>
        <v>9.43</v>
      </c>
      <c r="W187" s="222"/>
      <c r="AG187" t="s">
        <v>201</v>
      </c>
    </row>
    <row r="188" spans="1:60" outlineLevel="1" x14ac:dyDescent="0.2">
      <c r="A188" s="238">
        <v>62</v>
      </c>
      <c r="B188" s="239" t="s">
        <v>500</v>
      </c>
      <c r="C188" s="250" t="s">
        <v>501</v>
      </c>
      <c r="D188" s="240" t="s">
        <v>304</v>
      </c>
      <c r="E188" s="241">
        <v>16.865000000000002</v>
      </c>
      <c r="F188" s="242"/>
      <c r="G188" s="243">
        <f>ROUND(E188*F188,2)</f>
        <v>0</v>
      </c>
      <c r="H188" s="242"/>
      <c r="I188" s="243">
        <f>ROUND(E188*H188,2)</f>
        <v>0</v>
      </c>
      <c r="J188" s="242"/>
      <c r="K188" s="243">
        <f>ROUND(E188*J188,2)</f>
        <v>0</v>
      </c>
      <c r="L188" s="243">
        <v>21</v>
      </c>
      <c r="M188" s="243">
        <f>G188*(1+L188/100)</f>
        <v>0</v>
      </c>
      <c r="N188" s="243">
        <v>0.30060000000000003</v>
      </c>
      <c r="O188" s="243">
        <f>ROUND(E188*N188,2)</f>
        <v>5.07</v>
      </c>
      <c r="P188" s="243">
        <v>0</v>
      </c>
      <c r="Q188" s="243">
        <f>ROUND(E188*P188,2)</f>
        <v>0</v>
      </c>
      <c r="R188" s="243" t="s">
        <v>502</v>
      </c>
      <c r="S188" s="243" t="s">
        <v>205</v>
      </c>
      <c r="T188" s="244" t="s">
        <v>206</v>
      </c>
      <c r="U188" s="218">
        <v>6.6000000000000003E-2</v>
      </c>
      <c r="V188" s="218">
        <f>ROUND(E188*U188,2)</f>
        <v>1.1100000000000001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254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38">
        <v>63</v>
      </c>
      <c r="B189" s="239" t="s">
        <v>503</v>
      </c>
      <c r="C189" s="250" t="s">
        <v>504</v>
      </c>
      <c r="D189" s="240" t="s">
        <v>304</v>
      </c>
      <c r="E189" s="241">
        <v>3.5260000000000002</v>
      </c>
      <c r="F189" s="242"/>
      <c r="G189" s="243">
        <f>ROUND(E189*F189,2)</f>
        <v>0</v>
      </c>
      <c r="H189" s="242"/>
      <c r="I189" s="243">
        <f>ROUND(E189*H189,2)</f>
        <v>0</v>
      </c>
      <c r="J189" s="242"/>
      <c r="K189" s="243">
        <f>ROUND(E189*J189,2)</f>
        <v>0</v>
      </c>
      <c r="L189" s="243">
        <v>21</v>
      </c>
      <c r="M189" s="243">
        <f>G189*(1+L189/100)</f>
        <v>0</v>
      </c>
      <c r="N189" s="243">
        <v>0.501</v>
      </c>
      <c r="O189" s="243">
        <f>ROUND(E189*N189,2)</f>
        <v>1.77</v>
      </c>
      <c r="P189" s="243">
        <v>0</v>
      </c>
      <c r="Q189" s="243">
        <f>ROUND(E189*P189,2)</f>
        <v>0</v>
      </c>
      <c r="R189" s="243" t="s">
        <v>502</v>
      </c>
      <c r="S189" s="243" t="s">
        <v>205</v>
      </c>
      <c r="T189" s="244" t="s">
        <v>206</v>
      </c>
      <c r="U189" s="218">
        <v>9.2000000000000012E-2</v>
      </c>
      <c r="V189" s="218">
        <f>ROUND(E189*U189,2)</f>
        <v>0.32</v>
      </c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254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29">
        <v>64</v>
      </c>
      <c r="B190" s="230" t="s">
        <v>505</v>
      </c>
      <c r="C190" s="247" t="s">
        <v>506</v>
      </c>
      <c r="D190" s="231" t="s">
        <v>304</v>
      </c>
      <c r="E190" s="232">
        <v>3.5260000000000002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4">
        <v>0.38314000000000004</v>
      </c>
      <c r="O190" s="234">
        <f>ROUND(E190*N190,2)</f>
        <v>1.35</v>
      </c>
      <c r="P190" s="234">
        <v>0</v>
      </c>
      <c r="Q190" s="234">
        <f>ROUND(E190*P190,2)</f>
        <v>0</v>
      </c>
      <c r="R190" s="234" t="s">
        <v>507</v>
      </c>
      <c r="S190" s="234" t="s">
        <v>205</v>
      </c>
      <c r="T190" s="235" t="s">
        <v>206</v>
      </c>
      <c r="U190" s="218">
        <v>2.6000000000000002E-2</v>
      </c>
      <c r="V190" s="218">
        <f>ROUND(E190*U190,2)</f>
        <v>0.09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254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58" t="s">
        <v>508</v>
      </c>
      <c r="D191" s="254"/>
      <c r="E191" s="254"/>
      <c r="F191" s="254"/>
      <c r="G191" s="254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256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48" t="s">
        <v>509</v>
      </c>
      <c r="D192" s="220"/>
      <c r="E192" s="221">
        <v>3.5260000000000002</v>
      </c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208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29">
        <v>65</v>
      </c>
      <c r="B193" s="230" t="s">
        <v>510</v>
      </c>
      <c r="C193" s="247" t="s">
        <v>511</v>
      </c>
      <c r="D193" s="231" t="s">
        <v>304</v>
      </c>
      <c r="E193" s="232">
        <v>3.5260000000000002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4">
        <v>7.3900000000000007E-2</v>
      </c>
      <c r="O193" s="234">
        <f>ROUND(E193*N193,2)</f>
        <v>0.26</v>
      </c>
      <c r="P193" s="234">
        <v>0</v>
      </c>
      <c r="Q193" s="234">
        <f>ROUND(E193*P193,2)</f>
        <v>0</v>
      </c>
      <c r="R193" s="234" t="s">
        <v>507</v>
      </c>
      <c r="S193" s="234" t="s">
        <v>205</v>
      </c>
      <c r="T193" s="235" t="s">
        <v>206</v>
      </c>
      <c r="U193" s="218">
        <v>0.45200000000000001</v>
      </c>
      <c r="V193" s="218">
        <f>ROUND(E193*U193,2)</f>
        <v>1.59</v>
      </c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254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ht="22.5" outlineLevel="1" x14ac:dyDescent="0.2">
      <c r="A194" s="215"/>
      <c r="B194" s="216"/>
      <c r="C194" s="258" t="s">
        <v>512</v>
      </c>
      <c r="D194" s="254"/>
      <c r="E194" s="254"/>
      <c r="F194" s="254"/>
      <c r="G194" s="254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256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37" t="str">
        <f>C194</f>
        <v>s provedením lože z kameniva drceného, s vyplněním spár, s dvojitým hutněním a se smetením přebytečného materiálu na krajnici. S dodáním hmot pro lože a výplň spár.</v>
      </c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48" t="s">
        <v>513</v>
      </c>
      <c r="D195" s="220"/>
      <c r="E195" s="221">
        <v>3.35</v>
      </c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208</v>
      </c>
      <c r="AH195" s="208">
        <v>0</v>
      </c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48" t="s">
        <v>514</v>
      </c>
      <c r="D196" s="220"/>
      <c r="E196" s="221">
        <v>0.17600000000000002</v>
      </c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208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ht="22.5" outlineLevel="1" x14ac:dyDescent="0.2">
      <c r="A197" s="229">
        <v>66</v>
      </c>
      <c r="B197" s="230" t="s">
        <v>515</v>
      </c>
      <c r="C197" s="247" t="s">
        <v>516</v>
      </c>
      <c r="D197" s="231" t="s">
        <v>304</v>
      </c>
      <c r="E197" s="232">
        <v>16.865000000000002</v>
      </c>
      <c r="F197" s="233"/>
      <c r="G197" s="234">
        <f>ROUND(E197*F197,2)</f>
        <v>0</v>
      </c>
      <c r="H197" s="233"/>
      <c r="I197" s="234">
        <f>ROUND(E197*H197,2)</f>
        <v>0</v>
      </c>
      <c r="J197" s="233"/>
      <c r="K197" s="234">
        <f>ROUND(E197*J197,2)</f>
        <v>0</v>
      </c>
      <c r="L197" s="234">
        <v>21</v>
      </c>
      <c r="M197" s="234">
        <f>G197*(1+L197/100)</f>
        <v>0</v>
      </c>
      <c r="N197" s="234">
        <v>7.2000000000000008E-2</v>
      </c>
      <c r="O197" s="234">
        <f>ROUND(E197*N197,2)</f>
        <v>1.21</v>
      </c>
      <c r="P197" s="234">
        <v>0</v>
      </c>
      <c r="Q197" s="234">
        <f>ROUND(E197*P197,2)</f>
        <v>0</v>
      </c>
      <c r="R197" s="234" t="s">
        <v>507</v>
      </c>
      <c r="S197" s="234" t="s">
        <v>205</v>
      </c>
      <c r="T197" s="235" t="s">
        <v>206</v>
      </c>
      <c r="U197" s="218">
        <v>0.375</v>
      </c>
      <c r="V197" s="218">
        <f>ROUND(E197*U197,2)</f>
        <v>6.32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254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ht="22.5" outlineLevel="1" x14ac:dyDescent="0.2">
      <c r="A198" s="215"/>
      <c r="B198" s="216"/>
      <c r="C198" s="258" t="s">
        <v>517</v>
      </c>
      <c r="D198" s="254"/>
      <c r="E198" s="254"/>
      <c r="F198" s="254"/>
      <c r="G198" s="254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256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37" t="str">
        <f>C198</f>
        <v>komunikací pro pěší do velikosti dlaždic 0,25 m2 s provedením lože do tl. 30 mm, s vyplněním spár a se smetením přebytečného materiálu na vzdálenost do 3 m</v>
      </c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48" t="s">
        <v>518</v>
      </c>
      <c r="D199" s="220"/>
      <c r="E199" s="221">
        <v>13.865</v>
      </c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208</v>
      </c>
      <c r="AH199" s="208">
        <v>0</v>
      </c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48" t="s">
        <v>472</v>
      </c>
      <c r="D200" s="220"/>
      <c r="E200" s="221">
        <v>3</v>
      </c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208</v>
      </c>
      <c r="AH200" s="208">
        <v>0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29">
        <v>67</v>
      </c>
      <c r="B201" s="230" t="s">
        <v>519</v>
      </c>
      <c r="C201" s="247" t="s">
        <v>520</v>
      </c>
      <c r="D201" s="231" t="s">
        <v>304</v>
      </c>
      <c r="E201" s="232">
        <v>3.8786</v>
      </c>
      <c r="F201" s="233"/>
      <c r="G201" s="234">
        <f>ROUND(E201*F201,2)</f>
        <v>0</v>
      </c>
      <c r="H201" s="233"/>
      <c r="I201" s="234">
        <f>ROUND(E201*H201,2)</f>
        <v>0</v>
      </c>
      <c r="J201" s="233"/>
      <c r="K201" s="234">
        <f>ROUND(E201*J201,2)</f>
        <v>0</v>
      </c>
      <c r="L201" s="234">
        <v>21</v>
      </c>
      <c r="M201" s="234">
        <f>G201*(1+L201/100)</f>
        <v>0</v>
      </c>
      <c r="N201" s="234">
        <v>0.12960000000000002</v>
      </c>
      <c r="O201" s="234">
        <f>ROUND(E201*N201,2)</f>
        <v>0.5</v>
      </c>
      <c r="P201" s="234">
        <v>0</v>
      </c>
      <c r="Q201" s="234">
        <f>ROUND(E201*P201,2)</f>
        <v>0</v>
      </c>
      <c r="R201" s="234" t="s">
        <v>317</v>
      </c>
      <c r="S201" s="234" t="s">
        <v>205</v>
      </c>
      <c r="T201" s="235" t="s">
        <v>206</v>
      </c>
      <c r="U201" s="218">
        <v>0</v>
      </c>
      <c r="V201" s="218">
        <f>ROUND(E201*U201,2)</f>
        <v>0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318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48" t="s">
        <v>521</v>
      </c>
      <c r="D202" s="220"/>
      <c r="E202" s="221">
        <v>3.8786</v>
      </c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208</v>
      </c>
      <c r="AH202" s="208">
        <v>0</v>
      </c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29">
        <v>68</v>
      </c>
      <c r="B203" s="230" t="s">
        <v>522</v>
      </c>
      <c r="C203" s="247" t="s">
        <v>523</v>
      </c>
      <c r="D203" s="231" t="s">
        <v>304</v>
      </c>
      <c r="E203" s="232">
        <v>18.551500000000001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4">
        <v>0.10800000000000001</v>
      </c>
      <c r="O203" s="234">
        <f>ROUND(E203*N203,2)</f>
        <v>2</v>
      </c>
      <c r="P203" s="234">
        <v>0</v>
      </c>
      <c r="Q203" s="234">
        <f>ROUND(E203*P203,2)</f>
        <v>0</v>
      </c>
      <c r="R203" s="234" t="s">
        <v>317</v>
      </c>
      <c r="S203" s="234" t="s">
        <v>205</v>
      </c>
      <c r="T203" s="235" t="s">
        <v>206</v>
      </c>
      <c r="U203" s="218">
        <v>0</v>
      </c>
      <c r="V203" s="218">
        <f>ROUND(E203*U203,2)</f>
        <v>0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318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48" t="s">
        <v>524</v>
      </c>
      <c r="D204" s="220"/>
      <c r="E204" s="221">
        <v>18.551500000000001</v>
      </c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208</v>
      </c>
      <c r="AH204" s="208">
        <v>0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x14ac:dyDescent="0.2">
      <c r="A205" s="223" t="s">
        <v>200</v>
      </c>
      <c r="B205" s="224" t="s">
        <v>109</v>
      </c>
      <c r="C205" s="246" t="s">
        <v>110</v>
      </c>
      <c r="D205" s="225"/>
      <c r="E205" s="226"/>
      <c r="F205" s="227"/>
      <c r="G205" s="227">
        <f>SUMIF(AG206:AG230,"&lt;&gt;NOR",G206:G230)</f>
        <v>0</v>
      </c>
      <c r="H205" s="227"/>
      <c r="I205" s="227">
        <f>SUM(I206:I230)</f>
        <v>0</v>
      </c>
      <c r="J205" s="227"/>
      <c r="K205" s="227">
        <f>SUM(K206:K230)</f>
        <v>0</v>
      </c>
      <c r="L205" s="227"/>
      <c r="M205" s="227">
        <f>SUM(M206:M230)</f>
        <v>0</v>
      </c>
      <c r="N205" s="227"/>
      <c r="O205" s="227">
        <f>SUM(O206:O230)</f>
        <v>2.19</v>
      </c>
      <c r="P205" s="227"/>
      <c r="Q205" s="227">
        <f>SUM(Q206:Q230)</f>
        <v>0</v>
      </c>
      <c r="R205" s="227"/>
      <c r="S205" s="227"/>
      <c r="T205" s="228"/>
      <c r="U205" s="222"/>
      <c r="V205" s="222">
        <f>SUM(V206:V230)</f>
        <v>110.58999999999997</v>
      </c>
      <c r="W205" s="222"/>
      <c r="AG205" t="s">
        <v>201</v>
      </c>
    </row>
    <row r="206" spans="1:60" outlineLevel="1" x14ac:dyDescent="0.2">
      <c r="A206" s="229">
        <v>69</v>
      </c>
      <c r="B206" s="230" t="s">
        <v>525</v>
      </c>
      <c r="C206" s="247" t="s">
        <v>526</v>
      </c>
      <c r="D206" s="231" t="s">
        <v>304</v>
      </c>
      <c r="E206" s="232">
        <v>124.41000000000001</v>
      </c>
      <c r="F206" s="233"/>
      <c r="G206" s="234">
        <f>ROUND(E206*F206,2)</f>
        <v>0</v>
      </c>
      <c r="H206" s="233"/>
      <c r="I206" s="234">
        <f>ROUND(E206*H206,2)</f>
        <v>0</v>
      </c>
      <c r="J206" s="233"/>
      <c r="K206" s="234">
        <f>ROUND(E206*J206,2)</f>
        <v>0</v>
      </c>
      <c r="L206" s="234">
        <v>21</v>
      </c>
      <c r="M206" s="234">
        <f>G206*(1+L206/100)</f>
        <v>0</v>
      </c>
      <c r="N206" s="234">
        <v>1.4700000000000001E-2</v>
      </c>
      <c r="O206" s="234">
        <f>ROUND(E206*N206,2)</f>
        <v>1.83</v>
      </c>
      <c r="P206" s="234">
        <v>0</v>
      </c>
      <c r="Q206" s="234">
        <f>ROUND(E206*P206,2)</f>
        <v>0</v>
      </c>
      <c r="R206" s="234" t="s">
        <v>355</v>
      </c>
      <c r="S206" s="234" t="s">
        <v>205</v>
      </c>
      <c r="T206" s="235" t="s">
        <v>205</v>
      </c>
      <c r="U206" s="218">
        <v>0.36000000000000004</v>
      </c>
      <c r="V206" s="218">
        <f>ROUND(E206*U206,2)</f>
        <v>44.79</v>
      </c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272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58" t="s">
        <v>527</v>
      </c>
      <c r="D207" s="254"/>
      <c r="E207" s="254"/>
      <c r="F207" s="254"/>
      <c r="G207" s="254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256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48" t="s">
        <v>528</v>
      </c>
      <c r="D208" s="220"/>
      <c r="E208" s="221">
        <v>58.050000000000004</v>
      </c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208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48" t="s">
        <v>529</v>
      </c>
      <c r="D209" s="220"/>
      <c r="E209" s="221">
        <v>9</v>
      </c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208</v>
      </c>
      <c r="AH209" s="208">
        <v>0</v>
      </c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48" t="s">
        <v>530</v>
      </c>
      <c r="D210" s="220"/>
      <c r="E210" s="221">
        <v>26.46</v>
      </c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208</v>
      </c>
      <c r="AH210" s="208">
        <v>0</v>
      </c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48" t="s">
        <v>531</v>
      </c>
      <c r="D211" s="220"/>
      <c r="E211" s="221">
        <v>9</v>
      </c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208</v>
      </c>
      <c r="AH211" s="208">
        <v>0</v>
      </c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48" t="s">
        <v>532</v>
      </c>
      <c r="D212" s="220"/>
      <c r="E212" s="221">
        <v>18.900000000000002</v>
      </c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208</v>
      </c>
      <c r="AH212" s="208">
        <v>0</v>
      </c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48" t="s">
        <v>533</v>
      </c>
      <c r="D213" s="220"/>
      <c r="E213" s="221">
        <v>3</v>
      </c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208</v>
      </c>
      <c r="AH213" s="208">
        <v>0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29">
        <v>70</v>
      </c>
      <c r="B214" s="230" t="s">
        <v>534</v>
      </c>
      <c r="C214" s="247" t="s">
        <v>535</v>
      </c>
      <c r="D214" s="231" t="s">
        <v>304</v>
      </c>
      <c r="E214" s="232">
        <v>112.41000000000001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4">
        <v>2.6200000000000004E-3</v>
      </c>
      <c r="O214" s="234">
        <f>ROUND(E214*N214,2)</f>
        <v>0.28999999999999998</v>
      </c>
      <c r="P214" s="234">
        <v>0</v>
      </c>
      <c r="Q214" s="234">
        <f>ROUND(E214*P214,2)</f>
        <v>0</v>
      </c>
      <c r="R214" s="234" t="s">
        <v>355</v>
      </c>
      <c r="S214" s="234" t="s">
        <v>483</v>
      </c>
      <c r="T214" s="235" t="s">
        <v>484</v>
      </c>
      <c r="U214" s="218">
        <v>0.22</v>
      </c>
      <c r="V214" s="218">
        <f>ROUND(E214*U214,2)</f>
        <v>24.73</v>
      </c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254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58" t="s">
        <v>527</v>
      </c>
      <c r="D215" s="254"/>
      <c r="E215" s="254"/>
      <c r="F215" s="254"/>
      <c r="G215" s="254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256</v>
      </c>
      <c r="AH215" s="208"/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48" t="s">
        <v>528</v>
      </c>
      <c r="D216" s="220"/>
      <c r="E216" s="221">
        <v>58.050000000000004</v>
      </c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208</v>
      </c>
      <c r="AH216" s="208">
        <v>0</v>
      </c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48" t="s">
        <v>529</v>
      </c>
      <c r="D217" s="220"/>
      <c r="E217" s="221">
        <v>9</v>
      </c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208</v>
      </c>
      <c r="AH217" s="208">
        <v>0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48" t="s">
        <v>530</v>
      </c>
      <c r="D218" s="220"/>
      <c r="E218" s="221">
        <v>26.46</v>
      </c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208</v>
      </c>
      <c r="AH218" s="208">
        <v>0</v>
      </c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48" t="s">
        <v>532</v>
      </c>
      <c r="D219" s="220"/>
      <c r="E219" s="221">
        <v>18.900000000000002</v>
      </c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208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ht="22.5" outlineLevel="1" x14ac:dyDescent="0.2">
      <c r="A220" s="229">
        <v>71</v>
      </c>
      <c r="B220" s="230" t="s">
        <v>536</v>
      </c>
      <c r="C220" s="247" t="s">
        <v>537</v>
      </c>
      <c r="D220" s="231" t="s">
        <v>304</v>
      </c>
      <c r="E220" s="232">
        <v>112.41000000000001</v>
      </c>
      <c r="F220" s="233"/>
      <c r="G220" s="234">
        <f>ROUND(E220*F220,2)</f>
        <v>0</v>
      </c>
      <c r="H220" s="233"/>
      <c r="I220" s="234">
        <f>ROUND(E220*H220,2)</f>
        <v>0</v>
      </c>
      <c r="J220" s="233"/>
      <c r="K220" s="234">
        <f>ROUND(E220*J220,2)</f>
        <v>0</v>
      </c>
      <c r="L220" s="234">
        <v>21</v>
      </c>
      <c r="M220" s="234">
        <f>G220*(1+L220/100)</f>
        <v>0</v>
      </c>
      <c r="N220" s="234">
        <v>3.5000000000000005E-4</v>
      </c>
      <c r="O220" s="234">
        <f>ROUND(E220*N220,2)</f>
        <v>0.04</v>
      </c>
      <c r="P220" s="234">
        <v>0</v>
      </c>
      <c r="Q220" s="234">
        <f>ROUND(E220*P220,2)</f>
        <v>0</v>
      </c>
      <c r="R220" s="234" t="s">
        <v>355</v>
      </c>
      <c r="S220" s="234" t="s">
        <v>205</v>
      </c>
      <c r="T220" s="235" t="s">
        <v>205</v>
      </c>
      <c r="U220" s="218">
        <v>5.2000000000000005E-2</v>
      </c>
      <c r="V220" s="218">
        <f>ROUND(E220*U220,2)</f>
        <v>5.85</v>
      </c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254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58" t="s">
        <v>527</v>
      </c>
      <c r="D221" s="254"/>
      <c r="E221" s="254"/>
      <c r="F221" s="254"/>
      <c r="G221" s="254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256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29">
        <v>72</v>
      </c>
      <c r="B222" s="230" t="s">
        <v>538</v>
      </c>
      <c r="C222" s="247" t="s">
        <v>539</v>
      </c>
      <c r="D222" s="231" t="s">
        <v>304</v>
      </c>
      <c r="E222" s="232">
        <v>13.75</v>
      </c>
      <c r="F222" s="233"/>
      <c r="G222" s="234">
        <f>ROUND(E222*F222,2)</f>
        <v>0</v>
      </c>
      <c r="H222" s="233"/>
      <c r="I222" s="234">
        <f>ROUND(E222*H222,2)</f>
        <v>0</v>
      </c>
      <c r="J222" s="233"/>
      <c r="K222" s="234">
        <f>ROUND(E222*J222,2)</f>
        <v>0</v>
      </c>
      <c r="L222" s="234">
        <v>21</v>
      </c>
      <c r="M222" s="234">
        <f>G222*(1+L222/100)</f>
        <v>0</v>
      </c>
      <c r="N222" s="234">
        <v>4.0000000000000003E-5</v>
      </c>
      <c r="O222" s="234">
        <f>ROUND(E222*N222,2)</f>
        <v>0</v>
      </c>
      <c r="P222" s="234">
        <v>0</v>
      </c>
      <c r="Q222" s="234">
        <f>ROUND(E222*P222,2)</f>
        <v>0</v>
      </c>
      <c r="R222" s="234" t="s">
        <v>355</v>
      </c>
      <c r="S222" s="234" t="s">
        <v>205</v>
      </c>
      <c r="T222" s="235" t="s">
        <v>205</v>
      </c>
      <c r="U222" s="218">
        <v>7.8000000000000014E-2</v>
      </c>
      <c r="V222" s="218">
        <f>ROUND(E222*U222,2)</f>
        <v>1.07</v>
      </c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272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ht="22.5" outlineLevel="1" x14ac:dyDescent="0.2">
      <c r="A223" s="215"/>
      <c r="B223" s="216"/>
      <c r="C223" s="258" t="s">
        <v>540</v>
      </c>
      <c r="D223" s="254"/>
      <c r="E223" s="254"/>
      <c r="F223" s="254"/>
      <c r="G223" s="254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256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37" t="str">
        <f>C223</f>
        <v>které se zřizují před úpravami povrchu, a obalení osazených dveřních zárubní před znečištěním při úpravách povrchu nástřikem plastických maltovin včetně pozdějšího odkrytí,</v>
      </c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48" t="s">
        <v>541</v>
      </c>
      <c r="D224" s="220"/>
      <c r="E224" s="221">
        <v>3.75</v>
      </c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208</v>
      </c>
      <c r="AH224" s="208">
        <v>0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48" t="s">
        <v>542</v>
      </c>
      <c r="D225" s="220"/>
      <c r="E225" s="221">
        <v>10</v>
      </c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208</v>
      </c>
      <c r="AH225" s="208">
        <v>0</v>
      </c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ht="22.5" outlineLevel="1" x14ac:dyDescent="0.2">
      <c r="A226" s="229">
        <v>73</v>
      </c>
      <c r="B226" s="230" t="s">
        <v>543</v>
      </c>
      <c r="C226" s="247" t="s">
        <v>544</v>
      </c>
      <c r="D226" s="231" t="s">
        <v>304</v>
      </c>
      <c r="E226" s="232">
        <v>6.5</v>
      </c>
      <c r="F226" s="233"/>
      <c r="G226" s="234">
        <f>ROUND(E226*F226,2)</f>
        <v>0</v>
      </c>
      <c r="H226" s="233"/>
      <c r="I226" s="234">
        <f>ROUND(E226*H226,2)</f>
        <v>0</v>
      </c>
      <c r="J226" s="233"/>
      <c r="K226" s="234">
        <f>ROUND(E226*J226,2)</f>
        <v>0</v>
      </c>
      <c r="L226" s="234">
        <v>21</v>
      </c>
      <c r="M226" s="234">
        <f>G226*(1+L226/100)</f>
        <v>0</v>
      </c>
      <c r="N226" s="234">
        <v>4.9100000000000003E-3</v>
      </c>
      <c r="O226" s="234">
        <f>ROUND(E226*N226,2)</f>
        <v>0.03</v>
      </c>
      <c r="P226" s="234">
        <v>0</v>
      </c>
      <c r="Q226" s="234">
        <f>ROUND(E226*P226,2)</f>
        <v>0</v>
      </c>
      <c r="R226" s="234" t="s">
        <v>355</v>
      </c>
      <c r="S226" s="234" t="s">
        <v>205</v>
      </c>
      <c r="T226" s="235" t="s">
        <v>205</v>
      </c>
      <c r="U226" s="218">
        <v>0.36200000000000004</v>
      </c>
      <c r="V226" s="218">
        <f>ROUND(E226*U226,2)</f>
        <v>2.35</v>
      </c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254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48" t="s">
        <v>545</v>
      </c>
      <c r="D227" s="220"/>
      <c r="E227" s="221">
        <v>6.5</v>
      </c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208</v>
      </c>
      <c r="AH227" s="208">
        <v>0</v>
      </c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29">
        <v>74</v>
      </c>
      <c r="B228" s="230" t="s">
        <v>546</v>
      </c>
      <c r="C228" s="247" t="s">
        <v>547</v>
      </c>
      <c r="D228" s="231" t="s">
        <v>304</v>
      </c>
      <c r="E228" s="232">
        <v>21.200000000000003</v>
      </c>
      <c r="F228" s="233"/>
      <c r="G228" s="234">
        <f>ROUND(E228*F228,2)</f>
        <v>0</v>
      </c>
      <c r="H228" s="233"/>
      <c r="I228" s="234">
        <f>ROUND(E228*H228,2)</f>
        <v>0</v>
      </c>
      <c r="J228" s="233"/>
      <c r="K228" s="234">
        <f>ROUND(E228*J228,2)</f>
        <v>0</v>
      </c>
      <c r="L228" s="234">
        <v>21</v>
      </c>
      <c r="M228" s="234">
        <f>G228*(1+L228/100)</f>
        <v>0</v>
      </c>
      <c r="N228" s="234">
        <v>6.0000000000000002E-5</v>
      </c>
      <c r="O228" s="234">
        <f>ROUND(E228*N228,2)</f>
        <v>0</v>
      </c>
      <c r="P228" s="234">
        <v>0</v>
      </c>
      <c r="Q228" s="234">
        <f>ROUND(E228*P228,2)</f>
        <v>0</v>
      </c>
      <c r="R228" s="234"/>
      <c r="S228" s="234" t="s">
        <v>242</v>
      </c>
      <c r="T228" s="235" t="s">
        <v>206</v>
      </c>
      <c r="U228" s="218">
        <v>1.5</v>
      </c>
      <c r="V228" s="218">
        <f>ROUND(E228*U228,2)</f>
        <v>31.8</v>
      </c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254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48" t="s">
        <v>472</v>
      </c>
      <c r="D229" s="220"/>
      <c r="E229" s="221">
        <v>3</v>
      </c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208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48" t="s">
        <v>548</v>
      </c>
      <c r="D230" s="220"/>
      <c r="E230" s="221">
        <v>18.200000000000003</v>
      </c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208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x14ac:dyDescent="0.2">
      <c r="A231" s="223" t="s">
        <v>200</v>
      </c>
      <c r="B231" s="224" t="s">
        <v>111</v>
      </c>
      <c r="C231" s="246" t="s">
        <v>112</v>
      </c>
      <c r="D231" s="225"/>
      <c r="E231" s="226"/>
      <c r="F231" s="227"/>
      <c r="G231" s="227">
        <f>SUMIF(AG232:AG276,"&lt;&gt;NOR",G232:G276)</f>
        <v>0</v>
      </c>
      <c r="H231" s="227"/>
      <c r="I231" s="227">
        <f>SUM(I232:I276)</f>
        <v>0</v>
      </c>
      <c r="J231" s="227"/>
      <c r="K231" s="227">
        <f>SUM(K232:K276)</f>
        <v>0</v>
      </c>
      <c r="L231" s="227"/>
      <c r="M231" s="227">
        <f>SUM(M232:M276)</f>
        <v>0</v>
      </c>
      <c r="N231" s="227"/>
      <c r="O231" s="227">
        <f>SUM(O232:O276)</f>
        <v>6.4399999999999995</v>
      </c>
      <c r="P231" s="227"/>
      <c r="Q231" s="227">
        <f>SUM(Q232:Q276)</f>
        <v>0</v>
      </c>
      <c r="R231" s="227"/>
      <c r="S231" s="227"/>
      <c r="T231" s="228"/>
      <c r="U231" s="222"/>
      <c r="V231" s="222">
        <f>SUM(V232:V276)</f>
        <v>171.54</v>
      </c>
      <c r="W231" s="222"/>
      <c r="AG231" t="s">
        <v>201</v>
      </c>
    </row>
    <row r="232" spans="1:60" ht="22.5" outlineLevel="1" x14ac:dyDescent="0.2">
      <c r="A232" s="229">
        <v>75</v>
      </c>
      <c r="B232" s="230" t="s">
        <v>549</v>
      </c>
      <c r="C232" s="247" t="s">
        <v>550</v>
      </c>
      <c r="D232" s="231" t="s">
        <v>304</v>
      </c>
      <c r="E232" s="232">
        <v>84.800000000000011</v>
      </c>
      <c r="F232" s="233"/>
      <c r="G232" s="234">
        <f>ROUND(E232*F232,2)</f>
        <v>0</v>
      </c>
      <c r="H232" s="233"/>
      <c r="I232" s="234">
        <f>ROUND(E232*H232,2)</f>
        <v>0</v>
      </c>
      <c r="J232" s="233"/>
      <c r="K232" s="234">
        <f>ROUND(E232*J232,2)</f>
        <v>0</v>
      </c>
      <c r="L232" s="234">
        <v>21</v>
      </c>
      <c r="M232" s="234">
        <f>G232*(1+L232/100)</f>
        <v>0</v>
      </c>
      <c r="N232" s="234">
        <v>2.7300000000000002E-3</v>
      </c>
      <c r="O232" s="234">
        <f>ROUND(E232*N232,2)</f>
        <v>0.23</v>
      </c>
      <c r="P232" s="234">
        <v>0</v>
      </c>
      <c r="Q232" s="234">
        <f>ROUND(E232*P232,2)</f>
        <v>0</v>
      </c>
      <c r="R232" s="234" t="s">
        <v>355</v>
      </c>
      <c r="S232" s="234" t="s">
        <v>205</v>
      </c>
      <c r="T232" s="235" t="s">
        <v>205</v>
      </c>
      <c r="U232" s="218">
        <v>0.22801000000000002</v>
      </c>
      <c r="V232" s="218">
        <f>ROUND(E232*U232,2)</f>
        <v>19.34</v>
      </c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272</v>
      </c>
      <c r="AH232" s="208"/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58" t="s">
        <v>527</v>
      </c>
      <c r="D233" s="254"/>
      <c r="E233" s="254"/>
      <c r="F233" s="254"/>
      <c r="G233" s="254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256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48" t="s">
        <v>551</v>
      </c>
      <c r="D234" s="220"/>
      <c r="E234" s="221">
        <v>74</v>
      </c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208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48" t="s">
        <v>552</v>
      </c>
      <c r="D235" s="220"/>
      <c r="E235" s="221">
        <v>10.8</v>
      </c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208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ht="22.5" outlineLevel="1" x14ac:dyDescent="0.2">
      <c r="A236" s="229">
        <v>76</v>
      </c>
      <c r="B236" s="230" t="s">
        <v>553</v>
      </c>
      <c r="C236" s="247" t="s">
        <v>554</v>
      </c>
      <c r="D236" s="231" t="s">
        <v>304</v>
      </c>
      <c r="E236" s="232">
        <v>20.745000000000001</v>
      </c>
      <c r="F236" s="233"/>
      <c r="G236" s="234">
        <f>ROUND(E236*F236,2)</f>
        <v>0</v>
      </c>
      <c r="H236" s="233"/>
      <c r="I236" s="234">
        <f>ROUND(E236*H236,2)</f>
        <v>0</v>
      </c>
      <c r="J236" s="233"/>
      <c r="K236" s="234">
        <f>ROUND(E236*J236,2)</f>
        <v>0</v>
      </c>
      <c r="L236" s="234">
        <v>21</v>
      </c>
      <c r="M236" s="234">
        <f>G236*(1+L236/100)</f>
        <v>0</v>
      </c>
      <c r="N236" s="234">
        <v>3.9400000000000008E-3</v>
      </c>
      <c r="O236" s="234">
        <f>ROUND(E236*N236,2)</f>
        <v>0.08</v>
      </c>
      <c r="P236" s="234">
        <v>0</v>
      </c>
      <c r="Q236" s="234">
        <f>ROUND(E236*P236,2)</f>
        <v>0</v>
      </c>
      <c r="R236" s="234" t="s">
        <v>355</v>
      </c>
      <c r="S236" s="234" t="s">
        <v>205</v>
      </c>
      <c r="T236" s="235" t="s">
        <v>205</v>
      </c>
      <c r="U236" s="218">
        <v>0.30134000000000005</v>
      </c>
      <c r="V236" s="218">
        <f>ROUND(E236*U236,2)</f>
        <v>6.25</v>
      </c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254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58" t="s">
        <v>527</v>
      </c>
      <c r="D237" s="254"/>
      <c r="E237" s="254"/>
      <c r="F237" s="254"/>
      <c r="G237" s="254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256</v>
      </c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48" t="s">
        <v>555</v>
      </c>
      <c r="D238" s="220"/>
      <c r="E238" s="221">
        <v>14.8</v>
      </c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208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48" t="s">
        <v>556</v>
      </c>
      <c r="D239" s="220"/>
      <c r="E239" s="221">
        <v>2</v>
      </c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208</v>
      </c>
      <c r="AH239" s="208">
        <v>0</v>
      </c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48" t="s">
        <v>557</v>
      </c>
      <c r="D240" s="220"/>
      <c r="E240" s="221">
        <v>3</v>
      </c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208</v>
      </c>
      <c r="AH240" s="208">
        <v>0</v>
      </c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48" t="s">
        <v>558</v>
      </c>
      <c r="D241" s="220"/>
      <c r="E241" s="221">
        <v>0.94500000000000006</v>
      </c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208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29">
        <v>77</v>
      </c>
      <c r="B242" s="230" t="s">
        <v>559</v>
      </c>
      <c r="C242" s="247" t="s">
        <v>560</v>
      </c>
      <c r="D242" s="231" t="s">
        <v>304</v>
      </c>
      <c r="E242" s="232">
        <v>118.34500000000001</v>
      </c>
      <c r="F242" s="233"/>
      <c r="G242" s="234">
        <f>ROUND(E242*F242,2)</f>
        <v>0</v>
      </c>
      <c r="H242" s="233"/>
      <c r="I242" s="234">
        <f>ROUND(E242*H242,2)</f>
        <v>0</v>
      </c>
      <c r="J242" s="233"/>
      <c r="K242" s="234">
        <f>ROUND(E242*J242,2)</f>
        <v>0</v>
      </c>
      <c r="L242" s="234">
        <v>21</v>
      </c>
      <c r="M242" s="234">
        <f>G242*(1+L242/100)</f>
        <v>0</v>
      </c>
      <c r="N242" s="234">
        <v>7.0000000000000007E-5</v>
      </c>
      <c r="O242" s="234">
        <f>ROUND(E242*N242,2)</f>
        <v>0.01</v>
      </c>
      <c r="P242" s="234">
        <v>0</v>
      </c>
      <c r="Q242" s="234">
        <f>ROUND(E242*P242,2)</f>
        <v>0</v>
      </c>
      <c r="R242" s="234" t="s">
        <v>355</v>
      </c>
      <c r="S242" s="234" t="s">
        <v>205</v>
      </c>
      <c r="T242" s="235" t="s">
        <v>205</v>
      </c>
      <c r="U242" s="218">
        <v>5.2000000000000005E-2</v>
      </c>
      <c r="V242" s="218">
        <f>ROUND(E242*U242,2)</f>
        <v>6.15</v>
      </c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254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58" t="s">
        <v>527</v>
      </c>
      <c r="D243" s="254"/>
      <c r="E243" s="254"/>
      <c r="F243" s="254"/>
      <c r="G243" s="254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256</v>
      </c>
      <c r="AH243" s="208"/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/>
      <c r="B244" s="216"/>
      <c r="C244" s="248" t="s">
        <v>561</v>
      </c>
      <c r="D244" s="220"/>
      <c r="E244" s="221">
        <v>118.34500000000001</v>
      </c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208</v>
      </c>
      <c r="AH244" s="208">
        <v>0</v>
      </c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29">
        <v>78</v>
      </c>
      <c r="B245" s="230" t="s">
        <v>562</v>
      </c>
      <c r="C245" s="247" t="s">
        <v>560</v>
      </c>
      <c r="D245" s="231" t="s">
        <v>304</v>
      </c>
      <c r="E245" s="232">
        <v>118.34500000000001</v>
      </c>
      <c r="F245" s="233"/>
      <c r="G245" s="234">
        <f>ROUND(E245*F245,2)</f>
        <v>0</v>
      </c>
      <c r="H245" s="233"/>
      <c r="I245" s="234">
        <f>ROUND(E245*H245,2)</f>
        <v>0</v>
      </c>
      <c r="J245" s="233"/>
      <c r="K245" s="234">
        <f>ROUND(E245*J245,2)</f>
        <v>0</v>
      </c>
      <c r="L245" s="234">
        <v>21</v>
      </c>
      <c r="M245" s="234">
        <f>G245*(1+L245/100)</f>
        <v>0</v>
      </c>
      <c r="N245" s="234">
        <v>2.5000000000000001E-4</v>
      </c>
      <c r="O245" s="234">
        <f>ROUND(E245*N245,2)</f>
        <v>0.03</v>
      </c>
      <c r="P245" s="234">
        <v>0</v>
      </c>
      <c r="Q245" s="234">
        <f>ROUND(E245*P245,2)</f>
        <v>0</v>
      </c>
      <c r="R245" s="234" t="s">
        <v>355</v>
      </c>
      <c r="S245" s="234" t="s">
        <v>205</v>
      </c>
      <c r="T245" s="235" t="s">
        <v>205</v>
      </c>
      <c r="U245" s="218">
        <v>5.2000000000000005E-2</v>
      </c>
      <c r="V245" s="218">
        <f>ROUND(E245*U245,2)</f>
        <v>6.15</v>
      </c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272</v>
      </c>
      <c r="AH245" s="208"/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58" t="s">
        <v>527</v>
      </c>
      <c r="D246" s="254"/>
      <c r="E246" s="254"/>
      <c r="F246" s="254"/>
      <c r="G246" s="254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256</v>
      </c>
      <c r="AH246" s="208"/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29">
        <v>79</v>
      </c>
      <c r="B247" s="230" t="s">
        <v>563</v>
      </c>
      <c r="C247" s="247" t="s">
        <v>564</v>
      </c>
      <c r="D247" s="231" t="s">
        <v>304</v>
      </c>
      <c r="E247" s="232">
        <v>8.15</v>
      </c>
      <c r="F247" s="233"/>
      <c r="G247" s="234">
        <f>ROUND(E247*F247,2)</f>
        <v>0</v>
      </c>
      <c r="H247" s="233"/>
      <c r="I247" s="234">
        <f>ROUND(E247*H247,2)</f>
        <v>0</v>
      </c>
      <c r="J247" s="233"/>
      <c r="K247" s="234">
        <f>ROUND(E247*J247,2)</f>
        <v>0</v>
      </c>
      <c r="L247" s="234">
        <v>21</v>
      </c>
      <c r="M247" s="234">
        <f>G247*(1+L247/100)</f>
        <v>0</v>
      </c>
      <c r="N247" s="234">
        <v>4.0000000000000003E-5</v>
      </c>
      <c r="O247" s="234">
        <f>ROUND(E247*N247,2)</f>
        <v>0</v>
      </c>
      <c r="P247" s="234">
        <v>0</v>
      </c>
      <c r="Q247" s="234">
        <f>ROUND(E247*P247,2)</f>
        <v>0</v>
      </c>
      <c r="R247" s="234" t="s">
        <v>355</v>
      </c>
      <c r="S247" s="234" t="s">
        <v>205</v>
      </c>
      <c r="T247" s="235" t="s">
        <v>205</v>
      </c>
      <c r="U247" s="218">
        <v>7.8000000000000014E-2</v>
      </c>
      <c r="V247" s="218">
        <f>ROUND(E247*U247,2)</f>
        <v>0.64</v>
      </c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272</v>
      </c>
      <c r="AH247" s="208"/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ht="22.5" outlineLevel="1" x14ac:dyDescent="0.2">
      <c r="A248" s="215"/>
      <c r="B248" s="216"/>
      <c r="C248" s="258" t="s">
        <v>565</v>
      </c>
      <c r="D248" s="254"/>
      <c r="E248" s="254"/>
      <c r="F248" s="254"/>
      <c r="G248" s="254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256</v>
      </c>
      <c r="AH248" s="208"/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37" t="str">
        <f>C248</f>
        <v>s rámy a zárubněmi, zábradlí, předmětů oplechování apod., které se zřizují ještě před úpravami povrchu, před jejich znečištěním při úpravách povrchu nástřikem plastických (lepivých) maltovin</v>
      </c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48" t="s">
        <v>566</v>
      </c>
      <c r="D249" s="220"/>
      <c r="E249" s="221">
        <v>4.4000000000000004</v>
      </c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08"/>
      <c r="Y249" s="208"/>
      <c r="Z249" s="208"/>
      <c r="AA249" s="208"/>
      <c r="AB249" s="208"/>
      <c r="AC249" s="208"/>
      <c r="AD249" s="208"/>
      <c r="AE249" s="208"/>
      <c r="AF249" s="208"/>
      <c r="AG249" s="208" t="s">
        <v>208</v>
      </c>
      <c r="AH249" s="208">
        <v>0</v>
      </c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48" t="s">
        <v>567</v>
      </c>
      <c r="D250" s="220"/>
      <c r="E250" s="221">
        <v>3.75</v>
      </c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208</v>
      </c>
      <c r="AH250" s="208">
        <v>0</v>
      </c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29">
        <v>80</v>
      </c>
      <c r="B251" s="230" t="s">
        <v>568</v>
      </c>
      <c r="C251" s="247" t="s">
        <v>569</v>
      </c>
      <c r="D251" s="231" t="s">
        <v>304</v>
      </c>
      <c r="E251" s="232">
        <v>114.4</v>
      </c>
      <c r="F251" s="233"/>
      <c r="G251" s="234">
        <f>ROUND(E251*F251,2)</f>
        <v>0</v>
      </c>
      <c r="H251" s="233"/>
      <c r="I251" s="234">
        <f>ROUND(E251*H251,2)</f>
        <v>0</v>
      </c>
      <c r="J251" s="233"/>
      <c r="K251" s="234">
        <f>ROUND(E251*J251,2)</f>
        <v>0</v>
      </c>
      <c r="L251" s="234">
        <v>21</v>
      </c>
      <c r="M251" s="234">
        <f>G251*(1+L251/100)</f>
        <v>0</v>
      </c>
      <c r="N251" s="234">
        <v>4.8170000000000004E-2</v>
      </c>
      <c r="O251" s="234">
        <f>ROUND(E251*N251,2)</f>
        <v>5.51</v>
      </c>
      <c r="P251" s="234">
        <v>0</v>
      </c>
      <c r="Q251" s="234">
        <f>ROUND(E251*P251,2)</f>
        <v>0</v>
      </c>
      <c r="R251" s="234" t="s">
        <v>355</v>
      </c>
      <c r="S251" s="234" t="s">
        <v>205</v>
      </c>
      <c r="T251" s="235" t="s">
        <v>205</v>
      </c>
      <c r="U251" s="218">
        <v>0.7430000000000001</v>
      </c>
      <c r="V251" s="218">
        <f>ROUND(E251*U251,2)</f>
        <v>85</v>
      </c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254</v>
      </c>
      <c r="AH251" s="208"/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48" t="s">
        <v>570</v>
      </c>
      <c r="D252" s="220"/>
      <c r="E252" s="221">
        <v>29.6</v>
      </c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208</v>
      </c>
      <c r="AH252" s="208">
        <v>0</v>
      </c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15"/>
      <c r="B253" s="216"/>
      <c r="C253" s="248" t="s">
        <v>551</v>
      </c>
      <c r="D253" s="220"/>
      <c r="E253" s="221">
        <v>74</v>
      </c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208</v>
      </c>
      <c r="AH253" s="208">
        <v>0</v>
      </c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15"/>
      <c r="B254" s="216"/>
      <c r="C254" s="248" t="s">
        <v>552</v>
      </c>
      <c r="D254" s="220"/>
      <c r="E254" s="221">
        <v>10.8</v>
      </c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208</v>
      </c>
      <c r="AH254" s="208">
        <v>0</v>
      </c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ht="22.5" outlineLevel="1" x14ac:dyDescent="0.2">
      <c r="A255" s="229">
        <v>81</v>
      </c>
      <c r="B255" s="230" t="s">
        <v>571</v>
      </c>
      <c r="C255" s="247" t="s">
        <v>572</v>
      </c>
      <c r="D255" s="231" t="s">
        <v>304</v>
      </c>
      <c r="E255" s="232">
        <v>118.34500000000001</v>
      </c>
      <c r="F255" s="233"/>
      <c r="G255" s="234">
        <f>ROUND(E255*F255,2)</f>
        <v>0</v>
      </c>
      <c r="H255" s="233"/>
      <c r="I255" s="234">
        <f>ROUND(E255*H255,2)</f>
        <v>0</v>
      </c>
      <c r="J255" s="233"/>
      <c r="K255" s="234">
        <f>ROUND(E255*J255,2)</f>
        <v>0</v>
      </c>
      <c r="L255" s="234">
        <v>21</v>
      </c>
      <c r="M255" s="234">
        <f>G255*(1+L255/100)</f>
        <v>0</v>
      </c>
      <c r="N255" s="234">
        <v>4.9100000000000003E-3</v>
      </c>
      <c r="O255" s="234">
        <f>ROUND(E255*N255,2)</f>
        <v>0.57999999999999996</v>
      </c>
      <c r="P255" s="234">
        <v>0</v>
      </c>
      <c r="Q255" s="234">
        <f>ROUND(E255*P255,2)</f>
        <v>0</v>
      </c>
      <c r="R255" s="234" t="s">
        <v>355</v>
      </c>
      <c r="S255" s="234" t="s">
        <v>205</v>
      </c>
      <c r="T255" s="235" t="s">
        <v>205</v>
      </c>
      <c r="U255" s="218">
        <v>0.36200000000000004</v>
      </c>
      <c r="V255" s="218">
        <f>ROUND(E255*U255,2)</f>
        <v>42.84</v>
      </c>
      <c r="W255" s="218"/>
      <c r="X255" s="208"/>
      <c r="Y255" s="208"/>
      <c r="Z255" s="208"/>
      <c r="AA255" s="208"/>
      <c r="AB255" s="208"/>
      <c r="AC255" s="208"/>
      <c r="AD255" s="208"/>
      <c r="AE255" s="208"/>
      <c r="AF255" s="208"/>
      <c r="AG255" s="208" t="s">
        <v>254</v>
      </c>
      <c r="AH255" s="208"/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15"/>
      <c r="B256" s="216"/>
      <c r="C256" s="248" t="s">
        <v>570</v>
      </c>
      <c r="D256" s="220"/>
      <c r="E256" s="221">
        <v>29.6</v>
      </c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208</v>
      </c>
      <c r="AH256" s="208">
        <v>0</v>
      </c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15"/>
      <c r="B257" s="216"/>
      <c r="C257" s="248" t="s">
        <v>551</v>
      </c>
      <c r="D257" s="220"/>
      <c r="E257" s="221">
        <v>74</v>
      </c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208</v>
      </c>
      <c r="AH257" s="208">
        <v>0</v>
      </c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15"/>
      <c r="B258" s="216"/>
      <c r="C258" s="248" t="s">
        <v>552</v>
      </c>
      <c r="D258" s="220"/>
      <c r="E258" s="221">
        <v>10.8</v>
      </c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08"/>
      <c r="Y258" s="208"/>
      <c r="Z258" s="208"/>
      <c r="AA258" s="208"/>
      <c r="AB258" s="208"/>
      <c r="AC258" s="208"/>
      <c r="AD258" s="208"/>
      <c r="AE258" s="208"/>
      <c r="AF258" s="208"/>
      <c r="AG258" s="208" t="s">
        <v>208</v>
      </c>
      <c r="AH258" s="208">
        <v>0</v>
      </c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48" t="s">
        <v>557</v>
      </c>
      <c r="D259" s="220"/>
      <c r="E259" s="221">
        <v>3</v>
      </c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208</v>
      </c>
      <c r="AH259" s="208">
        <v>0</v>
      </c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outlineLevel="1" x14ac:dyDescent="0.2">
      <c r="A260" s="215"/>
      <c r="B260" s="216"/>
      <c r="C260" s="248" t="s">
        <v>558</v>
      </c>
      <c r="D260" s="220"/>
      <c r="E260" s="221">
        <v>0.94500000000000006</v>
      </c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 t="s">
        <v>208</v>
      </c>
      <c r="AH260" s="208">
        <v>0</v>
      </c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ht="22.5" outlineLevel="1" x14ac:dyDescent="0.2">
      <c r="A261" s="229">
        <v>82</v>
      </c>
      <c r="B261" s="230" t="s">
        <v>573</v>
      </c>
      <c r="C261" s="247" t="s">
        <v>574</v>
      </c>
      <c r="D261" s="231" t="s">
        <v>321</v>
      </c>
      <c r="E261" s="232">
        <v>38.200000000000003</v>
      </c>
      <c r="F261" s="233"/>
      <c r="G261" s="234">
        <f>ROUND(E261*F261,2)</f>
        <v>0</v>
      </c>
      <c r="H261" s="233"/>
      <c r="I261" s="234">
        <f>ROUND(E261*H261,2)</f>
        <v>0</v>
      </c>
      <c r="J261" s="233"/>
      <c r="K261" s="234">
        <f>ROUND(E261*J261,2)</f>
        <v>0</v>
      </c>
      <c r="L261" s="234">
        <v>21</v>
      </c>
      <c r="M261" s="234">
        <f>G261*(1+L261/100)</f>
        <v>0</v>
      </c>
      <c r="N261" s="234">
        <v>0</v>
      </c>
      <c r="O261" s="234">
        <f>ROUND(E261*N261,2)</f>
        <v>0</v>
      </c>
      <c r="P261" s="234">
        <v>0</v>
      </c>
      <c r="Q261" s="234">
        <f>ROUND(E261*P261,2)</f>
        <v>0</v>
      </c>
      <c r="R261" s="234" t="s">
        <v>355</v>
      </c>
      <c r="S261" s="234" t="s">
        <v>205</v>
      </c>
      <c r="T261" s="235" t="s">
        <v>205</v>
      </c>
      <c r="U261" s="218">
        <v>0.1</v>
      </c>
      <c r="V261" s="218">
        <f>ROUND(E261*U261,2)</f>
        <v>3.82</v>
      </c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254</v>
      </c>
      <c r="AH261" s="208"/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15"/>
      <c r="B262" s="216"/>
      <c r="C262" s="248" t="s">
        <v>575</v>
      </c>
      <c r="D262" s="220"/>
      <c r="E262" s="221">
        <v>11.700000000000001</v>
      </c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 t="s">
        <v>208</v>
      </c>
      <c r="AH262" s="208">
        <v>0</v>
      </c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15"/>
      <c r="B263" s="216"/>
      <c r="C263" s="248" t="s">
        <v>576</v>
      </c>
      <c r="D263" s="220"/>
      <c r="E263" s="221">
        <v>13.5</v>
      </c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208</v>
      </c>
      <c r="AH263" s="208">
        <v>0</v>
      </c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48" t="s">
        <v>577</v>
      </c>
      <c r="D264" s="220"/>
      <c r="E264" s="221">
        <v>11</v>
      </c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08"/>
      <c r="Y264" s="208"/>
      <c r="Z264" s="208"/>
      <c r="AA264" s="208"/>
      <c r="AB264" s="208"/>
      <c r="AC264" s="208"/>
      <c r="AD264" s="208"/>
      <c r="AE264" s="208"/>
      <c r="AF264" s="208"/>
      <c r="AG264" s="208" t="s">
        <v>208</v>
      </c>
      <c r="AH264" s="208">
        <v>0</v>
      </c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15"/>
      <c r="B265" s="216"/>
      <c r="C265" s="248" t="s">
        <v>578</v>
      </c>
      <c r="D265" s="220"/>
      <c r="E265" s="221">
        <v>2</v>
      </c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08"/>
      <c r="Y265" s="208"/>
      <c r="Z265" s="208"/>
      <c r="AA265" s="208"/>
      <c r="AB265" s="208"/>
      <c r="AC265" s="208"/>
      <c r="AD265" s="208"/>
      <c r="AE265" s="208"/>
      <c r="AF265" s="208"/>
      <c r="AG265" s="208" t="s">
        <v>208</v>
      </c>
      <c r="AH265" s="208">
        <v>0</v>
      </c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ht="22.5" outlineLevel="1" x14ac:dyDescent="0.2">
      <c r="A266" s="229">
        <v>83</v>
      </c>
      <c r="B266" s="230" t="s">
        <v>579</v>
      </c>
      <c r="C266" s="247" t="s">
        <v>580</v>
      </c>
      <c r="D266" s="231" t="s">
        <v>321</v>
      </c>
      <c r="E266" s="232">
        <v>13.5</v>
      </c>
      <c r="F266" s="233"/>
      <c r="G266" s="234">
        <f>ROUND(E266*F266,2)</f>
        <v>0</v>
      </c>
      <c r="H266" s="233"/>
      <c r="I266" s="234">
        <f>ROUND(E266*H266,2)</f>
        <v>0</v>
      </c>
      <c r="J266" s="233"/>
      <c r="K266" s="234">
        <f>ROUND(E266*J266,2)</f>
        <v>0</v>
      </c>
      <c r="L266" s="234">
        <v>21</v>
      </c>
      <c r="M266" s="234">
        <f>G266*(1+L266/100)</f>
        <v>0</v>
      </c>
      <c r="N266" s="234">
        <v>0</v>
      </c>
      <c r="O266" s="234">
        <f>ROUND(E266*N266,2)</f>
        <v>0</v>
      </c>
      <c r="P266" s="234">
        <v>0</v>
      </c>
      <c r="Q266" s="234">
        <f>ROUND(E266*P266,2)</f>
        <v>0</v>
      </c>
      <c r="R266" s="234" t="s">
        <v>355</v>
      </c>
      <c r="S266" s="234" t="s">
        <v>205</v>
      </c>
      <c r="T266" s="235" t="s">
        <v>205</v>
      </c>
      <c r="U266" s="218">
        <v>0.1</v>
      </c>
      <c r="V266" s="218">
        <f>ROUND(E266*U266,2)</f>
        <v>1.35</v>
      </c>
      <c r="W266" s="218"/>
      <c r="X266" s="208"/>
      <c r="Y266" s="208"/>
      <c r="Z266" s="208"/>
      <c r="AA266" s="208"/>
      <c r="AB266" s="208"/>
      <c r="AC266" s="208"/>
      <c r="AD266" s="208"/>
      <c r="AE266" s="208"/>
      <c r="AF266" s="208"/>
      <c r="AG266" s="208" t="s">
        <v>254</v>
      </c>
      <c r="AH266" s="208"/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outlineLevel="1" x14ac:dyDescent="0.2">
      <c r="A267" s="215"/>
      <c r="B267" s="216"/>
      <c r="C267" s="248" t="s">
        <v>576</v>
      </c>
      <c r="D267" s="220"/>
      <c r="E267" s="221">
        <v>13.5</v>
      </c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08"/>
      <c r="Y267" s="208"/>
      <c r="Z267" s="208"/>
      <c r="AA267" s="208"/>
      <c r="AB267" s="208"/>
      <c r="AC267" s="208"/>
      <c r="AD267" s="208"/>
      <c r="AE267" s="208"/>
      <c r="AF267" s="208"/>
      <c r="AG267" s="208" t="s">
        <v>208</v>
      </c>
      <c r="AH267" s="208">
        <v>0</v>
      </c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ht="22.5" outlineLevel="1" x14ac:dyDescent="0.2">
      <c r="A268" s="229">
        <v>84</v>
      </c>
      <c r="B268" s="230" t="s">
        <v>581</v>
      </c>
      <c r="C268" s="247" t="s">
        <v>582</v>
      </c>
      <c r="D268" s="231" t="s">
        <v>404</v>
      </c>
      <c r="E268" s="232">
        <v>3</v>
      </c>
      <c r="F268" s="233"/>
      <c r="G268" s="234">
        <f>ROUND(E268*F268,2)</f>
        <v>0</v>
      </c>
      <c r="H268" s="233"/>
      <c r="I268" s="234">
        <f>ROUND(E268*H268,2)</f>
        <v>0</v>
      </c>
      <c r="J268" s="233"/>
      <c r="K268" s="234">
        <f>ROUND(E268*J268,2)</f>
        <v>0</v>
      </c>
      <c r="L268" s="234">
        <v>21</v>
      </c>
      <c r="M268" s="234">
        <f>G268*(1+L268/100)</f>
        <v>0</v>
      </c>
      <c r="N268" s="234">
        <v>1.2E-4</v>
      </c>
      <c r="O268" s="234">
        <f>ROUND(E268*N268,2)</f>
        <v>0</v>
      </c>
      <c r="P268" s="234">
        <v>0</v>
      </c>
      <c r="Q268" s="234">
        <f>ROUND(E268*P268,2)</f>
        <v>0</v>
      </c>
      <c r="R268" s="234" t="s">
        <v>317</v>
      </c>
      <c r="S268" s="234" t="s">
        <v>205</v>
      </c>
      <c r="T268" s="235" t="s">
        <v>205</v>
      </c>
      <c r="U268" s="218">
        <v>0</v>
      </c>
      <c r="V268" s="218">
        <f>ROUND(E268*U268,2)</f>
        <v>0</v>
      </c>
      <c r="W268" s="218"/>
      <c r="X268" s="208"/>
      <c r="Y268" s="208"/>
      <c r="Z268" s="208"/>
      <c r="AA268" s="208"/>
      <c r="AB268" s="208"/>
      <c r="AC268" s="208"/>
      <c r="AD268" s="208"/>
      <c r="AE268" s="208"/>
      <c r="AF268" s="208"/>
      <c r="AG268" s="208" t="s">
        <v>318</v>
      </c>
      <c r="AH268" s="208"/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15"/>
      <c r="B269" s="216"/>
      <c r="C269" s="248" t="s">
        <v>51</v>
      </c>
      <c r="D269" s="220"/>
      <c r="E269" s="221">
        <v>3</v>
      </c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08"/>
      <c r="Y269" s="208"/>
      <c r="Z269" s="208"/>
      <c r="AA269" s="208"/>
      <c r="AB269" s="208"/>
      <c r="AC269" s="208"/>
      <c r="AD269" s="208"/>
      <c r="AE269" s="208"/>
      <c r="AF269" s="208"/>
      <c r="AG269" s="208" t="s">
        <v>208</v>
      </c>
      <c r="AH269" s="208">
        <v>0</v>
      </c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ht="22.5" outlineLevel="1" x14ac:dyDescent="0.2">
      <c r="A270" s="229">
        <v>85</v>
      </c>
      <c r="B270" s="230" t="s">
        <v>583</v>
      </c>
      <c r="C270" s="247" t="s">
        <v>584</v>
      </c>
      <c r="D270" s="231" t="s">
        <v>404</v>
      </c>
      <c r="E270" s="232">
        <v>5</v>
      </c>
      <c r="F270" s="233"/>
      <c r="G270" s="234">
        <f>ROUND(E270*F270,2)</f>
        <v>0</v>
      </c>
      <c r="H270" s="233"/>
      <c r="I270" s="234">
        <f>ROUND(E270*H270,2)</f>
        <v>0</v>
      </c>
      <c r="J270" s="233"/>
      <c r="K270" s="234">
        <f>ROUND(E270*J270,2)</f>
        <v>0</v>
      </c>
      <c r="L270" s="234">
        <v>21</v>
      </c>
      <c r="M270" s="234">
        <f>G270*(1+L270/100)</f>
        <v>0</v>
      </c>
      <c r="N270" s="234">
        <v>4.6000000000000001E-4</v>
      </c>
      <c r="O270" s="234">
        <f>ROUND(E270*N270,2)</f>
        <v>0</v>
      </c>
      <c r="P270" s="234">
        <v>0</v>
      </c>
      <c r="Q270" s="234">
        <f>ROUND(E270*P270,2)</f>
        <v>0</v>
      </c>
      <c r="R270" s="234" t="s">
        <v>317</v>
      </c>
      <c r="S270" s="234" t="s">
        <v>205</v>
      </c>
      <c r="T270" s="235" t="s">
        <v>205</v>
      </c>
      <c r="U270" s="218">
        <v>0</v>
      </c>
      <c r="V270" s="218">
        <f>ROUND(E270*U270,2)</f>
        <v>0</v>
      </c>
      <c r="W270" s="218"/>
      <c r="X270" s="208"/>
      <c r="Y270" s="208"/>
      <c r="Z270" s="208"/>
      <c r="AA270" s="208"/>
      <c r="AB270" s="208"/>
      <c r="AC270" s="208"/>
      <c r="AD270" s="208"/>
      <c r="AE270" s="208"/>
      <c r="AF270" s="208"/>
      <c r="AG270" s="208" t="s">
        <v>318</v>
      </c>
      <c r="AH270" s="208"/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outlineLevel="1" x14ac:dyDescent="0.2">
      <c r="A271" s="215"/>
      <c r="B271" s="216"/>
      <c r="C271" s="248" t="s">
        <v>93</v>
      </c>
      <c r="D271" s="220"/>
      <c r="E271" s="221">
        <v>5</v>
      </c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08"/>
      <c r="Y271" s="208"/>
      <c r="Z271" s="208"/>
      <c r="AA271" s="208"/>
      <c r="AB271" s="208"/>
      <c r="AC271" s="208"/>
      <c r="AD271" s="208"/>
      <c r="AE271" s="208"/>
      <c r="AF271" s="208"/>
      <c r="AG271" s="208" t="s">
        <v>208</v>
      </c>
      <c r="AH271" s="208">
        <v>0</v>
      </c>
      <c r="AI271" s="208"/>
      <c r="AJ271" s="208"/>
      <c r="AK271" s="208"/>
      <c r="AL271" s="208"/>
      <c r="AM271" s="208"/>
      <c r="AN271" s="208"/>
      <c r="AO271" s="208"/>
      <c r="AP271" s="208"/>
      <c r="AQ271" s="208"/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/>
      <c r="BC271" s="208"/>
      <c r="BD271" s="208"/>
      <c r="BE271" s="208"/>
      <c r="BF271" s="208"/>
      <c r="BG271" s="208"/>
      <c r="BH271" s="208"/>
    </row>
    <row r="272" spans="1:60" outlineLevel="1" x14ac:dyDescent="0.2">
      <c r="A272" s="229">
        <v>86</v>
      </c>
      <c r="B272" s="230" t="s">
        <v>585</v>
      </c>
      <c r="C272" s="247" t="s">
        <v>586</v>
      </c>
      <c r="D272" s="231" t="s">
        <v>321</v>
      </c>
      <c r="E272" s="232">
        <v>38.200000000000003</v>
      </c>
      <c r="F272" s="233"/>
      <c r="G272" s="234">
        <f>ROUND(E272*F272,2)</f>
        <v>0</v>
      </c>
      <c r="H272" s="233"/>
      <c r="I272" s="234">
        <f>ROUND(E272*H272,2)</f>
        <v>0</v>
      </c>
      <c r="J272" s="233"/>
      <c r="K272" s="234">
        <f>ROUND(E272*J272,2)</f>
        <v>0</v>
      </c>
      <c r="L272" s="234">
        <v>21</v>
      </c>
      <c r="M272" s="234">
        <f>G272*(1+L272/100)</f>
        <v>0</v>
      </c>
      <c r="N272" s="234">
        <v>1E-4</v>
      </c>
      <c r="O272" s="234">
        <f>ROUND(E272*N272,2)</f>
        <v>0</v>
      </c>
      <c r="P272" s="234">
        <v>0</v>
      </c>
      <c r="Q272" s="234">
        <f>ROUND(E272*P272,2)</f>
        <v>0</v>
      </c>
      <c r="R272" s="234" t="s">
        <v>317</v>
      </c>
      <c r="S272" s="234" t="s">
        <v>205</v>
      </c>
      <c r="T272" s="235" t="s">
        <v>205</v>
      </c>
      <c r="U272" s="218">
        <v>0</v>
      </c>
      <c r="V272" s="218">
        <f>ROUND(E272*U272,2)</f>
        <v>0</v>
      </c>
      <c r="W272" s="218"/>
      <c r="X272" s="208"/>
      <c r="Y272" s="208"/>
      <c r="Z272" s="208"/>
      <c r="AA272" s="208"/>
      <c r="AB272" s="208"/>
      <c r="AC272" s="208"/>
      <c r="AD272" s="208"/>
      <c r="AE272" s="208"/>
      <c r="AF272" s="208"/>
      <c r="AG272" s="208" t="s">
        <v>318</v>
      </c>
      <c r="AH272" s="208"/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15"/>
      <c r="B273" s="216"/>
      <c r="C273" s="248" t="s">
        <v>575</v>
      </c>
      <c r="D273" s="220"/>
      <c r="E273" s="221">
        <v>11.700000000000001</v>
      </c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08"/>
      <c r="Y273" s="208"/>
      <c r="Z273" s="208"/>
      <c r="AA273" s="208"/>
      <c r="AB273" s="208"/>
      <c r="AC273" s="208"/>
      <c r="AD273" s="208"/>
      <c r="AE273" s="208"/>
      <c r="AF273" s="208"/>
      <c r="AG273" s="208" t="s">
        <v>208</v>
      </c>
      <c r="AH273" s="208">
        <v>0</v>
      </c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outlineLevel="1" x14ac:dyDescent="0.2">
      <c r="A274" s="215"/>
      <c r="B274" s="216"/>
      <c r="C274" s="248" t="s">
        <v>576</v>
      </c>
      <c r="D274" s="220"/>
      <c r="E274" s="221">
        <v>13.5</v>
      </c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08"/>
      <c r="Y274" s="208"/>
      <c r="Z274" s="208"/>
      <c r="AA274" s="208"/>
      <c r="AB274" s="208"/>
      <c r="AC274" s="208"/>
      <c r="AD274" s="208"/>
      <c r="AE274" s="208"/>
      <c r="AF274" s="208"/>
      <c r="AG274" s="208" t="s">
        <v>208</v>
      </c>
      <c r="AH274" s="208">
        <v>0</v>
      </c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outlineLevel="1" x14ac:dyDescent="0.2">
      <c r="A275" s="215"/>
      <c r="B275" s="216"/>
      <c r="C275" s="248" t="s">
        <v>577</v>
      </c>
      <c r="D275" s="220"/>
      <c r="E275" s="221">
        <v>11</v>
      </c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08"/>
      <c r="Y275" s="208"/>
      <c r="Z275" s="208"/>
      <c r="AA275" s="208"/>
      <c r="AB275" s="208"/>
      <c r="AC275" s="208"/>
      <c r="AD275" s="208"/>
      <c r="AE275" s="208"/>
      <c r="AF275" s="208"/>
      <c r="AG275" s="208" t="s">
        <v>208</v>
      </c>
      <c r="AH275" s="208">
        <v>0</v>
      </c>
      <c r="AI275" s="208"/>
      <c r="AJ275" s="208"/>
      <c r="AK275" s="208"/>
      <c r="AL275" s="208"/>
      <c r="AM275" s="208"/>
      <c r="AN275" s="208"/>
      <c r="AO275" s="208"/>
      <c r="AP275" s="208"/>
      <c r="AQ275" s="208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</row>
    <row r="276" spans="1:60" outlineLevel="1" x14ac:dyDescent="0.2">
      <c r="A276" s="215"/>
      <c r="B276" s="216"/>
      <c r="C276" s="248" t="s">
        <v>587</v>
      </c>
      <c r="D276" s="220"/>
      <c r="E276" s="221">
        <v>2</v>
      </c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08"/>
      <c r="Y276" s="208"/>
      <c r="Z276" s="208"/>
      <c r="AA276" s="208"/>
      <c r="AB276" s="208"/>
      <c r="AC276" s="208"/>
      <c r="AD276" s="208"/>
      <c r="AE276" s="208"/>
      <c r="AF276" s="208"/>
      <c r="AG276" s="208" t="s">
        <v>208</v>
      </c>
      <c r="AH276" s="208">
        <v>0</v>
      </c>
      <c r="AI276" s="208"/>
      <c r="AJ276" s="208"/>
      <c r="AK276" s="208"/>
      <c r="AL276" s="208"/>
      <c r="AM276" s="208"/>
      <c r="AN276" s="208"/>
      <c r="AO276" s="208"/>
      <c r="AP276" s="208"/>
      <c r="AQ276" s="208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</row>
    <row r="277" spans="1:60" x14ac:dyDescent="0.2">
      <c r="A277" s="223" t="s">
        <v>200</v>
      </c>
      <c r="B277" s="224" t="s">
        <v>113</v>
      </c>
      <c r="C277" s="246" t="s">
        <v>114</v>
      </c>
      <c r="D277" s="225"/>
      <c r="E277" s="226"/>
      <c r="F277" s="227"/>
      <c r="G277" s="227">
        <f>SUMIF(AG278:AG289,"&lt;&gt;NOR",G278:G289)</f>
        <v>0</v>
      </c>
      <c r="H277" s="227"/>
      <c r="I277" s="227">
        <f>SUM(I278:I289)</f>
        <v>0</v>
      </c>
      <c r="J277" s="227"/>
      <c r="K277" s="227">
        <f>SUM(K278:K289)</f>
        <v>0</v>
      </c>
      <c r="L277" s="227"/>
      <c r="M277" s="227">
        <f>SUM(M278:M289)</f>
        <v>0</v>
      </c>
      <c r="N277" s="227"/>
      <c r="O277" s="227">
        <f>SUM(O278:O289)</f>
        <v>1.3</v>
      </c>
      <c r="P277" s="227"/>
      <c r="Q277" s="227">
        <f>SUM(Q278:Q289)</f>
        <v>0</v>
      </c>
      <c r="R277" s="227"/>
      <c r="S277" s="227"/>
      <c r="T277" s="228"/>
      <c r="U277" s="222"/>
      <c r="V277" s="222">
        <f>SUM(V278:V289)</f>
        <v>4.09</v>
      </c>
      <c r="W277" s="222"/>
      <c r="AG277" t="s">
        <v>201</v>
      </c>
    </row>
    <row r="278" spans="1:60" outlineLevel="1" x14ac:dyDescent="0.2">
      <c r="A278" s="229">
        <v>87</v>
      </c>
      <c r="B278" s="230" t="s">
        <v>588</v>
      </c>
      <c r="C278" s="247" t="s">
        <v>589</v>
      </c>
      <c r="D278" s="231" t="s">
        <v>263</v>
      </c>
      <c r="E278" s="232">
        <v>0.49500000000000005</v>
      </c>
      <c r="F278" s="233"/>
      <c r="G278" s="234">
        <f>ROUND(E278*F278,2)</f>
        <v>0</v>
      </c>
      <c r="H278" s="233"/>
      <c r="I278" s="234">
        <f>ROUND(E278*H278,2)</f>
        <v>0</v>
      </c>
      <c r="J278" s="233"/>
      <c r="K278" s="234">
        <f>ROUND(E278*J278,2)</f>
        <v>0</v>
      </c>
      <c r="L278" s="234">
        <v>21</v>
      </c>
      <c r="M278" s="234">
        <f>G278*(1+L278/100)</f>
        <v>0</v>
      </c>
      <c r="N278" s="234">
        <v>2.5250000000000004</v>
      </c>
      <c r="O278" s="234">
        <f>ROUND(E278*N278,2)</f>
        <v>1.25</v>
      </c>
      <c r="P278" s="234">
        <v>0</v>
      </c>
      <c r="Q278" s="234">
        <f>ROUND(E278*P278,2)</f>
        <v>0</v>
      </c>
      <c r="R278" s="234" t="s">
        <v>355</v>
      </c>
      <c r="S278" s="234" t="s">
        <v>205</v>
      </c>
      <c r="T278" s="235" t="s">
        <v>205</v>
      </c>
      <c r="U278" s="218">
        <v>3.2130000000000001</v>
      </c>
      <c r="V278" s="218">
        <f>ROUND(E278*U278,2)</f>
        <v>1.59</v>
      </c>
      <c r="W278" s="218"/>
      <c r="X278" s="208"/>
      <c r="Y278" s="208"/>
      <c r="Z278" s="208"/>
      <c r="AA278" s="208"/>
      <c r="AB278" s="208"/>
      <c r="AC278" s="208"/>
      <c r="AD278" s="208"/>
      <c r="AE278" s="208"/>
      <c r="AF278" s="208"/>
      <c r="AG278" s="208" t="s">
        <v>272</v>
      </c>
      <c r="AH278" s="208"/>
      <c r="AI278" s="208"/>
      <c r="AJ278" s="208"/>
      <c r="AK278" s="208"/>
      <c r="AL278" s="208"/>
      <c r="AM278" s="208"/>
      <c r="AN278" s="208"/>
      <c r="AO278" s="208"/>
      <c r="AP278" s="208"/>
      <c r="AQ278" s="208"/>
      <c r="AR278" s="208"/>
      <c r="AS278" s="208"/>
      <c r="AT278" s="208"/>
      <c r="AU278" s="208"/>
      <c r="AV278" s="208"/>
      <c r="AW278" s="208"/>
      <c r="AX278" s="208"/>
      <c r="AY278" s="208"/>
      <c r="AZ278" s="208"/>
      <c r="BA278" s="208"/>
      <c r="BB278" s="208"/>
      <c r="BC278" s="208"/>
      <c r="BD278" s="208"/>
      <c r="BE278" s="208"/>
      <c r="BF278" s="208"/>
      <c r="BG278" s="208"/>
      <c r="BH278" s="208"/>
    </row>
    <row r="279" spans="1:60" outlineLevel="1" x14ac:dyDescent="0.2">
      <c r="A279" s="215"/>
      <c r="B279" s="216"/>
      <c r="C279" s="258" t="s">
        <v>590</v>
      </c>
      <c r="D279" s="254"/>
      <c r="E279" s="254"/>
      <c r="F279" s="254"/>
      <c r="G279" s="254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08"/>
      <c r="Y279" s="208"/>
      <c r="Z279" s="208"/>
      <c r="AA279" s="208"/>
      <c r="AB279" s="208"/>
      <c r="AC279" s="208"/>
      <c r="AD279" s="208"/>
      <c r="AE279" s="208"/>
      <c r="AF279" s="208"/>
      <c r="AG279" s="208" t="s">
        <v>256</v>
      </c>
      <c r="AH279" s="208"/>
      <c r="AI279" s="208"/>
      <c r="AJ279" s="208"/>
      <c r="AK279" s="208"/>
      <c r="AL279" s="208"/>
      <c r="AM279" s="208"/>
      <c r="AN279" s="208"/>
      <c r="AO279" s="208"/>
      <c r="AP279" s="208"/>
      <c r="AQ279" s="208"/>
      <c r="AR279" s="208"/>
      <c r="AS279" s="208"/>
      <c r="AT279" s="208"/>
      <c r="AU279" s="208"/>
      <c r="AV279" s="208"/>
      <c r="AW279" s="208"/>
      <c r="AX279" s="208"/>
      <c r="AY279" s="208"/>
      <c r="AZ279" s="208"/>
      <c r="BA279" s="208"/>
      <c r="BB279" s="208"/>
      <c r="BC279" s="208"/>
      <c r="BD279" s="208"/>
      <c r="BE279" s="208"/>
      <c r="BF279" s="208"/>
      <c r="BG279" s="208"/>
      <c r="BH279" s="208"/>
    </row>
    <row r="280" spans="1:60" outlineLevel="1" x14ac:dyDescent="0.2">
      <c r="A280" s="215"/>
      <c r="B280" s="216"/>
      <c r="C280" s="248" t="s">
        <v>591</v>
      </c>
      <c r="D280" s="220"/>
      <c r="E280" s="221">
        <v>0.49500000000000005</v>
      </c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08"/>
      <c r="Y280" s="208"/>
      <c r="Z280" s="208"/>
      <c r="AA280" s="208"/>
      <c r="AB280" s="208"/>
      <c r="AC280" s="208"/>
      <c r="AD280" s="208"/>
      <c r="AE280" s="208"/>
      <c r="AF280" s="208"/>
      <c r="AG280" s="208" t="s">
        <v>208</v>
      </c>
      <c r="AH280" s="208">
        <v>0</v>
      </c>
      <c r="AI280" s="208"/>
      <c r="AJ280" s="208"/>
      <c r="AK280" s="208"/>
      <c r="AL280" s="208"/>
      <c r="AM280" s="208"/>
      <c r="AN280" s="208"/>
      <c r="AO280" s="208"/>
      <c r="AP280" s="208"/>
      <c r="AQ280" s="208"/>
      <c r="AR280" s="208"/>
      <c r="AS280" s="208"/>
      <c r="AT280" s="208"/>
      <c r="AU280" s="208"/>
      <c r="AV280" s="208"/>
      <c r="AW280" s="208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208"/>
      <c r="BH280" s="208"/>
    </row>
    <row r="281" spans="1:60" outlineLevel="1" x14ac:dyDescent="0.2">
      <c r="A281" s="229">
        <v>88</v>
      </c>
      <c r="B281" s="230" t="s">
        <v>592</v>
      </c>
      <c r="C281" s="247" t="s">
        <v>593</v>
      </c>
      <c r="D281" s="231" t="s">
        <v>263</v>
      </c>
      <c r="E281" s="232">
        <v>0.49500000000000005</v>
      </c>
      <c r="F281" s="233"/>
      <c r="G281" s="234">
        <f>ROUND(E281*F281,2)</f>
        <v>0</v>
      </c>
      <c r="H281" s="233"/>
      <c r="I281" s="234">
        <f>ROUND(E281*H281,2)</f>
        <v>0</v>
      </c>
      <c r="J281" s="233"/>
      <c r="K281" s="234">
        <f>ROUND(E281*J281,2)</f>
        <v>0</v>
      </c>
      <c r="L281" s="234">
        <v>21</v>
      </c>
      <c r="M281" s="234">
        <f>G281*(1+L281/100)</f>
        <v>0</v>
      </c>
      <c r="N281" s="234">
        <v>0</v>
      </c>
      <c r="O281" s="234">
        <f>ROUND(E281*N281,2)</f>
        <v>0</v>
      </c>
      <c r="P281" s="234">
        <v>0</v>
      </c>
      <c r="Q281" s="234">
        <f>ROUND(E281*P281,2)</f>
        <v>0</v>
      </c>
      <c r="R281" s="234" t="s">
        <v>355</v>
      </c>
      <c r="S281" s="234" t="s">
        <v>205</v>
      </c>
      <c r="T281" s="235" t="s">
        <v>205</v>
      </c>
      <c r="U281" s="218">
        <v>2.7</v>
      </c>
      <c r="V281" s="218">
        <f>ROUND(E281*U281,2)</f>
        <v>1.34</v>
      </c>
      <c r="W281" s="218"/>
      <c r="X281" s="208"/>
      <c r="Y281" s="208"/>
      <c r="Z281" s="208"/>
      <c r="AA281" s="208"/>
      <c r="AB281" s="208"/>
      <c r="AC281" s="208"/>
      <c r="AD281" s="208"/>
      <c r="AE281" s="208"/>
      <c r="AF281" s="208"/>
      <c r="AG281" s="208" t="s">
        <v>254</v>
      </c>
      <c r="AH281" s="208"/>
      <c r="AI281" s="208"/>
      <c r="AJ281" s="208"/>
      <c r="AK281" s="208"/>
      <c r="AL281" s="208"/>
      <c r="AM281" s="208"/>
      <c r="AN281" s="208"/>
      <c r="AO281" s="208"/>
      <c r="AP281" s="208"/>
      <c r="AQ281" s="208"/>
      <c r="AR281" s="208"/>
      <c r="AS281" s="208"/>
      <c r="AT281" s="208"/>
      <c r="AU281" s="208"/>
      <c r="AV281" s="208"/>
      <c r="AW281" s="208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208"/>
      <c r="BH281" s="208"/>
    </row>
    <row r="282" spans="1:60" outlineLevel="1" x14ac:dyDescent="0.2">
      <c r="A282" s="215"/>
      <c r="B282" s="216"/>
      <c r="C282" s="258" t="s">
        <v>594</v>
      </c>
      <c r="D282" s="254"/>
      <c r="E282" s="254"/>
      <c r="F282" s="254"/>
      <c r="G282" s="254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08"/>
      <c r="Y282" s="208"/>
      <c r="Z282" s="208"/>
      <c r="AA282" s="208"/>
      <c r="AB282" s="208"/>
      <c r="AC282" s="208"/>
      <c r="AD282" s="208"/>
      <c r="AE282" s="208"/>
      <c r="AF282" s="208"/>
      <c r="AG282" s="208" t="s">
        <v>256</v>
      </c>
      <c r="AH282" s="208"/>
      <c r="AI282" s="208"/>
      <c r="AJ282" s="208"/>
      <c r="AK282" s="208"/>
      <c r="AL282" s="208"/>
      <c r="AM282" s="208"/>
      <c r="AN282" s="208"/>
      <c r="AO282" s="208"/>
      <c r="AP282" s="208"/>
      <c r="AQ282" s="208"/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</row>
    <row r="283" spans="1:60" outlineLevel="1" x14ac:dyDescent="0.2">
      <c r="A283" s="215"/>
      <c r="B283" s="216"/>
      <c r="C283" s="248" t="s">
        <v>595</v>
      </c>
      <c r="D283" s="220"/>
      <c r="E283" s="221">
        <v>0.49500000000000005</v>
      </c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08"/>
      <c r="Y283" s="208"/>
      <c r="Z283" s="208"/>
      <c r="AA283" s="208"/>
      <c r="AB283" s="208"/>
      <c r="AC283" s="208"/>
      <c r="AD283" s="208"/>
      <c r="AE283" s="208"/>
      <c r="AF283" s="208"/>
      <c r="AG283" s="208" t="s">
        <v>208</v>
      </c>
      <c r="AH283" s="208">
        <v>5</v>
      </c>
      <c r="AI283" s="208"/>
      <c r="AJ283" s="208"/>
      <c r="AK283" s="208"/>
      <c r="AL283" s="208"/>
      <c r="AM283" s="208"/>
      <c r="AN283" s="208"/>
      <c r="AO283" s="208"/>
      <c r="AP283" s="208"/>
      <c r="AQ283" s="208"/>
      <c r="AR283" s="208"/>
      <c r="AS283" s="208"/>
      <c r="AT283" s="208"/>
      <c r="AU283" s="208"/>
      <c r="AV283" s="208"/>
      <c r="AW283" s="208"/>
      <c r="AX283" s="208"/>
      <c r="AY283" s="208"/>
      <c r="AZ283" s="208"/>
      <c r="BA283" s="208"/>
      <c r="BB283" s="208"/>
      <c r="BC283" s="208"/>
      <c r="BD283" s="208"/>
      <c r="BE283" s="208"/>
      <c r="BF283" s="208"/>
      <c r="BG283" s="208"/>
      <c r="BH283" s="208"/>
    </row>
    <row r="284" spans="1:60" outlineLevel="1" x14ac:dyDescent="0.2">
      <c r="A284" s="229">
        <v>89</v>
      </c>
      <c r="B284" s="230" t="s">
        <v>596</v>
      </c>
      <c r="C284" s="247" t="s">
        <v>597</v>
      </c>
      <c r="D284" s="231" t="s">
        <v>263</v>
      </c>
      <c r="E284" s="232">
        <v>0.49500000000000005</v>
      </c>
      <c r="F284" s="233"/>
      <c r="G284" s="234">
        <f>ROUND(E284*F284,2)</f>
        <v>0</v>
      </c>
      <c r="H284" s="233"/>
      <c r="I284" s="234">
        <f>ROUND(E284*H284,2)</f>
        <v>0</v>
      </c>
      <c r="J284" s="233"/>
      <c r="K284" s="234">
        <f>ROUND(E284*J284,2)</f>
        <v>0</v>
      </c>
      <c r="L284" s="234">
        <v>21</v>
      </c>
      <c r="M284" s="234">
        <f>G284*(1+L284/100)</f>
        <v>0</v>
      </c>
      <c r="N284" s="234">
        <v>0</v>
      </c>
      <c r="O284" s="234">
        <f>ROUND(E284*N284,2)</f>
        <v>0</v>
      </c>
      <c r="P284" s="234">
        <v>0</v>
      </c>
      <c r="Q284" s="234">
        <f>ROUND(E284*P284,2)</f>
        <v>0</v>
      </c>
      <c r="R284" s="234" t="s">
        <v>355</v>
      </c>
      <c r="S284" s="234" t="s">
        <v>205</v>
      </c>
      <c r="T284" s="235" t="s">
        <v>205</v>
      </c>
      <c r="U284" s="218">
        <v>0.82000000000000006</v>
      </c>
      <c r="V284" s="218">
        <f>ROUND(E284*U284,2)</f>
        <v>0.41</v>
      </c>
      <c r="W284" s="218"/>
      <c r="X284" s="208"/>
      <c r="Y284" s="208"/>
      <c r="Z284" s="208"/>
      <c r="AA284" s="208"/>
      <c r="AB284" s="208"/>
      <c r="AC284" s="208"/>
      <c r="AD284" s="208"/>
      <c r="AE284" s="208"/>
      <c r="AF284" s="208"/>
      <c r="AG284" s="208" t="s">
        <v>272</v>
      </c>
      <c r="AH284" s="208"/>
      <c r="AI284" s="208"/>
      <c r="AJ284" s="208"/>
      <c r="AK284" s="208"/>
      <c r="AL284" s="208"/>
      <c r="AM284" s="208"/>
      <c r="AN284" s="208"/>
      <c r="AO284" s="208"/>
      <c r="AP284" s="208"/>
      <c r="AQ284" s="208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</row>
    <row r="285" spans="1:60" outlineLevel="1" x14ac:dyDescent="0.2">
      <c r="A285" s="215"/>
      <c r="B285" s="216"/>
      <c r="C285" s="258" t="s">
        <v>598</v>
      </c>
      <c r="D285" s="254"/>
      <c r="E285" s="254"/>
      <c r="F285" s="254"/>
      <c r="G285" s="254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08"/>
      <c r="Y285" s="208"/>
      <c r="Z285" s="208"/>
      <c r="AA285" s="208"/>
      <c r="AB285" s="208"/>
      <c r="AC285" s="208"/>
      <c r="AD285" s="208"/>
      <c r="AE285" s="208"/>
      <c r="AF285" s="208"/>
      <c r="AG285" s="208" t="s">
        <v>256</v>
      </c>
      <c r="AH285" s="208"/>
      <c r="AI285" s="208"/>
      <c r="AJ285" s="208"/>
      <c r="AK285" s="208"/>
      <c r="AL285" s="208"/>
      <c r="AM285" s="208"/>
      <c r="AN285" s="208"/>
      <c r="AO285" s="208"/>
      <c r="AP285" s="208"/>
      <c r="AQ285" s="208"/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/>
      <c r="BC285" s="208"/>
      <c r="BD285" s="208"/>
      <c r="BE285" s="208"/>
      <c r="BF285" s="208"/>
      <c r="BG285" s="208"/>
      <c r="BH285" s="208"/>
    </row>
    <row r="286" spans="1:60" outlineLevel="1" x14ac:dyDescent="0.2">
      <c r="A286" s="215"/>
      <c r="B286" s="216"/>
      <c r="C286" s="248" t="s">
        <v>595</v>
      </c>
      <c r="D286" s="220"/>
      <c r="E286" s="221">
        <v>0.49500000000000005</v>
      </c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08"/>
      <c r="Y286" s="208"/>
      <c r="Z286" s="208"/>
      <c r="AA286" s="208"/>
      <c r="AB286" s="208"/>
      <c r="AC286" s="208"/>
      <c r="AD286" s="208"/>
      <c r="AE286" s="208"/>
      <c r="AF286" s="208"/>
      <c r="AG286" s="208" t="s">
        <v>208</v>
      </c>
      <c r="AH286" s="208">
        <v>5</v>
      </c>
      <c r="AI286" s="208"/>
      <c r="AJ286" s="208"/>
      <c r="AK286" s="208"/>
      <c r="AL286" s="208"/>
      <c r="AM286" s="208"/>
      <c r="AN286" s="208"/>
      <c r="AO286" s="208"/>
      <c r="AP286" s="208"/>
      <c r="AQ286" s="208"/>
      <c r="AR286" s="208"/>
      <c r="AS286" s="208"/>
      <c r="AT286" s="208"/>
      <c r="AU286" s="208"/>
      <c r="AV286" s="208"/>
      <c r="AW286" s="208"/>
      <c r="AX286" s="208"/>
      <c r="AY286" s="208"/>
      <c r="AZ286" s="208"/>
      <c r="BA286" s="208"/>
      <c r="BB286" s="208"/>
      <c r="BC286" s="208"/>
      <c r="BD286" s="208"/>
      <c r="BE286" s="208"/>
      <c r="BF286" s="208"/>
      <c r="BG286" s="208"/>
      <c r="BH286" s="208"/>
    </row>
    <row r="287" spans="1:60" outlineLevel="1" x14ac:dyDescent="0.2">
      <c r="A287" s="229">
        <v>90</v>
      </c>
      <c r="B287" s="230" t="s">
        <v>599</v>
      </c>
      <c r="C287" s="247" t="s">
        <v>600</v>
      </c>
      <c r="D287" s="231" t="s">
        <v>331</v>
      </c>
      <c r="E287" s="232">
        <v>4.9500000000000002E-2</v>
      </c>
      <c r="F287" s="233"/>
      <c r="G287" s="234">
        <f>ROUND(E287*F287,2)</f>
        <v>0</v>
      </c>
      <c r="H287" s="233"/>
      <c r="I287" s="234">
        <f>ROUND(E287*H287,2)</f>
        <v>0</v>
      </c>
      <c r="J287" s="233"/>
      <c r="K287" s="234">
        <f>ROUND(E287*J287,2)</f>
        <v>0</v>
      </c>
      <c r="L287" s="234">
        <v>21</v>
      </c>
      <c r="M287" s="234">
        <f>G287*(1+L287/100)</f>
        <v>0</v>
      </c>
      <c r="N287" s="234">
        <v>1.0662500000000001</v>
      </c>
      <c r="O287" s="234">
        <f>ROUND(E287*N287,2)</f>
        <v>0.05</v>
      </c>
      <c r="P287" s="234">
        <v>0</v>
      </c>
      <c r="Q287" s="234">
        <f>ROUND(E287*P287,2)</f>
        <v>0</v>
      </c>
      <c r="R287" s="234" t="s">
        <v>355</v>
      </c>
      <c r="S287" s="234" t="s">
        <v>205</v>
      </c>
      <c r="T287" s="235" t="s">
        <v>206</v>
      </c>
      <c r="U287" s="218">
        <v>15.231000000000002</v>
      </c>
      <c r="V287" s="218">
        <f>ROUND(E287*U287,2)</f>
        <v>0.75</v>
      </c>
      <c r="W287" s="218"/>
      <c r="X287" s="208"/>
      <c r="Y287" s="208"/>
      <c r="Z287" s="208"/>
      <c r="AA287" s="208"/>
      <c r="AB287" s="208"/>
      <c r="AC287" s="208"/>
      <c r="AD287" s="208"/>
      <c r="AE287" s="208"/>
      <c r="AF287" s="208"/>
      <c r="AG287" s="208" t="s">
        <v>254</v>
      </c>
      <c r="AH287" s="208"/>
      <c r="AI287" s="208"/>
      <c r="AJ287" s="208"/>
      <c r="AK287" s="208"/>
      <c r="AL287" s="208"/>
      <c r="AM287" s="208"/>
      <c r="AN287" s="208"/>
      <c r="AO287" s="208"/>
      <c r="AP287" s="208"/>
      <c r="AQ287" s="208"/>
      <c r="AR287" s="208"/>
      <c r="AS287" s="208"/>
      <c r="AT287" s="208"/>
      <c r="AU287" s="208"/>
      <c r="AV287" s="208"/>
      <c r="AW287" s="208"/>
      <c r="AX287" s="208"/>
      <c r="AY287" s="208"/>
      <c r="AZ287" s="208"/>
      <c r="BA287" s="208"/>
      <c r="BB287" s="208"/>
      <c r="BC287" s="208"/>
      <c r="BD287" s="208"/>
      <c r="BE287" s="208"/>
      <c r="BF287" s="208"/>
      <c r="BG287" s="208"/>
      <c r="BH287" s="208"/>
    </row>
    <row r="288" spans="1:60" outlineLevel="1" x14ac:dyDescent="0.2">
      <c r="A288" s="215"/>
      <c r="B288" s="216"/>
      <c r="C288" s="258" t="s">
        <v>366</v>
      </c>
      <c r="D288" s="254"/>
      <c r="E288" s="254"/>
      <c r="F288" s="254"/>
      <c r="G288" s="254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08"/>
      <c r="Y288" s="208"/>
      <c r="Z288" s="208"/>
      <c r="AA288" s="208"/>
      <c r="AB288" s="208"/>
      <c r="AC288" s="208"/>
      <c r="AD288" s="208"/>
      <c r="AE288" s="208"/>
      <c r="AF288" s="208"/>
      <c r="AG288" s="208" t="s">
        <v>256</v>
      </c>
      <c r="AH288" s="208"/>
      <c r="AI288" s="208"/>
      <c r="AJ288" s="208"/>
      <c r="AK288" s="208"/>
      <c r="AL288" s="208"/>
      <c r="AM288" s="208"/>
      <c r="AN288" s="208"/>
      <c r="AO288" s="208"/>
      <c r="AP288" s="208"/>
      <c r="AQ288" s="208"/>
      <c r="AR288" s="208"/>
      <c r="AS288" s="208"/>
      <c r="AT288" s="208"/>
      <c r="AU288" s="208"/>
      <c r="AV288" s="208"/>
      <c r="AW288" s="208"/>
      <c r="AX288" s="208"/>
      <c r="AY288" s="208"/>
      <c r="AZ288" s="208"/>
      <c r="BA288" s="208"/>
      <c r="BB288" s="208"/>
      <c r="BC288" s="208"/>
      <c r="BD288" s="208"/>
      <c r="BE288" s="208"/>
      <c r="BF288" s="208"/>
      <c r="BG288" s="208"/>
      <c r="BH288" s="208"/>
    </row>
    <row r="289" spans="1:60" outlineLevel="1" x14ac:dyDescent="0.2">
      <c r="A289" s="215"/>
      <c r="B289" s="216"/>
      <c r="C289" s="248" t="s">
        <v>601</v>
      </c>
      <c r="D289" s="220"/>
      <c r="E289" s="221">
        <v>4.9500000000000002E-2</v>
      </c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08"/>
      <c r="Y289" s="208"/>
      <c r="Z289" s="208"/>
      <c r="AA289" s="208"/>
      <c r="AB289" s="208"/>
      <c r="AC289" s="208"/>
      <c r="AD289" s="208"/>
      <c r="AE289" s="208"/>
      <c r="AF289" s="208"/>
      <c r="AG289" s="208" t="s">
        <v>208</v>
      </c>
      <c r="AH289" s="208">
        <v>0</v>
      </c>
      <c r="AI289" s="208"/>
      <c r="AJ289" s="208"/>
      <c r="AK289" s="208"/>
      <c r="AL289" s="208"/>
      <c r="AM289" s="208"/>
      <c r="AN289" s="208"/>
      <c r="AO289" s="208"/>
      <c r="AP289" s="208"/>
      <c r="AQ289" s="208"/>
      <c r="AR289" s="208"/>
      <c r="AS289" s="208"/>
      <c r="AT289" s="208"/>
      <c r="AU289" s="208"/>
      <c r="AV289" s="208"/>
      <c r="AW289" s="208"/>
      <c r="AX289" s="208"/>
      <c r="AY289" s="208"/>
      <c r="AZ289" s="208"/>
      <c r="BA289" s="208"/>
      <c r="BB289" s="208"/>
      <c r="BC289" s="208"/>
      <c r="BD289" s="208"/>
      <c r="BE289" s="208"/>
      <c r="BF289" s="208"/>
      <c r="BG289" s="208"/>
      <c r="BH289" s="208"/>
    </row>
    <row r="290" spans="1:60" x14ac:dyDescent="0.2">
      <c r="A290" s="223" t="s">
        <v>200</v>
      </c>
      <c r="B290" s="224" t="s">
        <v>117</v>
      </c>
      <c r="C290" s="246" t="s">
        <v>118</v>
      </c>
      <c r="D290" s="225"/>
      <c r="E290" s="226"/>
      <c r="F290" s="227"/>
      <c r="G290" s="227">
        <f>SUMIF(AG291:AG291,"&lt;&gt;NOR",G291:G291)</f>
        <v>0</v>
      </c>
      <c r="H290" s="227"/>
      <c r="I290" s="227">
        <f>SUM(I291:I291)</f>
        <v>0</v>
      </c>
      <c r="J290" s="227"/>
      <c r="K290" s="227">
        <f>SUM(K291:K291)</f>
        <v>0</v>
      </c>
      <c r="L290" s="227"/>
      <c r="M290" s="227">
        <f>SUM(M291:M291)</f>
        <v>0</v>
      </c>
      <c r="N290" s="227"/>
      <c r="O290" s="227">
        <f>SUM(O291:O291)</f>
        <v>0</v>
      </c>
      <c r="P290" s="227"/>
      <c r="Q290" s="227">
        <f>SUM(Q291:Q291)</f>
        <v>0</v>
      </c>
      <c r="R290" s="227"/>
      <c r="S290" s="227"/>
      <c r="T290" s="228"/>
      <c r="U290" s="222"/>
      <c r="V290" s="222">
        <f>SUM(V291:V291)</f>
        <v>0</v>
      </c>
      <c r="W290" s="222"/>
      <c r="AG290" t="s">
        <v>201</v>
      </c>
    </row>
    <row r="291" spans="1:60" outlineLevel="1" x14ac:dyDescent="0.2">
      <c r="A291" s="238">
        <v>91</v>
      </c>
      <c r="B291" s="239" t="s">
        <v>602</v>
      </c>
      <c r="C291" s="250" t="s">
        <v>603</v>
      </c>
      <c r="D291" s="240" t="s">
        <v>370</v>
      </c>
      <c r="E291" s="241">
        <v>1</v>
      </c>
      <c r="F291" s="242"/>
      <c r="G291" s="243">
        <f>ROUND(E291*F291,2)</f>
        <v>0</v>
      </c>
      <c r="H291" s="242"/>
      <c r="I291" s="243">
        <f>ROUND(E291*H291,2)</f>
        <v>0</v>
      </c>
      <c r="J291" s="242"/>
      <c r="K291" s="243">
        <f>ROUND(E291*J291,2)</f>
        <v>0</v>
      </c>
      <c r="L291" s="243">
        <v>21</v>
      </c>
      <c r="M291" s="243">
        <f>G291*(1+L291/100)</f>
        <v>0</v>
      </c>
      <c r="N291" s="243">
        <v>0</v>
      </c>
      <c r="O291" s="243">
        <f>ROUND(E291*N291,2)</f>
        <v>0</v>
      </c>
      <c r="P291" s="243">
        <v>0</v>
      </c>
      <c r="Q291" s="243">
        <f>ROUND(E291*P291,2)</f>
        <v>0</v>
      </c>
      <c r="R291" s="243"/>
      <c r="S291" s="243" t="s">
        <v>242</v>
      </c>
      <c r="T291" s="244" t="s">
        <v>206</v>
      </c>
      <c r="U291" s="218">
        <v>0</v>
      </c>
      <c r="V291" s="218">
        <f>ROUND(E291*U291,2)</f>
        <v>0</v>
      </c>
      <c r="W291" s="218"/>
      <c r="X291" s="208"/>
      <c r="Y291" s="208"/>
      <c r="Z291" s="208"/>
      <c r="AA291" s="208"/>
      <c r="AB291" s="208"/>
      <c r="AC291" s="208"/>
      <c r="AD291" s="208"/>
      <c r="AE291" s="208"/>
      <c r="AF291" s="208"/>
      <c r="AG291" s="208" t="s">
        <v>377</v>
      </c>
      <c r="AH291" s="208"/>
      <c r="AI291" s="208"/>
      <c r="AJ291" s="208"/>
      <c r="AK291" s="208"/>
      <c r="AL291" s="208"/>
      <c r="AM291" s="208"/>
      <c r="AN291" s="208"/>
      <c r="AO291" s="208"/>
      <c r="AP291" s="208"/>
      <c r="AQ291" s="208"/>
      <c r="AR291" s="208"/>
      <c r="AS291" s="208"/>
      <c r="AT291" s="208"/>
      <c r="AU291" s="208"/>
      <c r="AV291" s="208"/>
      <c r="AW291" s="208"/>
      <c r="AX291" s="208"/>
      <c r="AY291" s="208"/>
      <c r="AZ291" s="208"/>
      <c r="BA291" s="208"/>
      <c r="BB291" s="208"/>
      <c r="BC291" s="208"/>
      <c r="BD291" s="208"/>
      <c r="BE291" s="208"/>
      <c r="BF291" s="208"/>
      <c r="BG291" s="208"/>
      <c r="BH291" s="208"/>
    </row>
    <row r="292" spans="1:60" x14ac:dyDescent="0.2">
      <c r="A292" s="223" t="s">
        <v>200</v>
      </c>
      <c r="B292" s="224" t="s">
        <v>119</v>
      </c>
      <c r="C292" s="246" t="s">
        <v>120</v>
      </c>
      <c r="D292" s="225"/>
      <c r="E292" s="226"/>
      <c r="F292" s="227"/>
      <c r="G292" s="227">
        <f>SUMIF(AG293:AG302,"&lt;&gt;NOR",G293:G302)</f>
        <v>0</v>
      </c>
      <c r="H292" s="227"/>
      <c r="I292" s="227">
        <f>SUM(I293:I302)</f>
        <v>0</v>
      </c>
      <c r="J292" s="227"/>
      <c r="K292" s="227">
        <f>SUM(K293:K302)</f>
        <v>0</v>
      </c>
      <c r="L292" s="227"/>
      <c r="M292" s="227">
        <f>SUM(M293:M302)</f>
        <v>0</v>
      </c>
      <c r="N292" s="227"/>
      <c r="O292" s="227">
        <f>SUM(O293:O302)</f>
        <v>8.68</v>
      </c>
      <c r="P292" s="227"/>
      <c r="Q292" s="227">
        <f>SUM(Q293:Q302)</f>
        <v>0</v>
      </c>
      <c r="R292" s="227"/>
      <c r="S292" s="227"/>
      <c r="T292" s="228"/>
      <c r="U292" s="222"/>
      <c r="V292" s="222">
        <f>SUM(V293:V302)</f>
        <v>24.5</v>
      </c>
      <c r="W292" s="222"/>
      <c r="AG292" t="s">
        <v>201</v>
      </c>
    </row>
    <row r="293" spans="1:60" outlineLevel="1" x14ac:dyDescent="0.2">
      <c r="A293" s="229">
        <v>92</v>
      </c>
      <c r="B293" s="230" t="s">
        <v>604</v>
      </c>
      <c r="C293" s="247" t="s">
        <v>605</v>
      </c>
      <c r="D293" s="231" t="s">
        <v>321</v>
      </c>
      <c r="E293" s="232">
        <v>6.24</v>
      </c>
      <c r="F293" s="233"/>
      <c r="G293" s="234">
        <f>ROUND(E293*F293,2)</f>
        <v>0</v>
      </c>
      <c r="H293" s="233"/>
      <c r="I293" s="234">
        <f>ROUND(E293*H293,2)</f>
        <v>0</v>
      </c>
      <c r="J293" s="233"/>
      <c r="K293" s="234">
        <f>ROUND(E293*J293,2)</f>
        <v>0</v>
      </c>
      <c r="L293" s="234">
        <v>21</v>
      </c>
      <c r="M293" s="234">
        <f>G293*(1+L293/100)</f>
        <v>0</v>
      </c>
      <c r="N293" s="234">
        <v>0.22</v>
      </c>
      <c r="O293" s="234">
        <f>ROUND(E293*N293,2)</f>
        <v>1.37</v>
      </c>
      <c r="P293" s="234">
        <v>0</v>
      </c>
      <c r="Q293" s="234">
        <f>ROUND(E293*P293,2)</f>
        <v>0</v>
      </c>
      <c r="R293" s="234" t="s">
        <v>305</v>
      </c>
      <c r="S293" s="234" t="s">
        <v>205</v>
      </c>
      <c r="T293" s="235" t="s">
        <v>205</v>
      </c>
      <c r="U293" s="218">
        <v>3.0641000000000003</v>
      </c>
      <c r="V293" s="218">
        <f>ROUND(E293*U293,2)</f>
        <v>19.12</v>
      </c>
      <c r="W293" s="218"/>
      <c r="X293" s="208"/>
      <c r="Y293" s="208"/>
      <c r="Z293" s="208"/>
      <c r="AA293" s="208"/>
      <c r="AB293" s="208"/>
      <c r="AC293" s="208"/>
      <c r="AD293" s="208"/>
      <c r="AE293" s="208"/>
      <c r="AF293" s="208"/>
      <c r="AG293" s="208" t="s">
        <v>254</v>
      </c>
      <c r="AH293" s="208"/>
      <c r="AI293" s="208"/>
      <c r="AJ293" s="208"/>
      <c r="AK293" s="208"/>
      <c r="AL293" s="208"/>
      <c r="AM293" s="208"/>
      <c r="AN293" s="208"/>
      <c r="AO293" s="208"/>
      <c r="AP293" s="208"/>
      <c r="AQ293" s="208"/>
      <c r="AR293" s="208"/>
      <c r="AS293" s="208"/>
      <c r="AT293" s="208"/>
      <c r="AU293" s="208"/>
      <c r="AV293" s="208"/>
      <c r="AW293" s="208"/>
      <c r="AX293" s="208"/>
      <c r="AY293" s="208"/>
      <c r="AZ293" s="208"/>
      <c r="BA293" s="208"/>
      <c r="BB293" s="208"/>
      <c r="BC293" s="208"/>
      <c r="BD293" s="208"/>
      <c r="BE293" s="208"/>
      <c r="BF293" s="208"/>
      <c r="BG293" s="208"/>
      <c r="BH293" s="208"/>
    </row>
    <row r="294" spans="1:60" outlineLevel="1" x14ac:dyDescent="0.2">
      <c r="A294" s="215"/>
      <c r="B294" s="216"/>
      <c r="C294" s="248" t="s">
        <v>606</v>
      </c>
      <c r="D294" s="220"/>
      <c r="E294" s="221">
        <v>6.24</v>
      </c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08"/>
      <c r="Y294" s="208"/>
      <c r="Z294" s="208"/>
      <c r="AA294" s="208"/>
      <c r="AB294" s="208"/>
      <c r="AC294" s="208"/>
      <c r="AD294" s="208"/>
      <c r="AE294" s="208"/>
      <c r="AF294" s="208"/>
      <c r="AG294" s="208" t="s">
        <v>208</v>
      </c>
      <c r="AH294" s="208">
        <v>0</v>
      </c>
      <c r="AI294" s="208"/>
      <c r="AJ294" s="208"/>
      <c r="AK294" s="208"/>
      <c r="AL294" s="208"/>
      <c r="AM294" s="208"/>
      <c r="AN294" s="208"/>
      <c r="AO294" s="208"/>
      <c r="AP294" s="208"/>
      <c r="AQ294" s="208"/>
      <c r="AR294" s="208"/>
      <c r="AS294" s="208"/>
      <c r="AT294" s="208"/>
      <c r="AU294" s="208"/>
      <c r="AV294" s="208"/>
      <c r="AW294" s="208"/>
      <c r="AX294" s="208"/>
      <c r="AY294" s="208"/>
      <c r="AZ294" s="208"/>
      <c r="BA294" s="208"/>
      <c r="BB294" s="208"/>
      <c r="BC294" s="208"/>
      <c r="BD294" s="208"/>
      <c r="BE294" s="208"/>
      <c r="BF294" s="208"/>
      <c r="BG294" s="208"/>
      <c r="BH294" s="208"/>
    </row>
    <row r="295" spans="1:60" ht="22.5" outlineLevel="1" x14ac:dyDescent="0.2">
      <c r="A295" s="229">
        <v>93</v>
      </c>
      <c r="B295" s="230" t="s">
        <v>607</v>
      </c>
      <c r="C295" s="247" t="s">
        <v>608</v>
      </c>
      <c r="D295" s="231" t="s">
        <v>321</v>
      </c>
      <c r="E295" s="232">
        <v>38.42</v>
      </c>
      <c r="F295" s="233"/>
      <c r="G295" s="234">
        <f>ROUND(E295*F295,2)</f>
        <v>0</v>
      </c>
      <c r="H295" s="233"/>
      <c r="I295" s="234">
        <f>ROUND(E295*H295,2)</f>
        <v>0</v>
      </c>
      <c r="J295" s="233"/>
      <c r="K295" s="234">
        <f>ROUND(E295*J295,2)</f>
        <v>0</v>
      </c>
      <c r="L295" s="234">
        <v>21</v>
      </c>
      <c r="M295" s="234">
        <f>G295*(1+L295/100)</f>
        <v>0</v>
      </c>
      <c r="N295" s="234">
        <v>0.11221</v>
      </c>
      <c r="O295" s="234">
        <f>ROUND(E295*N295,2)</f>
        <v>4.3099999999999996</v>
      </c>
      <c r="P295" s="234">
        <v>0</v>
      </c>
      <c r="Q295" s="234">
        <f>ROUND(E295*P295,2)</f>
        <v>0</v>
      </c>
      <c r="R295" s="234" t="s">
        <v>507</v>
      </c>
      <c r="S295" s="234" t="s">
        <v>205</v>
      </c>
      <c r="T295" s="235" t="s">
        <v>205</v>
      </c>
      <c r="U295" s="218">
        <v>0.14000000000000001</v>
      </c>
      <c r="V295" s="218">
        <f>ROUND(E295*U295,2)</f>
        <v>5.38</v>
      </c>
      <c r="W295" s="218"/>
      <c r="X295" s="208"/>
      <c r="Y295" s="208"/>
      <c r="Z295" s="208"/>
      <c r="AA295" s="208"/>
      <c r="AB295" s="208"/>
      <c r="AC295" s="208"/>
      <c r="AD295" s="208"/>
      <c r="AE295" s="208"/>
      <c r="AF295" s="208"/>
      <c r="AG295" s="208" t="s">
        <v>254</v>
      </c>
      <c r="AH295" s="208"/>
      <c r="AI295" s="208"/>
      <c r="AJ295" s="208"/>
      <c r="AK295" s="208"/>
      <c r="AL295" s="208"/>
      <c r="AM295" s="208"/>
      <c r="AN295" s="208"/>
      <c r="AO295" s="208"/>
      <c r="AP295" s="208"/>
      <c r="AQ295" s="208"/>
      <c r="AR295" s="208"/>
      <c r="AS295" s="208"/>
      <c r="AT295" s="208"/>
      <c r="AU295" s="208"/>
      <c r="AV295" s="208"/>
      <c r="AW295" s="208"/>
      <c r="AX295" s="208"/>
      <c r="AY295" s="208"/>
      <c r="AZ295" s="208"/>
      <c r="BA295" s="208"/>
      <c r="BB295" s="208"/>
      <c r="BC295" s="208"/>
      <c r="BD295" s="208"/>
      <c r="BE295" s="208"/>
      <c r="BF295" s="208"/>
      <c r="BG295" s="208"/>
      <c r="BH295" s="208"/>
    </row>
    <row r="296" spans="1:60" outlineLevel="1" x14ac:dyDescent="0.2">
      <c r="A296" s="215"/>
      <c r="B296" s="216"/>
      <c r="C296" s="258" t="s">
        <v>609</v>
      </c>
      <c r="D296" s="254"/>
      <c r="E296" s="254"/>
      <c r="F296" s="254"/>
      <c r="G296" s="254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08"/>
      <c r="Y296" s="208"/>
      <c r="Z296" s="208"/>
      <c r="AA296" s="208"/>
      <c r="AB296" s="208"/>
      <c r="AC296" s="208"/>
      <c r="AD296" s="208"/>
      <c r="AE296" s="208"/>
      <c r="AF296" s="208"/>
      <c r="AG296" s="208" t="s">
        <v>256</v>
      </c>
      <c r="AH296" s="208"/>
      <c r="AI296" s="208"/>
      <c r="AJ296" s="208"/>
      <c r="AK296" s="208"/>
      <c r="AL296" s="208"/>
      <c r="AM296" s="208"/>
      <c r="AN296" s="208"/>
      <c r="AO296" s="208"/>
      <c r="AP296" s="208"/>
      <c r="AQ296" s="208"/>
      <c r="AR296" s="208"/>
      <c r="AS296" s="208"/>
      <c r="AT296" s="208"/>
      <c r="AU296" s="208"/>
      <c r="AV296" s="208"/>
      <c r="AW296" s="208"/>
      <c r="AX296" s="208"/>
      <c r="AY296" s="208"/>
      <c r="AZ296" s="208"/>
      <c r="BA296" s="208"/>
      <c r="BB296" s="208"/>
      <c r="BC296" s="208"/>
      <c r="BD296" s="208"/>
      <c r="BE296" s="208"/>
      <c r="BF296" s="208"/>
      <c r="BG296" s="208"/>
      <c r="BH296" s="208"/>
    </row>
    <row r="297" spans="1:60" outlineLevel="1" x14ac:dyDescent="0.2">
      <c r="A297" s="215"/>
      <c r="B297" s="216"/>
      <c r="C297" s="248" t="s">
        <v>610</v>
      </c>
      <c r="D297" s="220"/>
      <c r="E297" s="221">
        <v>5.16</v>
      </c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08"/>
      <c r="Y297" s="208"/>
      <c r="Z297" s="208"/>
      <c r="AA297" s="208"/>
      <c r="AB297" s="208"/>
      <c r="AC297" s="208"/>
      <c r="AD297" s="208"/>
      <c r="AE297" s="208"/>
      <c r="AF297" s="208"/>
      <c r="AG297" s="208" t="s">
        <v>208</v>
      </c>
      <c r="AH297" s="208">
        <v>0</v>
      </c>
      <c r="AI297" s="208"/>
      <c r="AJ297" s="208"/>
      <c r="AK297" s="208"/>
      <c r="AL297" s="208"/>
      <c r="AM297" s="208"/>
      <c r="AN297" s="208"/>
      <c r="AO297" s="208"/>
      <c r="AP297" s="208"/>
      <c r="AQ297" s="208"/>
      <c r="AR297" s="208"/>
      <c r="AS297" s="208"/>
      <c r="AT297" s="208"/>
      <c r="AU297" s="208"/>
      <c r="AV297" s="208"/>
      <c r="AW297" s="208"/>
      <c r="AX297" s="208"/>
      <c r="AY297" s="208"/>
      <c r="AZ297" s="208"/>
      <c r="BA297" s="208"/>
      <c r="BB297" s="208"/>
      <c r="BC297" s="208"/>
      <c r="BD297" s="208"/>
      <c r="BE297" s="208"/>
      <c r="BF297" s="208"/>
      <c r="BG297" s="208"/>
      <c r="BH297" s="208"/>
    </row>
    <row r="298" spans="1:60" outlineLevel="1" x14ac:dyDescent="0.2">
      <c r="A298" s="215"/>
      <c r="B298" s="216"/>
      <c r="C298" s="248" t="s">
        <v>611</v>
      </c>
      <c r="D298" s="220"/>
      <c r="E298" s="221">
        <v>33.260000000000005</v>
      </c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08"/>
      <c r="Y298" s="208"/>
      <c r="Z298" s="208"/>
      <c r="AA298" s="208"/>
      <c r="AB298" s="208"/>
      <c r="AC298" s="208"/>
      <c r="AD298" s="208"/>
      <c r="AE298" s="208"/>
      <c r="AF298" s="208"/>
      <c r="AG298" s="208" t="s">
        <v>208</v>
      </c>
      <c r="AH298" s="208">
        <v>0</v>
      </c>
      <c r="AI298" s="208"/>
      <c r="AJ298" s="208"/>
      <c r="AK298" s="208"/>
      <c r="AL298" s="208"/>
      <c r="AM298" s="208"/>
      <c r="AN298" s="208"/>
      <c r="AO298" s="208"/>
      <c r="AP298" s="208"/>
      <c r="AQ298" s="208"/>
      <c r="AR298" s="208"/>
      <c r="AS298" s="208"/>
      <c r="AT298" s="208"/>
      <c r="AU298" s="208"/>
      <c r="AV298" s="208"/>
      <c r="AW298" s="208"/>
      <c r="AX298" s="208"/>
      <c r="AY298" s="208"/>
      <c r="AZ298" s="208"/>
      <c r="BA298" s="208"/>
      <c r="BB298" s="208"/>
      <c r="BC298" s="208"/>
      <c r="BD298" s="208"/>
      <c r="BE298" s="208"/>
      <c r="BF298" s="208"/>
      <c r="BG298" s="208"/>
      <c r="BH298" s="208"/>
    </row>
    <row r="299" spans="1:60" outlineLevel="1" x14ac:dyDescent="0.2">
      <c r="A299" s="229">
        <v>94</v>
      </c>
      <c r="B299" s="230" t="s">
        <v>612</v>
      </c>
      <c r="C299" s="247" t="s">
        <v>613</v>
      </c>
      <c r="D299" s="231" t="s">
        <v>404</v>
      </c>
      <c r="E299" s="232">
        <v>84.524000000000001</v>
      </c>
      <c r="F299" s="233"/>
      <c r="G299" s="234">
        <f>ROUND(E299*F299,2)</f>
        <v>0</v>
      </c>
      <c r="H299" s="233"/>
      <c r="I299" s="234">
        <f>ROUND(E299*H299,2)</f>
        <v>0</v>
      </c>
      <c r="J299" s="233"/>
      <c r="K299" s="234">
        <f>ROUND(E299*J299,2)</f>
        <v>0</v>
      </c>
      <c r="L299" s="234">
        <v>21</v>
      </c>
      <c r="M299" s="234">
        <f>G299*(1+L299/100)</f>
        <v>0</v>
      </c>
      <c r="N299" s="234">
        <v>2.7000000000000003E-2</v>
      </c>
      <c r="O299" s="234">
        <f>ROUND(E299*N299,2)</f>
        <v>2.2799999999999998</v>
      </c>
      <c r="P299" s="234">
        <v>0</v>
      </c>
      <c r="Q299" s="234">
        <f>ROUND(E299*P299,2)</f>
        <v>0</v>
      </c>
      <c r="R299" s="234" t="s">
        <v>317</v>
      </c>
      <c r="S299" s="234" t="s">
        <v>205</v>
      </c>
      <c r="T299" s="235" t="s">
        <v>205</v>
      </c>
      <c r="U299" s="218">
        <v>0</v>
      </c>
      <c r="V299" s="218">
        <f>ROUND(E299*U299,2)</f>
        <v>0</v>
      </c>
      <c r="W299" s="218"/>
      <c r="X299" s="208"/>
      <c r="Y299" s="208"/>
      <c r="Z299" s="208"/>
      <c r="AA299" s="208"/>
      <c r="AB299" s="208"/>
      <c r="AC299" s="208"/>
      <c r="AD299" s="208"/>
      <c r="AE299" s="208"/>
      <c r="AF299" s="208"/>
      <c r="AG299" s="208" t="s">
        <v>318</v>
      </c>
      <c r="AH299" s="208"/>
      <c r="AI299" s="208"/>
      <c r="AJ299" s="208"/>
      <c r="AK299" s="208"/>
      <c r="AL299" s="208"/>
      <c r="AM299" s="208"/>
      <c r="AN299" s="208"/>
      <c r="AO299" s="208"/>
      <c r="AP299" s="208"/>
      <c r="AQ299" s="208"/>
      <c r="AR299" s="208"/>
      <c r="AS299" s="208"/>
      <c r="AT299" s="208"/>
      <c r="AU299" s="208"/>
      <c r="AV299" s="208"/>
      <c r="AW299" s="208"/>
      <c r="AX299" s="208"/>
      <c r="AY299" s="208"/>
      <c r="AZ299" s="208"/>
      <c r="BA299" s="208"/>
      <c r="BB299" s="208"/>
      <c r="BC299" s="208"/>
      <c r="BD299" s="208"/>
      <c r="BE299" s="208"/>
      <c r="BF299" s="208"/>
      <c r="BG299" s="208"/>
      <c r="BH299" s="208"/>
    </row>
    <row r="300" spans="1:60" outlineLevel="1" x14ac:dyDescent="0.2">
      <c r="A300" s="215"/>
      <c r="B300" s="216"/>
      <c r="C300" s="248" t="s">
        <v>614</v>
      </c>
      <c r="D300" s="220"/>
      <c r="E300" s="221">
        <v>84.524000000000001</v>
      </c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08"/>
      <c r="Y300" s="208"/>
      <c r="Z300" s="208"/>
      <c r="AA300" s="208"/>
      <c r="AB300" s="208"/>
      <c r="AC300" s="208"/>
      <c r="AD300" s="208"/>
      <c r="AE300" s="208"/>
      <c r="AF300" s="208"/>
      <c r="AG300" s="208" t="s">
        <v>208</v>
      </c>
      <c r="AH300" s="208">
        <v>0</v>
      </c>
      <c r="AI300" s="208"/>
      <c r="AJ300" s="208"/>
      <c r="AK300" s="208"/>
      <c r="AL300" s="208"/>
      <c r="AM300" s="208"/>
      <c r="AN300" s="208"/>
      <c r="AO300" s="208"/>
      <c r="AP300" s="208"/>
      <c r="AQ300" s="208"/>
      <c r="AR300" s="208"/>
      <c r="AS300" s="208"/>
      <c r="AT300" s="208"/>
      <c r="AU300" s="208"/>
      <c r="AV300" s="208"/>
      <c r="AW300" s="208"/>
      <c r="AX300" s="208"/>
      <c r="AY300" s="208"/>
      <c r="AZ300" s="208"/>
      <c r="BA300" s="208"/>
      <c r="BB300" s="208"/>
      <c r="BC300" s="208"/>
      <c r="BD300" s="208"/>
      <c r="BE300" s="208"/>
      <c r="BF300" s="208"/>
      <c r="BG300" s="208"/>
      <c r="BH300" s="208"/>
    </row>
    <row r="301" spans="1:60" ht="22.5" outlineLevel="1" x14ac:dyDescent="0.2">
      <c r="A301" s="229">
        <v>95</v>
      </c>
      <c r="B301" s="230" t="s">
        <v>615</v>
      </c>
      <c r="C301" s="247" t="s">
        <v>616</v>
      </c>
      <c r="D301" s="231" t="s">
        <v>404</v>
      </c>
      <c r="E301" s="232">
        <v>33</v>
      </c>
      <c r="F301" s="233"/>
      <c r="G301" s="234">
        <f>ROUND(E301*F301,2)</f>
        <v>0</v>
      </c>
      <c r="H301" s="233"/>
      <c r="I301" s="234">
        <f>ROUND(E301*H301,2)</f>
        <v>0</v>
      </c>
      <c r="J301" s="233"/>
      <c r="K301" s="234">
        <f>ROUND(E301*J301,2)</f>
        <v>0</v>
      </c>
      <c r="L301" s="234">
        <v>21</v>
      </c>
      <c r="M301" s="234">
        <f>G301*(1+L301/100)</f>
        <v>0</v>
      </c>
      <c r="N301" s="234">
        <v>2.1670000000000002E-2</v>
      </c>
      <c r="O301" s="234">
        <f>ROUND(E301*N301,2)</f>
        <v>0.72</v>
      </c>
      <c r="P301" s="234">
        <v>0</v>
      </c>
      <c r="Q301" s="234">
        <f>ROUND(E301*P301,2)</f>
        <v>0</v>
      </c>
      <c r="R301" s="234" t="s">
        <v>317</v>
      </c>
      <c r="S301" s="234" t="s">
        <v>205</v>
      </c>
      <c r="T301" s="235" t="s">
        <v>205</v>
      </c>
      <c r="U301" s="218">
        <v>0</v>
      </c>
      <c r="V301" s="218">
        <f>ROUND(E301*U301,2)</f>
        <v>0</v>
      </c>
      <c r="W301" s="218"/>
      <c r="X301" s="208"/>
      <c r="Y301" s="208"/>
      <c r="Z301" s="208"/>
      <c r="AA301" s="208"/>
      <c r="AB301" s="208"/>
      <c r="AC301" s="208"/>
      <c r="AD301" s="208"/>
      <c r="AE301" s="208"/>
      <c r="AF301" s="208"/>
      <c r="AG301" s="208" t="s">
        <v>318</v>
      </c>
      <c r="AH301" s="208"/>
      <c r="AI301" s="208"/>
      <c r="AJ301" s="208"/>
      <c r="AK301" s="208"/>
      <c r="AL301" s="208"/>
      <c r="AM301" s="208"/>
      <c r="AN301" s="208"/>
      <c r="AO301" s="208"/>
      <c r="AP301" s="208"/>
      <c r="AQ301" s="208"/>
      <c r="AR301" s="208"/>
      <c r="AS301" s="208"/>
      <c r="AT301" s="208"/>
      <c r="AU301" s="208"/>
      <c r="AV301" s="208"/>
      <c r="AW301" s="208"/>
      <c r="AX301" s="208"/>
      <c r="AY301" s="208"/>
      <c r="AZ301" s="208"/>
      <c r="BA301" s="208"/>
      <c r="BB301" s="208"/>
      <c r="BC301" s="208"/>
      <c r="BD301" s="208"/>
      <c r="BE301" s="208"/>
      <c r="BF301" s="208"/>
      <c r="BG301" s="208"/>
      <c r="BH301" s="208"/>
    </row>
    <row r="302" spans="1:60" outlineLevel="1" x14ac:dyDescent="0.2">
      <c r="A302" s="215"/>
      <c r="B302" s="216"/>
      <c r="C302" s="248" t="s">
        <v>617</v>
      </c>
      <c r="D302" s="220"/>
      <c r="E302" s="221">
        <v>33</v>
      </c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08"/>
      <c r="Y302" s="208"/>
      <c r="Z302" s="208"/>
      <c r="AA302" s="208"/>
      <c r="AB302" s="208"/>
      <c r="AC302" s="208"/>
      <c r="AD302" s="208"/>
      <c r="AE302" s="208"/>
      <c r="AF302" s="208"/>
      <c r="AG302" s="208" t="s">
        <v>208</v>
      </c>
      <c r="AH302" s="208">
        <v>0</v>
      </c>
      <c r="AI302" s="208"/>
      <c r="AJ302" s="208"/>
      <c r="AK302" s="208"/>
      <c r="AL302" s="208"/>
      <c r="AM302" s="208"/>
      <c r="AN302" s="208"/>
      <c r="AO302" s="208"/>
      <c r="AP302" s="208"/>
      <c r="AQ302" s="208"/>
      <c r="AR302" s="208"/>
      <c r="AS302" s="208"/>
      <c r="AT302" s="208"/>
      <c r="AU302" s="208"/>
      <c r="AV302" s="208"/>
      <c r="AW302" s="208"/>
      <c r="AX302" s="208"/>
      <c r="AY302" s="208"/>
      <c r="AZ302" s="208"/>
      <c r="BA302" s="208"/>
      <c r="BB302" s="208"/>
      <c r="BC302" s="208"/>
      <c r="BD302" s="208"/>
      <c r="BE302" s="208"/>
      <c r="BF302" s="208"/>
      <c r="BG302" s="208"/>
      <c r="BH302" s="208"/>
    </row>
    <row r="303" spans="1:60" x14ac:dyDescent="0.2">
      <c r="A303" s="223" t="s">
        <v>200</v>
      </c>
      <c r="B303" s="224" t="s">
        <v>121</v>
      </c>
      <c r="C303" s="246" t="s">
        <v>122</v>
      </c>
      <c r="D303" s="225"/>
      <c r="E303" s="226"/>
      <c r="F303" s="227"/>
      <c r="G303" s="227">
        <f>SUMIF(AG304:AG317,"&lt;&gt;NOR",G304:G317)</f>
        <v>0</v>
      </c>
      <c r="H303" s="227"/>
      <c r="I303" s="227">
        <f>SUM(I304:I317)</f>
        <v>0</v>
      </c>
      <c r="J303" s="227"/>
      <c r="K303" s="227">
        <f>SUM(K304:K317)</f>
        <v>0</v>
      </c>
      <c r="L303" s="227"/>
      <c r="M303" s="227">
        <f>SUM(M304:M317)</f>
        <v>0</v>
      </c>
      <c r="N303" s="227"/>
      <c r="O303" s="227">
        <f>SUM(O304:O317)</f>
        <v>1.8399999999999999</v>
      </c>
      <c r="P303" s="227"/>
      <c r="Q303" s="227">
        <f>SUM(Q304:Q317)</f>
        <v>0</v>
      </c>
      <c r="R303" s="227"/>
      <c r="S303" s="227"/>
      <c r="T303" s="228"/>
      <c r="U303" s="222"/>
      <c r="V303" s="222">
        <f>SUM(V304:V317)</f>
        <v>389.47</v>
      </c>
      <c r="W303" s="222"/>
      <c r="AG303" t="s">
        <v>201</v>
      </c>
    </row>
    <row r="304" spans="1:60" outlineLevel="1" x14ac:dyDescent="0.2">
      <c r="A304" s="229">
        <v>96</v>
      </c>
      <c r="B304" s="230" t="s">
        <v>618</v>
      </c>
      <c r="C304" s="247" t="s">
        <v>619</v>
      </c>
      <c r="D304" s="231" t="s">
        <v>321</v>
      </c>
      <c r="E304" s="232">
        <v>38.800000000000004</v>
      </c>
      <c r="F304" s="233"/>
      <c r="G304" s="234">
        <f>ROUND(E304*F304,2)</f>
        <v>0</v>
      </c>
      <c r="H304" s="233"/>
      <c r="I304" s="234">
        <f>ROUND(E304*H304,2)</f>
        <v>0</v>
      </c>
      <c r="J304" s="233"/>
      <c r="K304" s="234">
        <f>ROUND(E304*J304,2)</f>
        <v>0</v>
      </c>
      <c r="L304" s="234">
        <v>21</v>
      </c>
      <c r="M304" s="234">
        <f>G304*(1+L304/100)</f>
        <v>0</v>
      </c>
      <c r="N304" s="234">
        <v>2.3290000000000002E-2</v>
      </c>
      <c r="O304" s="234">
        <f>ROUND(E304*N304,2)</f>
        <v>0.9</v>
      </c>
      <c r="P304" s="234">
        <v>0</v>
      </c>
      <c r="Q304" s="234">
        <f>ROUND(E304*P304,2)</f>
        <v>0</v>
      </c>
      <c r="R304" s="234" t="s">
        <v>423</v>
      </c>
      <c r="S304" s="234" t="s">
        <v>205</v>
      </c>
      <c r="T304" s="235" t="s">
        <v>205</v>
      </c>
      <c r="U304" s="218">
        <v>5.0500000000000007</v>
      </c>
      <c r="V304" s="218">
        <f>ROUND(E304*U304,2)</f>
        <v>195.94</v>
      </c>
      <c r="W304" s="218"/>
      <c r="X304" s="208"/>
      <c r="Y304" s="208"/>
      <c r="Z304" s="208"/>
      <c r="AA304" s="208"/>
      <c r="AB304" s="208"/>
      <c r="AC304" s="208"/>
      <c r="AD304" s="208"/>
      <c r="AE304" s="208"/>
      <c r="AF304" s="208"/>
      <c r="AG304" s="208" t="s">
        <v>272</v>
      </c>
      <c r="AH304" s="208"/>
      <c r="AI304" s="208"/>
      <c r="AJ304" s="208"/>
      <c r="AK304" s="208"/>
      <c r="AL304" s="208"/>
      <c r="AM304" s="208"/>
      <c r="AN304" s="208"/>
      <c r="AO304" s="208"/>
      <c r="AP304" s="208"/>
      <c r="AQ304" s="208"/>
      <c r="AR304" s="208"/>
      <c r="AS304" s="208"/>
      <c r="AT304" s="208"/>
      <c r="AU304" s="208"/>
      <c r="AV304" s="208"/>
      <c r="AW304" s="208"/>
      <c r="AX304" s="208"/>
      <c r="AY304" s="208"/>
      <c r="AZ304" s="208"/>
      <c r="BA304" s="208"/>
      <c r="BB304" s="208"/>
      <c r="BC304" s="208"/>
      <c r="BD304" s="208"/>
      <c r="BE304" s="208"/>
      <c r="BF304" s="208"/>
      <c r="BG304" s="208"/>
      <c r="BH304" s="208"/>
    </row>
    <row r="305" spans="1:60" outlineLevel="1" x14ac:dyDescent="0.2">
      <c r="A305" s="215"/>
      <c r="B305" s="216"/>
      <c r="C305" s="258" t="s">
        <v>620</v>
      </c>
      <c r="D305" s="254"/>
      <c r="E305" s="254"/>
      <c r="F305" s="254"/>
      <c r="G305" s="254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08"/>
      <c r="Y305" s="208"/>
      <c r="Z305" s="208"/>
      <c r="AA305" s="208"/>
      <c r="AB305" s="208"/>
      <c r="AC305" s="208"/>
      <c r="AD305" s="208"/>
      <c r="AE305" s="208"/>
      <c r="AF305" s="208"/>
      <c r="AG305" s="208" t="s">
        <v>256</v>
      </c>
      <c r="AH305" s="208"/>
      <c r="AI305" s="208"/>
      <c r="AJ305" s="208"/>
      <c r="AK305" s="208"/>
      <c r="AL305" s="208"/>
      <c r="AM305" s="208"/>
      <c r="AN305" s="208"/>
      <c r="AO305" s="208"/>
      <c r="AP305" s="208"/>
      <c r="AQ305" s="208"/>
      <c r="AR305" s="208"/>
      <c r="AS305" s="208"/>
      <c r="AT305" s="208"/>
      <c r="AU305" s="208"/>
      <c r="AV305" s="208"/>
      <c r="AW305" s="208"/>
      <c r="AX305" s="208"/>
      <c r="AY305" s="208"/>
      <c r="AZ305" s="208"/>
      <c r="BA305" s="208"/>
      <c r="BB305" s="208"/>
      <c r="BC305" s="208"/>
      <c r="BD305" s="208"/>
      <c r="BE305" s="208"/>
      <c r="BF305" s="208"/>
      <c r="BG305" s="208"/>
      <c r="BH305" s="208"/>
    </row>
    <row r="306" spans="1:60" outlineLevel="1" x14ac:dyDescent="0.2">
      <c r="A306" s="215"/>
      <c r="B306" s="216"/>
      <c r="C306" s="248" t="s">
        <v>621</v>
      </c>
      <c r="D306" s="220"/>
      <c r="E306" s="221">
        <v>38.800000000000004</v>
      </c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08"/>
      <c r="Y306" s="208"/>
      <c r="Z306" s="208"/>
      <c r="AA306" s="208"/>
      <c r="AB306" s="208"/>
      <c r="AC306" s="208"/>
      <c r="AD306" s="208"/>
      <c r="AE306" s="208"/>
      <c r="AF306" s="208"/>
      <c r="AG306" s="208" t="s">
        <v>208</v>
      </c>
      <c r="AH306" s="208">
        <v>0</v>
      </c>
      <c r="AI306" s="208"/>
      <c r="AJ306" s="208"/>
      <c r="AK306" s="208"/>
      <c r="AL306" s="208"/>
      <c r="AM306" s="208"/>
      <c r="AN306" s="208"/>
      <c r="AO306" s="208"/>
      <c r="AP306" s="208"/>
      <c r="AQ306" s="208"/>
      <c r="AR306" s="208"/>
      <c r="AS306" s="208"/>
      <c r="AT306" s="208"/>
      <c r="AU306" s="208"/>
      <c r="AV306" s="208"/>
      <c r="AW306" s="208"/>
      <c r="AX306" s="208"/>
      <c r="AY306" s="208"/>
      <c r="AZ306" s="208"/>
      <c r="BA306" s="208"/>
      <c r="BB306" s="208"/>
      <c r="BC306" s="208"/>
      <c r="BD306" s="208"/>
      <c r="BE306" s="208"/>
      <c r="BF306" s="208"/>
      <c r="BG306" s="208"/>
      <c r="BH306" s="208"/>
    </row>
    <row r="307" spans="1:60" ht="22.5" outlineLevel="1" x14ac:dyDescent="0.2">
      <c r="A307" s="229">
        <v>97</v>
      </c>
      <c r="B307" s="230" t="s">
        <v>622</v>
      </c>
      <c r="C307" s="247" t="s">
        <v>623</v>
      </c>
      <c r="D307" s="231" t="s">
        <v>321</v>
      </c>
      <c r="E307" s="232">
        <v>30</v>
      </c>
      <c r="F307" s="233"/>
      <c r="G307" s="234">
        <f>ROUND(E307*F307,2)</f>
        <v>0</v>
      </c>
      <c r="H307" s="233"/>
      <c r="I307" s="234">
        <f>ROUND(E307*H307,2)</f>
        <v>0</v>
      </c>
      <c r="J307" s="233"/>
      <c r="K307" s="234">
        <f>ROUND(E307*J307,2)</f>
        <v>0</v>
      </c>
      <c r="L307" s="234">
        <v>21</v>
      </c>
      <c r="M307" s="234">
        <f>G307*(1+L307/100)</f>
        <v>0</v>
      </c>
      <c r="N307" s="234">
        <v>3.1280000000000002E-2</v>
      </c>
      <c r="O307" s="234">
        <f>ROUND(E307*N307,2)</f>
        <v>0.94</v>
      </c>
      <c r="P307" s="234">
        <v>0</v>
      </c>
      <c r="Q307" s="234">
        <f>ROUND(E307*P307,2)</f>
        <v>0</v>
      </c>
      <c r="R307" s="234" t="s">
        <v>423</v>
      </c>
      <c r="S307" s="234" t="s">
        <v>205</v>
      </c>
      <c r="T307" s="235" t="s">
        <v>205</v>
      </c>
      <c r="U307" s="218">
        <v>6.0680000000000005</v>
      </c>
      <c r="V307" s="218">
        <f>ROUND(E307*U307,2)</f>
        <v>182.04</v>
      </c>
      <c r="W307" s="218"/>
      <c r="X307" s="208"/>
      <c r="Y307" s="208"/>
      <c r="Z307" s="208"/>
      <c r="AA307" s="208"/>
      <c r="AB307" s="208"/>
      <c r="AC307" s="208"/>
      <c r="AD307" s="208"/>
      <c r="AE307" s="208"/>
      <c r="AF307" s="208"/>
      <c r="AG307" s="208" t="s">
        <v>254</v>
      </c>
      <c r="AH307" s="208"/>
      <c r="AI307" s="208"/>
      <c r="AJ307" s="208"/>
      <c r="AK307" s="208"/>
      <c r="AL307" s="208"/>
      <c r="AM307" s="208"/>
      <c r="AN307" s="208"/>
      <c r="AO307" s="208"/>
      <c r="AP307" s="208"/>
      <c r="AQ307" s="208"/>
      <c r="AR307" s="208"/>
      <c r="AS307" s="208"/>
      <c r="AT307" s="208"/>
      <c r="AU307" s="208"/>
      <c r="AV307" s="208"/>
      <c r="AW307" s="208"/>
      <c r="AX307" s="208"/>
      <c r="AY307" s="208"/>
      <c r="AZ307" s="208"/>
      <c r="BA307" s="208"/>
      <c r="BB307" s="208"/>
      <c r="BC307" s="208"/>
      <c r="BD307" s="208"/>
      <c r="BE307" s="208"/>
      <c r="BF307" s="208"/>
      <c r="BG307" s="208"/>
      <c r="BH307" s="208"/>
    </row>
    <row r="308" spans="1:60" outlineLevel="1" x14ac:dyDescent="0.2">
      <c r="A308" s="215"/>
      <c r="B308" s="216"/>
      <c r="C308" s="258" t="s">
        <v>620</v>
      </c>
      <c r="D308" s="254"/>
      <c r="E308" s="254"/>
      <c r="F308" s="254"/>
      <c r="G308" s="254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08"/>
      <c r="Y308" s="208"/>
      <c r="Z308" s="208"/>
      <c r="AA308" s="208"/>
      <c r="AB308" s="208"/>
      <c r="AC308" s="208"/>
      <c r="AD308" s="208"/>
      <c r="AE308" s="208"/>
      <c r="AF308" s="208"/>
      <c r="AG308" s="208" t="s">
        <v>256</v>
      </c>
      <c r="AH308" s="208"/>
      <c r="AI308" s="208"/>
      <c r="AJ308" s="208"/>
      <c r="AK308" s="208"/>
      <c r="AL308" s="208"/>
      <c r="AM308" s="208"/>
      <c r="AN308" s="208"/>
      <c r="AO308" s="208"/>
      <c r="AP308" s="208"/>
      <c r="AQ308" s="208"/>
      <c r="AR308" s="208"/>
      <c r="AS308" s="208"/>
      <c r="AT308" s="208"/>
      <c r="AU308" s="208"/>
      <c r="AV308" s="208"/>
      <c r="AW308" s="208"/>
      <c r="AX308" s="208"/>
      <c r="AY308" s="208"/>
      <c r="AZ308" s="208"/>
      <c r="BA308" s="208"/>
      <c r="BB308" s="208"/>
      <c r="BC308" s="208"/>
      <c r="BD308" s="208"/>
      <c r="BE308" s="208"/>
      <c r="BF308" s="208"/>
      <c r="BG308" s="208"/>
      <c r="BH308" s="208"/>
    </row>
    <row r="309" spans="1:60" outlineLevel="1" x14ac:dyDescent="0.2">
      <c r="A309" s="215"/>
      <c r="B309" s="216"/>
      <c r="C309" s="248" t="s">
        <v>624</v>
      </c>
      <c r="D309" s="220"/>
      <c r="E309" s="221">
        <v>30</v>
      </c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08"/>
      <c r="Y309" s="208"/>
      <c r="Z309" s="208"/>
      <c r="AA309" s="208"/>
      <c r="AB309" s="208"/>
      <c r="AC309" s="208"/>
      <c r="AD309" s="208"/>
      <c r="AE309" s="208"/>
      <c r="AF309" s="208"/>
      <c r="AG309" s="208" t="s">
        <v>208</v>
      </c>
      <c r="AH309" s="208">
        <v>0</v>
      </c>
      <c r="AI309" s="208"/>
      <c r="AJ309" s="208"/>
      <c r="AK309" s="208"/>
      <c r="AL309" s="208"/>
      <c r="AM309" s="208"/>
      <c r="AN309" s="208"/>
      <c r="AO309" s="208"/>
      <c r="AP309" s="208"/>
      <c r="AQ309" s="208"/>
      <c r="AR309" s="208"/>
      <c r="AS309" s="208"/>
      <c r="AT309" s="208"/>
      <c r="AU309" s="208"/>
      <c r="AV309" s="208"/>
      <c r="AW309" s="208"/>
      <c r="AX309" s="208"/>
      <c r="AY309" s="208"/>
      <c r="AZ309" s="208"/>
      <c r="BA309" s="208"/>
      <c r="BB309" s="208"/>
      <c r="BC309" s="208"/>
      <c r="BD309" s="208"/>
      <c r="BE309" s="208"/>
      <c r="BF309" s="208"/>
      <c r="BG309" s="208"/>
      <c r="BH309" s="208"/>
    </row>
    <row r="310" spans="1:60" ht="22.5" outlineLevel="1" x14ac:dyDescent="0.2">
      <c r="A310" s="229">
        <v>98</v>
      </c>
      <c r="B310" s="230" t="s">
        <v>625</v>
      </c>
      <c r="C310" s="247" t="s">
        <v>626</v>
      </c>
      <c r="D310" s="231" t="s">
        <v>263</v>
      </c>
      <c r="E310" s="232">
        <v>77.14688000000001</v>
      </c>
      <c r="F310" s="233"/>
      <c r="G310" s="234">
        <f>ROUND(E310*F310,2)</f>
        <v>0</v>
      </c>
      <c r="H310" s="233"/>
      <c r="I310" s="234">
        <f>ROUND(E310*H310,2)</f>
        <v>0</v>
      </c>
      <c r="J310" s="233"/>
      <c r="K310" s="234">
        <f>ROUND(E310*J310,2)</f>
        <v>0</v>
      </c>
      <c r="L310" s="234">
        <v>21</v>
      </c>
      <c r="M310" s="234">
        <f>G310*(1+L310/100)</f>
        <v>0</v>
      </c>
      <c r="N310" s="234">
        <v>0</v>
      </c>
      <c r="O310" s="234">
        <f>ROUND(E310*N310,2)</f>
        <v>0</v>
      </c>
      <c r="P310" s="234">
        <v>0</v>
      </c>
      <c r="Q310" s="234">
        <f>ROUND(E310*P310,2)</f>
        <v>0</v>
      </c>
      <c r="R310" s="234" t="s">
        <v>423</v>
      </c>
      <c r="S310" s="234" t="s">
        <v>205</v>
      </c>
      <c r="T310" s="235" t="s">
        <v>205</v>
      </c>
      <c r="U310" s="218">
        <v>0.114</v>
      </c>
      <c r="V310" s="218">
        <f>ROUND(E310*U310,2)</f>
        <v>8.7899999999999991</v>
      </c>
      <c r="W310" s="218"/>
      <c r="X310" s="208"/>
      <c r="Y310" s="208"/>
      <c r="Z310" s="208"/>
      <c r="AA310" s="208"/>
      <c r="AB310" s="208"/>
      <c r="AC310" s="208"/>
      <c r="AD310" s="208"/>
      <c r="AE310" s="208"/>
      <c r="AF310" s="208"/>
      <c r="AG310" s="208" t="s">
        <v>254</v>
      </c>
      <c r="AH310" s="208"/>
      <c r="AI310" s="208"/>
      <c r="AJ310" s="208"/>
      <c r="AK310" s="208"/>
      <c r="AL310" s="208"/>
      <c r="AM310" s="208"/>
      <c r="AN310" s="208"/>
      <c r="AO310" s="208"/>
      <c r="AP310" s="208"/>
      <c r="AQ310" s="208"/>
      <c r="AR310" s="208"/>
      <c r="AS310" s="208"/>
      <c r="AT310" s="208"/>
      <c r="AU310" s="208"/>
      <c r="AV310" s="208"/>
      <c r="AW310" s="208"/>
      <c r="AX310" s="208"/>
      <c r="AY310" s="208"/>
      <c r="AZ310" s="208"/>
      <c r="BA310" s="208"/>
      <c r="BB310" s="208"/>
      <c r="BC310" s="208"/>
      <c r="BD310" s="208"/>
      <c r="BE310" s="208"/>
      <c r="BF310" s="208"/>
      <c r="BG310" s="208"/>
      <c r="BH310" s="208"/>
    </row>
    <row r="311" spans="1:60" outlineLevel="1" x14ac:dyDescent="0.2">
      <c r="A311" s="215"/>
      <c r="B311" s="216"/>
      <c r="C311" s="258" t="s">
        <v>627</v>
      </c>
      <c r="D311" s="254"/>
      <c r="E311" s="254"/>
      <c r="F311" s="254"/>
      <c r="G311" s="254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08"/>
      <c r="Y311" s="208"/>
      <c r="Z311" s="208"/>
      <c r="AA311" s="208"/>
      <c r="AB311" s="208"/>
      <c r="AC311" s="208"/>
      <c r="AD311" s="208"/>
      <c r="AE311" s="208"/>
      <c r="AF311" s="208"/>
      <c r="AG311" s="208" t="s">
        <v>256</v>
      </c>
      <c r="AH311" s="208"/>
      <c r="AI311" s="208"/>
      <c r="AJ311" s="208"/>
      <c r="AK311" s="208"/>
      <c r="AL311" s="208"/>
      <c r="AM311" s="208"/>
      <c r="AN311" s="208"/>
      <c r="AO311" s="208"/>
      <c r="AP311" s="208"/>
      <c r="AQ311" s="208"/>
      <c r="AR311" s="208"/>
      <c r="AS311" s="208"/>
      <c r="AT311" s="208"/>
      <c r="AU311" s="208"/>
      <c r="AV311" s="208"/>
      <c r="AW311" s="208"/>
      <c r="AX311" s="208"/>
      <c r="AY311" s="208"/>
      <c r="AZ311" s="208"/>
      <c r="BA311" s="208"/>
      <c r="BB311" s="208"/>
      <c r="BC311" s="208"/>
      <c r="BD311" s="208"/>
      <c r="BE311" s="208"/>
      <c r="BF311" s="208"/>
      <c r="BG311" s="208"/>
      <c r="BH311" s="208"/>
    </row>
    <row r="312" spans="1:60" outlineLevel="1" x14ac:dyDescent="0.2">
      <c r="A312" s="215"/>
      <c r="B312" s="216"/>
      <c r="C312" s="248" t="s">
        <v>628</v>
      </c>
      <c r="D312" s="220"/>
      <c r="E312" s="221">
        <v>29.53125</v>
      </c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08"/>
      <c r="Y312" s="208"/>
      <c r="Z312" s="208"/>
      <c r="AA312" s="208"/>
      <c r="AB312" s="208"/>
      <c r="AC312" s="208"/>
      <c r="AD312" s="208"/>
      <c r="AE312" s="208"/>
      <c r="AF312" s="208"/>
      <c r="AG312" s="208" t="s">
        <v>208</v>
      </c>
      <c r="AH312" s="208">
        <v>0</v>
      </c>
      <c r="AI312" s="208"/>
      <c r="AJ312" s="208"/>
      <c r="AK312" s="208"/>
      <c r="AL312" s="208"/>
      <c r="AM312" s="208"/>
      <c r="AN312" s="208"/>
      <c r="AO312" s="208"/>
      <c r="AP312" s="208"/>
      <c r="AQ312" s="208"/>
      <c r="AR312" s="208"/>
      <c r="AS312" s="208"/>
      <c r="AT312" s="208"/>
      <c r="AU312" s="208"/>
      <c r="AV312" s="208"/>
      <c r="AW312" s="208"/>
      <c r="AX312" s="208"/>
      <c r="AY312" s="208"/>
      <c r="AZ312" s="208"/>
      <c r="BA312" s="208"/>
      <c r="BB312" s="208"/>
      <c r="BC312" s="208"/>
      <c r="BD312" s="208"/>
      <c r="BE312" s="208"/>
      <c r="BF312" s="208"/>
      <c r="BG312" s="208"/>
      <c r="BH312" s="208"/>
    </row>
    <row r="313" spans="1:60" outlineLevel="1" x14ac:dyDescent="0.2">
      <c r="A313" s="215"/>
      <c r="B313" s="216"/>
      <c r="C313" s="248" t="s">
        <v>629</v>
      </c>
      <c r="D313" s="220"/>
      <c r="E313" s="221">
        <v>19.490630000000003</v>
      </c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08"/>
      <c r="Y313" s="208"/>
      <c r="Z313" s="208"/>
      <c r="AA313" s="208"/>
      <c r="AB313" s="208"/>
      <c r="AC313" s="208"/>
      <c r="AD313" s="208"/>
      <c r="AE313" s="208"/>
      <c r="AF313" s="208"/>
      <c r="AG313" s="208" t="s">
        <v>208</v>
      </c>
      <c r="AH313" s="208">
        <v>0</v>
      </c>
      <c r="AI313" s="208"/>
      <c r="AJ313" s="208"/>
      <c r="AK313" s="208"/>
      <c r="AL313" s="208"/>
      <c r="AM313" s="208"/>
      <c r="AN313" s="208"/>
      <c r="AO313" s="208"/>
      <c r="AP313" s="208"/>
      <c r="AQ313" s="208"/>
      <c r="AR313" s="208"/>
      <c r="AS313" s="208"/>
      <c r="AT313" s="208"/>
      <c r="AU313" s="208"/>
      <c r="AV313" s="208"/>
      <c r="AW313" s="208"/>
      <c r="AX313" s="208"/>
      <c r="AY313" s="208"/>
      <c r="AZ313" s="208"/>
      <c r="BA313" s="208"/>
      <c r="BB313" s="208"/>
      <c r="BC313" s="208"/>
      <c r="BD313" s="208"/>
      <c r="BE313" s="208"/>
      <c r="BF313" s="208"/>
      <c r="BG313" s="208"/>
      <c r="BH313" s="208"/>
    </row>
    <row r="314" spans="1:60" outlineLevel="1" x14ac:dyDescent="0.2">
      <c r="A314" s="215"/>
      <c r="B314" s="216"/>
      <c r="C314" s="248" t="s">
        <v>630</v>
      </c>
      <c r="D314" s="220"/>
      <c r="E314" s="221">
        <v>28.125</v>
      </c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08"/>
      <c r="Y314" s="208"/>
      <c r="Z314" s="208"/>
      <c r="AA314" s="208"/>
      <c r="AB314" s="208"/>
      <c r="AC314" s="208"/>
      <c r="AD314" s="208"/>
      <c r="AE314" s="208"/>
      <c r="AF314" s="208"/>
      <c r="AG314" s="208" t="s">
        <v>208</v>
      </c>
      <c r="AH314" s="208">
        <v>0</v>
      </c>
      <c r="AI314" s="208"/>
      <c r="AJ314" s="208"/>
      <c r="AK314" s="208"/>
      <c r="AL314" s="208"/>
      <c r="AM314" s="208"/>
      <c r="AN314" s="208"/>
      <c r="AO314" s="208"/>
      <c r="AP314" s="208"/>
      <c r="AQ314" s="208"/>
      <c r="AR314" s="208"/>
      <c r="AS314" s="208"/>
      <c r="AT314" s="208"/>
      <c r="AU314" s="208"/>
      <c r="AV314" s="208"/>
      <c r="AW314" s="208"/>
      <c r="AX314" s="208"/>
      <c r="AY314" s="208"/>
      <c r="AZ314" s="208"/>
      <c r="BA314" s="208"/>
      <c r="BB314" s="208"/>
      <c r="BC314" s="208"/>
      <c r="BD314" s="208"/>
      <c r="BE314" s="208"/>
      <c r="BF314" s="208"/>
      <c r="BG314" s="208"/>
      <c r="BH314" s="208"/>
    </row>
    <row r="315" spans="1:60" ht="22.5" outlineLevel="1" x14ac:dyDescent="0.2">
      <c r="A315" s="229">
        <v>99</v>
      </c>
      <c r="B315" s="230" t="s">
        <v>631</v>
      </c>
      <c r="C315" s="247" t="s">
        <v>632</v>
      </c>
      <c r="D315" s="231" t="s">
        <v>263</v>
      </c>
      <c r="E315" s="232">
        <v>77.146870000000007</v>
      </c>
      <c r="F315" s="233"/>
      <c r="G315" s="234">
        <f>ROUND(E315*F315,2)</f>
        <v>0</v>
      </c>
      <c r="H315" s="233"/>
      <c r="I315" s="234">
        <f>ROUND(E315*H315,2)</f>
        <v>0</v>
      </c>
      <c r="J315" s="233"/>
      <c r="K315" s="234">
        <f>ROUND(E315*J315,2)</f>
        <v>0</v>
      </c>
      <c r="L315" s="234">
        <v>21</v>
      </c>
      <c r="M315" s="234">
        <f>G315*(1+L315/100)</f>
        <v>0</v>
      </c>
      <c r="N315" s="234">
        <v>0</v>
      </c>
      <c r="O315" s="234">
        <f>ROUND(E315*N315,2)</f>
        <v>0</v>
      </c>
      <c r="P315" s="234">
        <v>0</v>
      </c>
      <c r="Q315" s="234">
        <f>ROUND(E315*P315,2)</f>
        <v>0</v>
      </c>
      <c r="R315" s="234" t="s">
        <v>423</v>
      </c>
      <c r="S315" s="234" t="s">
        <v>205</v>
      </c>
      <c r="T315" s="235" t="s">
        <v>205</v>
      </c>
      <c r="U315" s="218">
        <v>3.5000000000000003E-2</v>
      </c>
      <c r="V315" s="218">
        <f>ROUND(E315*U315,2)</f>
        <v>2.7</v>
      </c>
      <c r="W315" s="218"/>
      <c r="X315" s="208"/>
      <c r="Y315" s="208"/>
      <c r="Z315" s="208"/>
      <c r="AA315" s="208"/>
      <c r="AB315" s="208"/>
      <c r="AC315" s="208"/>
      <c r="AD315" s="208"/>
      <c r="AE315" s="208"/>
      <c r="AF315" s="208"/>
      <c r="AG315" s="208" t="s">
        <v>272</v>
      </c>
      <c r="AH315" s="208"/>
      <c r="AI315" s="208"/>
      <c r="AJ315" s="208"/>
      <c r="AK315" s="208"/>
      <c r="AL315" s="208"/>
      <c r="AM315" s="208"/>
      <c r="AN315" s="208"/>
      <c r="AO315" s="208"/>
      <c r="AP315" s="208"/>
      <c r="AQ315" s="208"/>
      <c r="AR315" s="208"/>
      <c r="AS315" s="208"/>
      <c r="AT315" s="208"/>
      <c r="AU315" s="208"/>
      <c r="AV315" s="208"/>
      <c r="AW315" s="208"/>
      <c r="AX315" s="208"/>
      <c r="AY315" s="208"/>
      <c r="AZ315" s="208"/>
      <c r="BA315" s="208"/>
      <c r="BB315" s="208"/>
      <c r="BC315" s="208"/>
      <c r="BD315" s="208"/>
      <c r="BE315" s="208"/>
      <c r="BF315" s="208"/>
      <c r="BG315" s="208"/>
      <c r="BH315" s="208"/>
    </row>
    <row r="316" spans="1:60" outlineLevel="1" x14ac:dyDescent="0.2">
      <c r="A316" s="215"/>
      <c r="B316" s="216"/>
      <c r="C316" s="258" t="s">
        <v>627</v>
      </c>
      <c r="D316" s="254"/>
      <c r="E316" s="254"/>
      <c r="F316" s="254"/>
      <c r="G316" s="254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08"/>
      <c r="Y316" s="208"/>
      <c r="Z316" s="208"/>
      <c r="AA316" s="208"/>
      <c r="AB316" s="208"/>
      <c r="AC316" s="208"/>
      <c r="AD316" s="208"/>
      <c r="AE316" s="208"/>
      <c r="AF316" s="208"/>
      <c r="AG316" s="208" t="s">
        <v>256</v>
      </c>
      <c r="AH316" s="208"/>
      <c r="AI316" s="208"/>
      <c r="AJ316" s="208"/>
      <c r="AK316" s="208"/>
      <c r="AL316" s="208"/>
      <c r="AM316" s="208"/>
      <c r="AN316" s="208"/>
      <c r="AO316" s="208"/>
      <c r="AP316" s="208"/>
      <c r="AQ316" s="208"/>
      <c r="AR316" s="208"/>
      <c r="AS316" s="208"/>
      <c r="AT316" s="208"/>
      <c r="AU316" s="208"/>
      <c r="AV316" s="208"/>
      <c r="AW316" s="208"/>
      <c r="AX316" s="208"/>
      <c r="AY316" s="208"/>
      <c r="AZ316" s="208"/>
      <c r="BA316" s="208"/>
      <c r="BB316" s="208"/>
      <c r="BC316" s="208"/>
      <c r="BD316" s="208"/>
      <c r="BE316" s="208"/>
      <c r="BF316" s="208"/>
      <c r="BG316" s="208"/>
      <c r="BH316" s="208"/>
    </row>
    <row r="317" spans="1:60" outlineLevel="1" x14ac:dyDescent="0.2">
      <c r="A317" s="238">
        <v>100</v>
      </c>
      <c r="B317" s="239" t="s">
        <v>633</v>
      </c>
      <c r="C317" s="250" t="s">
        <v>634</v>
      </c>
      <c r="D317" s="240" t="s">
        <v>263</v>
      </c>
      <c r="E317" s="241">
        <v>77.146870000000007</v>
      </c>
      <c r="F317" s="242"/>
      <c r="G317" s="243">
        <f>ROUND(E317*F317,2)</f>
        <v>0</v>
      </c>
      <c r="H317" s="242"/>
      <c r="I317" s="243">
        <f>ROUND(E317*H317,2)</f>
        <v>0</v>
      </c>
      <c r="J317" s="242"/>
      <c r="K317" s="243">
        <f>ROUND(E317*J317,2)</f>
        <v>0</v>
      </c>
      <c r="L317" s="243">
        <v>21</v>
      </c>
      <c r="M317" s="243">
        <f>G317*(1+L317/100)</f>
        <v>0</v>
      </c>
      <c r="N317" s="243">
        <v>0</v>
      </c>
      <c r="O317" s="243">
        <f>ROUND(E317*N317,2)</f>
        <v>0</v>
      </c>
      <c r="P317" s="243">
        <v>0</v>
      </c>
      <c r="Q317" s="243">
        <f>ROUND(E317*P317,2)</f>
        <v>0</v>
      </c>
      <c r="R317" s="243" t="s">
        <v>317</v>
      </c>
      <c r="S317" s="243" t="s">
        <v>205</v>
      </c>
      <c r="T317" s="244" t="s">
        <v>205</v>
      </c>
      <c r="U317" s="218">
        <v>0</v>
      </c>
      <c r="V317" s="218">
        <f>ROUND(E317*U317,2)</f>
        <v>0</v>
      </c>
      <c r="W317" s="218"/>
      <c r="X317" s="208"/>
      <c r="Y317" s="208"/>
      <c r="Z317" s="208"/>
      <c r="AA317" s="208"/>
      <c r="AB317" s="208"/>
      <c r="AC317" s="208"/>
      <c r="AD317" s="208"/>
      <c r="AE317" s="208"/>
      <c r="AF317" s="208"/>
      <c r="AG317" s="208" t="s">
        <v>377</v>
      </c>
      <c r="AH317" s="208"/>
      <c r="AI317" s="208"/>
      <c r="AJ317" s="208"/>
      <c r="AK317" s="208"/>
      <c r="AL317" s="208"/>
      <c r="AM317" s="208"/>
      <c r="AN317" s="208"/>
      <c r="AO317" s="208"/>
      <c r="AP317" s="208"/>
      <c r="AQ317" s="208"/>
      <c r="AR317" s="208"/>
      <c r="AS317" s="208"/>
      <c r="AT317" s="208"/>
      <c r="AU317" s="208"/>
      <c r="AV317" s="208"/>
      <c r="AW317" s="208"/>
      <c r="AX317" s="208"/>
      <c r="AY317" s="208"/>
      <c r="AZ317" s="208"/>
      <c r="BA317" s="208"/>
      <c r="BB317" s="208"/>
      <c r="BC317" s="208"/>
      <c r="BD317" s="208"/>
      <c r="BE317" s="208"/>
      <c r="BF317" s="208"/>
      <c r="BG317" s="208"/>
      <c r="BH317" s="208"/>
    </row>
    <row r="318" spans="1:60" x14ac:dyDescent="0.2">
      <c r="A318" s="223" t="s">
        <v>200</v>
      </c>
      <c r="B318" s="224" t="s">
        <v>123</v>
      </c>
      <c r="C318" s="246" t="s">
        <v>124</v>
      </c>
      <c r="D318" s="225"/>
      <c r="E318" s="226"/>
      <c r="F318" s="227"/>
      <c r="G318" s="227">
        <f>SUMIF(AG319:AG330,"&lt;&gt;NOR",G319:G330)</f>
        <v>0</v>
      </c>
      <c r="H318" s="227"/>
      <c r="I318" s="227">
        <f>SUM(I319:I330)</f>
        <v>0</v>
      </c>
      <c r="J318" s="227"/>
      <c r="K318" s="227">
        <f>SUM(K319:K330)</f>
        <v>0</v>
      </c>
      <c r="L318" s="227"/>
      <c r="M318" s="227">
        <f>SUM(M319:M330)</f>
        <v>0</v>
      </c>
      <c r="N318" s="227"/>
      <c r="O318" s="227">
        <f>SUM(O319:O330)</f>
        <v>6.05</v>
      </c>
      <c r="P318" s="227"/>
      <c r="Q318" s="227">
        <f>SUM(Q319:Q330)</f>
        <v>0</v>
      </c>
      <c r="R318" s="227"/>
      <c r="S318" s="227"/>
      <c r="T318" s="228"/>
      <c r="U318" s="222"/>
      <c r="V318" s="222">
        <f>SUM(V319:V330)</f>
        <v>112.07</v>
      </c>
      <c r="W318" s="222"/>
      <c r="AG318" t="s">
        <v>201</v>
      </c>
    </row>
    <row r="319" spans="1:60" ht="22.5" outlineLevel="1" x14ac:dyDescent="0.2">
      <c r="A319" s="229">
        <v>101</v>
      </c>
      <c r="B319" s="230" t="s">
        <v>635</v>
      </c>
      <c r="C319" s="247" t="s">
        <v>636</v>
      </c>
      <c r="D319" s="231" t="s">
        <v>304</v>
      </c>
      <c r="E319" s="232">
        <v>245.10000000000002</v>
      </c>
      <c r="F319" s="233"/>
      <c r="G319" s="234">
        <f>ROUND(E319*F319,2)</f>
        <v>0</v>
      </c>
      <c r="H319" s="233"/>
      <c r="I319" s="234">
        <f>ROUND(E319*H319,2)</f>
        <v>0</v>
      </c>
      <c r="J319" s="233"/>
      <c r="K319" s="234">
        <f>ROUND(E319*J319,2)</f>
        <v>0</v>
      </c>
      <c r="L319" s="234">
        <v>21</v>
      </c>
      <c r="M319" s="234">
        <f>G319*(1+L319/100)</f>
        <v>0</v>
      </c>
      <c r="N319" s="234">
        <v>1.8380000000000001E-2</v>
      </c>
      <c r="O319" s="234">
        <f>ROUND(E319*N319,2)</f>
        <v>4.5</v>
      </c>
      <c r="P319" s="234">
        <v>0</v>
      </c>
      <c r="Q319" s="234">
        <f>ROUND(E319*P319,2)</f>
        <v>0</v>
      </c>
      <c r="R319" s="234" t="s">
        <v>637</v>
      </c>
      <c r="S319" s="234" t="s">
        <v>205</v>
      </c>
      <c r="T319" s="235" t="s">
        <v>205</v>
      </c>
      <c r="U319" s="218">
        <v>0.13</v>
      </c>
      <c r="V319" s="218">
        <f>ROUND(E319*U319,2)</f>
        <v>31.86</v>
      </c>
      <c r="W319" s="218"/>
      <c r="X319" s="208"/>
      <c r="Y319" s="208"/>
      <c r="Z319" s="208"/>
      <c r="AA319" s="208"/>
      <c r="AB319" s="208"/>
      <c r="AC319" s="208"/>
      <c r="AD319" s="208"/>
      <c r="AE319" s="208"/>
      <c r="AF319" s="208"/>
      <c r="AG319" s="208" t="s">
        <v>254</v>
      </c>
      <c r="AH319" s="208"/>
      <c r="AI319" s="208"/>
      <c r="AJ319" s="208"/>
      <c r="AK319" s="208"/>
      <c r="AL319" s="208"/>
      <c r="AM319" s="208"/>
      <c r="AN319" s="208"/>
      <c r="AO319" s="208"/>
      <c r="AP319" s="208"/>
      <c r="AQ319" s="208"/>
      <c r="AR319" s="208"/>
      <c r="AS319" s="208"/>
      <c r="AT319" s="208"/>
      <c r="AU319" s="208"/>
      <c r="AV319" s="208"/>
      <c r="AW319" s="208"/>
      <c r="AX319" s="208"/>
      <c r="AY319" s="208"/>
      <c r="AZ319" s="208"/>
      <c r="BA319" s="208"/>
      <c r="BB319" s="208"/>
      <c r="BC319" s="208"/>
      <c r="BD319" s="208"/>
      <c r="BE319" s="208"/>
      <c r="BF319" s="208"/>
      <c r="BG319" s="208"/>
      <c r="BH319" s="208"/>
    </row>
    <row r="320" spans="1:60" outlineLevel="1" x14ac:dyDescent="0.2">
      <c r="A320" s="215"/>
      <c r="B320" s="216"/>
      <c r="C320" s="258" t="s">
        <v>638</v>
      </c>
      <c r="D320" s="254"/>
      <c r="E320" s="254"/>
      <c r="F320" s="254"/>
      <c r="G320" s="254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08"/>
      <c r="Y320" s="208"/>
      <c r="Z320" s="208"/>
      <c r="AA320" s="208"/>
      <c r="AB320" s="208"/>
      <c r="AC320" s="208"/>
      <c r="AD320" s="208"/>
      <c r="AE320" s="208"/>
      <c r="AF320" s="208"/>
      <c r="AG320" s="208" t="s">
        <v>256</v>
      </c>
      <c r="AH320" s="208"/>
      <c r="AI320" s="208"/>
      <c r="AJ320" s="208"/>
      <c r="AK320" s="208"/>
      <c r="AL320" s="208"/>
      <c r="AM320" s="208"/>
      <c r="AN320" s="208"/>
      <c r="AO320" s="208"/>
      <c r="AP320" s="208"/>
      <c r="AQ320" s="208"/>
      <c r="AR320" s="208"/>
      <c r="AS320" s="208"/>
      <c r="AT320" s="208"/>
      <c r="AU320" s="208"/>
      <c r="AV320" s="208"/>
      <c r="AW320" s="208"/>
      <c r="AX320" s="208"/>
      <c r="AY320" s="208"/>
      <c r="AZ320" s="208"/>
      <c r="BA320" s="208"/>
      <c r="BB320" s="208"/>
      <c r="BC320" s="208"/>
      <c r="BD320" s="208"/>
      <c r="BE320" s="208"/>
      <c r="BF320" s="208"/>
      <c r="BG320" s="208"/>
      <c r="BH320" s="208"/>
    </row>
    <row r="321" spans="1:60" outlineLevel="1" x14ac:dyDescent="0.2">
      <c r="A321" s="215"/>
      <c r="B321" s="216"/>
      <c r="C321" s="248" t="s">
        <v>639</v>
      </c>
      <c r="D321" s="220"/>
      <c r="E321" s="221">
        <v>134.30000000000001</v>
      </c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08"/>
      <c r="Y321" s="208"/>
      <c r="Z321" s="208"/>
      <c r="AA321" s="208"/>
      <c r="AB321" s="208"/>
      <c r="AC321" s="208"/>
      <c r="AD321" s="208"/>
      <c r="AE321" s="208"/>
      <c r="AF321" s="208"/>
      <c r="AG321" s="208" t="s">
        <v>208</v>
      </c>
      <c r="AH321" s="208">
        <v>0</v>
      </c>
      <c r="AI321" s="208"/>
      <c r="AJ321" s="208"/>
      <c r="AK321" s="208"/>
      <c r="AL321" s="208"/>
      <c r="AM321" s="208"/>
      <c r="AN321" s="208"/>
      <c r="AO321" s="208"/>
      <c r="AP321" s="208"/>
      <c r="AQ321" s="208"/>
      <c r="AR321" s="208"/>
      <c r="AS321" s="208"/>
      <c r="AT321" s="208"/>
      <c r="AU321" s="208"/>
      <c r="AV321" s="208"/>
      <c r="AW321" s="208"/>
      <c r="AX321" s="208"/>
      <c r="AY321" s="208"/>
      <c r="AZ321" s="208"/>
      <c r="BA321" s="208"/>
      <c r="BB321" s="208"/>
      <c r="BC321" s="208"/>
      <c r="BD321" s="208"/>
      <c r="BE321" s="208"/>
      <c r="BF321" s="208"/>
      <c r="BG321" s="208"/>
      <c r="BH321" s="208"/>
    </row>
    <row r="322" spans="1:60" outlineLevel="1" x14ac:dyDescent="0.2">
      <c r="A322" s="215"/>
      <c r="B322" s="216"/>
      <c r="C322" s="248" t="s">
        <v>640</v>
      </c>
      <c r="D322" s="220"/>
      <c r="E322" s="221">
        <v>94.800000000000011</v>
      </c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08"/>
      <c r="Y322" s="208"/>
      <c r="Z322" s="208"/>
      <c r="AA322" s="208"/>
      <c r="AB322" s="208"/>
      <c r="AC322" s="208"/>
      <c r="AD322" s="208"/>
      <c r="AE322" s="208"/>
      <c r="AF322" s="208"/>
      <c r="AG322" s="208" t="s">
        <v>208</v>
      </c>
      <c r="AH322" s="208">
        <v>0</v>
      </c>
      <c r="AI322" s="208"/>
      <c r="AJ322" s="208"/>
      <c r="AK322" s="208"/>
      <c r="AL322" s="208"/>
      <c r="AM322" s="208"/>
      <c r="AN322" s="208"/>
      <c r="AO322" s="208"/>
      <c r="AP322" s="208"/>
      <c r="AQ322" s="208"/>
      <c r="AR322" s="208"/>
      <c r="AS322" s="208"/>
      <c r="AT322" s="208"/>
      <c r="AU322" s="208"/>
      <c r="AV322" s="208"/>
      <c r="AW322" s="208"/>
      <c r="AX322" s="208"/>
      <c r="AY322" s="208"/>
      <c r="AZ322" s="208"/>
      <c r="BA322" s="208"/>
      <c r="BB322" s="208"/>
      <c r="BC322" s="208"/>
      <c r="BD322" s="208"/>
      <c r="BE322" s="208"/>
      <c r="BF322" s="208"/>
      <c r="BG322" s="208"/>
      <c r="BH322" s="208"/>
    </row>
    <row r="323" spans="1:60" outlineLevel="1" x14ac:dyDescent="0.2">
      <c r="A323" s="215"/>
      <c r="B323" s="216"/>
      <c r="C323" s="248" t="s">
        <v>641</v>
      </c>
      <c r="D323" s="220"/>
      <c r="E323" s="221">
        <v>16</v>
      </c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08"/>
      <c r="Y323" s="208"/>
      <c r="Z323" s="208"/>
      <c r="AA323" s="208"/>
      <c r="AB323" s="208"/>
      <c r="AC323" s="208"/>
      <c r="AD323" s="208"/>
      <c r="AE323" s="208"/>
      <c r="AF323" s="208"/>
      <c r="AG323" s="208" t="s">
        <v>208</v>
      </c>
      <c r="AH323" s="208">
        <v>0</v>
      </c>
      <c r="AI323" s="208"/>
      <c r="AJ323" s="208"/>
      <c r="AK323" s="208"/>
      <c r="AL323" s="208"/>
      <c r="AM323" s="208"/>
      <c r="AN323" s="208"/>
      <c r="AO323" s="208"/>
      <c r="AP323" s="208"/>
      <c r="AQ323" s="208"/>
      <c r="AR323" s="208"/>
      <c r="AS323" s="208"/>
      <c r="AT323" s="208"/>
      <c r="AU323" s="208"/>
      <c r="AV323" s="208"/>
      <c r="AW323" s="208"/>
      <c r="AX323" s="208"/>
      <c r="AY323" s="208"/>
      <c r="AZ323" s="208"/>
      <c r="BA323" s="208"/>
      <c r="BB323" s="208"/>
      <c r="BC323" s="208"/>
      <c r="BD323" s="208"/>
      <c r="BE323" s="208"/>
      <c r="BF323" s="208"/>
      <c r="BG323" s="208"/>
      <c r="BH323" s="208"/>
    </row>
    <row r="324" spans="1:60" ht="33.75" outlineLevel="1" x14ac:dyDescent="0.2">
      <c r="A324" s="229">
        <v>102</v>
      </c>
      <c r="B324" s="230" t="s">
        <v>642</v>
      </c>
      <c r="C324" s="247" t="s">
        <v>643</v>
      </c>
      <c r="D324" s="231" t="s">
        <v>304</v>
      </c>
      <c r="E324" s="232">
        <v>490.20000000000005</v>
      </c>
      <c r="F324" s="233"/>
      <c r="G324" s="234">
        <f>ROUND(E324*F324,2)</f>
        <v>0</v>
      </c>
      <c r="H324" s="233"/>
      <c r="I324" s="234">
        <f>ROUND(E324*H324,2)</f>
        <v>0</v>
      </c>
      <c r="J324" s="233"/>
      <c r="K324" s="234">
        <f>ROUND(E324*J324,2)</f>
        <v>0</v>
      </c>
      <c r="L324" s="234">
        <v>21</v>
      </c>
      <c r="M324" s="234">
        <f>G324*(1+L324/100)</f>
        <v>0</v>
      </c>
      <c r="N324" s="234">
        <v>8.5000000000000006E-4</v>
      </c>
      <c r="O324" s="234">
        <f>ROUND(E324*N324,2)</f>
        <v>0.42</v>
      </c>
      <c r="P324" s="234">
        <v>0</v>
      </c>
      <c r="Q324" s="234">
        <f>ROUND(E324*P324,2)</f>
        <v>0</v>
      </c>
      <c r="R324" s="234" t="s">
        <v>637</v>
      </c>
      <c r="S324" s="234" t="s">
        <v>205</v>
      </c>
      <c r="T324" s="235" t="s">
        <v>205</v>
      </c>
      <c r="U324" s="218">
        <v>6.0000000000000001E-3</v>
      </c>
      <c r="V324" s="218">
        <f>ROUND(E324*U324,2)</f>
        <v>2.94</v>
      </c>
      <c r="W324" s="218"/>
      <c r="X324" s="208"/>
      <c r="Y324" s="208"/>
      <c r="Z324" s="208"/>
      <c r="AA324" s="208"/>
      <c r="AB324" s="208"/>
      <c r="AC324" s="208"/>
      <c r="AD324" s="208"/>
      <c r="AE324" s="208"/>
      <c r="AF324" s="208"/>
      <c r="AG324" s="208" t="s">
        <v>254</v>
      </c>
      <c r="AH324" s="208"/>
      <c r="AI324" s="208"/>
      <c r="AJ324" s="208"/>
      <c r="AK324" s="208"/>
      <c r="AL324" s="208"/>
      <c r="AM324" s="208"/>
      <c r="AN324" s="208"/>
      <c r="AO324" s="208"/>
      <c r="AP324" s="208"/>
      <c r="AQ324" s="208"/>
      <c r="AR324" s="208"/>
      <c r="AS324" s="208"/>
      <c r="AT324" s="208"/>
      <c r="AU324" s="208"/>
      <c r="AV324" s="208"/>
      <c r="AW324" s="208"/>
      <c r="AX324" s="208"/>
      <c r="AY324" s="208"/>
      <c r="AZ324" s="208"/>
      <c r="BA324" s="208"/>
      <c r="BB324" s="208"/>
      <c r="BC324" s="208"/>
      <c r="BD324" s="208"/>
      <c r="BE324" s="208"/>
      <c r="BF324" s="208"/>
      <c r="BG324" s="208"/>
      <c r="BH324" s="208"/>
    </row>
    <row r="325" spans="1:60" outlineLevel="1" x14ac:dyDescent="0.2">
      <c r="A325" s="215"/>
      <c r="B325" s="216"/>
      <c r="C325" s="258" t="s">
        <v>638</v>
      </c>
      <c r="D325" s="254"/>
      <c r="E325" s="254"/>
      <c r="F325" s="254"/>
      <c r="G325" s="254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08"/>
      <c r="Y325" s="208"/>
      <c r="Z325" s="208"/>
      <c r="AA325" s="208"/>
      <c r="AB325" s="208"/>
      <c r="AC325" s="208"/>
      <c r="AD325" s="208"/>
      <c r="AE325" s="208"/>
      <c r="AF325" s="208"/>
      <c r="AG325" s="208" t="s">
        <v>256</v>
      </c>
      <c r="AH325" s="208"/>
      <c r="AI325" s="208"/>
      <c r="AJ325" s="208"/>
      <c r="AK325" s="208"/>
      <c r="AL325" s="208"/>
      <c r="AM325" s="208"/>
      <c r="AN325" s="208"/>
      <c r="AO325" s="208"/>
      <c r="AP325" s="208"/>
      <c r="AQ325" s="208"/>
      <c r="AR325" s="208"/>
      <c r="AS325" s="208"/>
      <c r="AT325" s="208"/>
      <c r="AU325" s="208"/>
      <c r="AV325" s="208"/>
      <c r="AW325" s="208"/>
      <c r="AX325" s="208"/>
      <c r="AY325" s="208"/>
      <c r="AZ325" s="208"/>
      <c r="BA325" s="208"/>
      <c r="BB325" s="208"/>
      <c r="BC325" s="208"/>
      <c r="BD325" s="208"/>
      <c r="BE325" s="208"/>
      <c r="BF325" s="208"/>
      <c r="BG325" s="208"/>
      <c r="BH325" s="208"/>
    </row>
    <row r="326" spans="1:60" outlineLevel="1" x14ac:dyDescent="0.2">
      <c r="A326" s="215"/>
      <c r="B326" s="216"/>
      <c r="C326" s="248" t="s">
        <v>644</v>
      </c>
      <c r="D326" s="220"/>
      <c r="E326" s="221">
        <v>490.20000000000005</v>
      </c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08"/>
      <c r="Y326" s="208"/>
      <c r="Z326" s="208"/>
      <c r="AA326" s="208"/>
      <c r="AB326" s="208"/>
      <c r="AC326" s="208"/>
      <c r="AD326" s="208"/>
      <c r="AE326" s="208"/>
      <c r="AF326" s="208"/>
      <c r="AG326" s="208" t="s">
        <v>208</v>
      </c>
      <c r="AH326" s="208">
        <v>0</v>
      </c>
      <c r="AI326" s="208"/>
      <c r="AJ326" s="208"/>
      <c r="AK326" s="208"/>
      <c r="AL326" s="208"/>
      <c r="AM326" s="208"/>
      <c r="AN326" s="208"/>
      <c r="AO326" s="208"/>
      <c r="AP326" s="208"/>
      <c r="AQ326" s="208"/>
      <c r="AR326" s="208"/>
      <c r="AS326" s="208"/>
      <c r="AT326" s="208"/>
      <c r="AU326" s="208"/>
      <c r="AV326" s="208"/>
      <c r="AW326" s="208"/>
      <c r="AX326" s="208"/>
      <c r="AY326" s="208"/>
      <c r="AZ326" s="208"/>
      <c r="BA326" s="208"/>
      <c r="BB326" s="208"/>
      <c r="BC326" s="208"/>
      <c r="BD326" s="208"/>
      <c r="BE326" s="208"/>
      <c r="BF326" s="208"/>
      <c r="BG326" s="208"/>
      <c r="BH326" s="208"/>
    </row>
    <row r="327" spans="1:60" outlineLevel="1" x14ac:dyDescent="0.2">
      <c r="A327" s="238">
        <v>103</v>
      </c>
      <c r="B327" s="239" t="s">
        <v>645</v>
      </c>
      <c r="C327" s="250" t="s">
        <v>646</v>
      </c>
      <c r="D327" s="240" t="s">
        <v>304</v>
      </c>
      <c r="E327" s="241">
        <v>245.10000000000002</v>
      </c>
      <c r="F327" s="242"/>
      <c r="G327" s="243">
        <f>ROUND(E327*F327,2)</f>
        <v>0</v>
      </c>
      <c r="H327" s="242"/>
      <c r="I327" s="243">
        <f>ROUND(E327*H327,2)</f>
        <v>0</v>
      </c>
      <c r="J327" s="242"/>
      <c r="K327" s="243">
        <f>ROUND(E327*J327,2)</f>
        <v>0</v>
      </c>
      <c r="L327" s="243">
        <v>21</v>
      </c>
      <c r="M327" s="243">
        <f>G327*(1+L327/100)</f>
        <v>0</v>
      </c>
      <c r="N327" s="243">
        <v>0</v>
      </c>
      <c r="O327" s="243">
        <f>ROUND(E327*N327,2)</f>
        <v>0</v>
      </c>
      <c r="P327" s="243">
        <v>0</v>
      </c>
      <c r="Q327" s="243">
        <f>ROUND(E327*P327,2)</f>
        <v>0</v>
      </c>
      <c r="R327" s="243" t="s">
        <v>637</v>
      </c>
      <c r="S327" s="243" t="s">
        <v>205</v>
      </c>
      <c r="T327" s="244" t="s">
        <v>205</v>
      </c>
      <c r="U327" s="218">
        <v>0.112</v>
      </c>
      <c r="V327" s="218">
        <f>ROUND(E327*U327,2)</f>
        <v>27.45</v>
      </c>
      <c r="W327" s="218"/>
      <c r="X327" s="208"/>
      <c r="Y327" s="208"/>
      <c r="Z327" s="208"/>
      <c r="AA327" s="208"/>
      <c r="AB327" s="208"/>
      <c r="AC327" s="208"/>
      <c r="AD327" s="208"/>
      <c r="AE327" s="208"/>
      <c r="AF327" s="208"/>
      <c r="AG327" s="208" t="s">
        <v>254</v>
      </c>
      <c r="AH327" s="208"/>
      <c r="AI327" s="208"/>
      <c r="AJ327" s="208"/>
      <c r="AK327" s="208"/>
      <c r="AL327" s="208"/>
      <c r="AM327" s="208"/>
      <c r="AN327" s="208"/>
      <c r="AO327" s="208"/>
      <c r="AP327" s="208"/>
      <c r="AQ327" s="208"/>
      <c r="AR327" s="208"/>
      <c r="AS327" s="208"/>
      <c r="AT327" s="208"/>
      <c r="AU327" s="208"/>
      <c r="AV327" s="208"/>
      <c r="AW327" s="208"/>
      <c r="AX327" s="208"/>
      <c r="AY327" s="208"/>
      <c r="AZ327" s="208"/>
      <c r="BA327" s="208"/>
      <c r="BB327" s="208"/>
      <c r="BC327" s="208"/>
      <c r="BD327" s="208"/>
      <c r="BE327" s="208"/>
      <c r="BF327" s="208"/>
      <c r="BG327" s="208"/>
      <c r="BH327" s="208"/>
    </row>
    <row r="328" spans="1:60" outlineLevel="1" x14ac:dyDescent="0.2">
      <c r="A328" s="229">
        <v>104</v>
      </c>
      <c r="B328" s="230" t="s">
        <v>647</v>
      </c>
      <c r="C328" s="247" t="s">
        <v>648</v>
      </c>
      <c r="D328" s="231" t="s">
        <v>304</v>
      </c>
      <c r="E328" s="232">
        <v>191.625</v>
      </c>
      <c r="F328" s="233"/>
      <c r="G328" s="234">
        <f>ROUND(E328*F328,2)</f>
        <v>0</v>
      </c>
      <c r="H328" s="233"/>
      <c r="I328" s="234">
        <f>ROUND(E328*H328,2)</f>
        <v>0</v>
      </c>
      <c r="J328" s="233"/>
      <c r="K328" s="234">
        <f>ROUND(E328*J328,2)</f>
        <v>0</v>
      </c>
      <c r="L328" s="234">
        <v>21</v>
      </c>
      <c r="M328" s="234">
        <f>G328*(1+L328/100)</f>
        <v>0</v>
      </c>
      <c r="N328" s="234">
        <v>5.9200000000000008E-3</v>
      </c>
      <c r="O328" s="234">
        <f>ROUND(E328*N328,2)</f>
        <v>1.1299999999999999</v>
      </c>
      <c r="P328" s="234">
        <v>0</v>
      </c>
      <c r="Q328" s="234">
        <f>ROUND(E328*P328,2)</f>
        <v>0</v>
      </c>
      <c r="R328" s="234" t="s">
        <v>637</v>
      </c>
      <c r="S328" s="234" t="s">
        <v>205</v>
      </c>
      <c r="T328" s="235" t="s">
        <v>205</v>
      </c>
      <c r="U328" s="218">
        <v>0.26</v>
      </c>
      <c r="V328" s="218">
        <f>ROUND(E328*U328,2)</f>
        <v>49.82</v>
      </c>
      <c r="W328" s="218"/>
      <c r="X328" s="208"/>
      <c r="Y328" s="208"/>
      <c r="Z328" s="208"/>
      <c r="AA328" s="208"/>
      <c r="AB328" s="208"/>
      <c r="AC328" s="208"/>
      <c r="AD328" s="208"/>
      <c r="AE328" s="208"/>
      <c r="AF328" s="208"/>
      <c r="AG328" s="208" t="s">
        <v>254</v>
      </c>
      <c r="AH328" s="208"/>
      <c r="AI328" s="208"/>
      <c r="AJ328" s="208"/>
      <c r="AK328" s="208"/>
      <c r="AL328" s="208"/>
      <c r="AM328" s="208"/>
      <c r="AN328" s="208"/>
      <c r="AO328" s="208"/>
      <c r="AP328" s="208"/>
      <c r="AQ328" s="208"/>
      <c r="AR328" s="208"/>
      <c r="AS328" s="208"/>
      <c r="AT328" s="208"/>
      <c r="AU328" s="208"/>
      <c r="AV328" s="208"/>
      <c r="AW328" s="208"/>
      <c r="AX328" s="208"/>
      <c r="AY328" s="208"/>
      <c r="AZ328" s="208"/>
      <c r="BA328" s="208"/>
      <c r="BB328" s="208"/>
      <c r="BC328" s="208"/>
      <c r="BD328" s="208"/>
      <c r="BE328" s="208"/>
      <c r="BF328" s="208"/>
      <c r="BG328" s="208"/>
      <c r="BH328" s="208"/>
    </row>
    <row r="329" spans="1:60" outlineLevel="1" x14ac:dyDescent="0.2">
      <c r="A329" s="215"/>
      <c r="B329" s="216"/>
      <c r="C329" s="248" t="s">
        <v>649</v>
      </c>
      <c r="D329" s="220"/>
      <c r="E329" s="221">
        <v>149.625</v>
      </c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08"/>
      <c r="Y329" s="208"/>
      <c r="Z329" s="208"/>
      <c r="AA329" s="208"/>
      <c r="AB329" s="208"/>
      <c r="AC329" s="208"/>
      <c r="AD329" s="208"/>
      <c r="AE329" s="208"/>
      <c r="AF329" s="208"/>
      <c r="AG329" s="208" t="s">
        <v>208</v>
      </c>
      <c r="AH329" s="208">
        <v>0</v>
      </c>
      <c r="AI329" s="208"/>
      <c r="AJ329" s="208"/>
      <c r="AK329" s="208"/>
      <c r="AL329" s="208"/>
      <c r="AM329" s="208"/>
      <c r="AN329" s="208"/>
      <c r="AO329" s="208"/>
      <c r="AP329" s="208"/>
      <c r="AQ329" s="208"/>
      <c r="AR329" s="208"/>
      <c r="AS329" s="208"/>
      <c r="AT329" s="208"/>
      <c r="AU329" s="208"/>
      <c r="AV329" s="208"/>
      <c r="AW329" s="208"/>
      <c r="AX329" s="208"/>
      <c r="AY329" s="208"/>
      <c r="AZ329" s="208"/>
      <c r="BA329" s="208"/>
      <c r="BB329" s="208"/>
      <c r="BC329" s="208"/>
      <c r="BD329" s="208"/>
      <c r="BE329" s="208"/>
      <c r="BF329" s="208"/>
      <c r="BG329" s="208"/>
      <c r="BH329" s="208"/>
    </row>
    <row r="330" spans="1:60" outlineLevel="1" x14ac:dyDescent="0.2">
      <c r="A330" s="215"/>
      <c r="B330" s="216"/>
      <c r="C330" s="248" t="s">
        <v>650</v>
      </c>
      <c r="D330" s="220"/>
      <c r="E330" s="221">
        <v>42</v>
      </c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08"/>
      <c r="Y330" s="208"/>
      <c r="Z330" s="208"/>
      <c r="AA330" s="208"/>
      <c r="AB330" s="208"/>
      <c r="AC330" s="208"/>
      <c r="AD330" s="208"/>
      <c r="AE330" s="208"/>
      <c r="AF330" s="208"/>
      <c r="AG330" s="208" t="s">
        <v>208</v>
      </c>
      <c r="AH330" s="208">
        <v>0</v>
      </c>
      <c r="AI330" s="208"/>
      <c r="AJ330" s="208"/>
      <c r="AK330" s="208"/>
      <c r="AL330" s="208"/>
      <c r="AM330" s="208"/>
      <c r="AN330" s="208"/>
      <c r="AO330" s="208"/>
      <c r="AP330" s="208"/>
      <c r="AQ330" s="208"/>
      <c r="AR330" s="208"/>
      <c r="AS330" s="208"/>
      <c r="AT330" s="208"/>
      <c r="AU330" s="208"/>
      <c r="AV330" s="208"/>
      <c r="AW330" s="208"/>
      <c r="AX330" s="208"/>
      <c r="AY330" s="208"/>
      <c r="AZ330" s="208"/>
      <c r="BA330" s="208"/>
      <c r="BB330" s="208"/>
      <c r="BC330" s="208"/>
      <c r="BD330" s="208"/>
      <c r="BE330" s="208"/>
      <c r="BF330" s="208"/>
      <c r="BG330" s="208"/>
      <c r="BH330" s="208"/>
    </row>
    <row r="331" spans="1:60" x14ac:dyDescent="0.2">
      <c r="A331" s="223" t="s">
        <v>200</v>
      </c>
      <c r="B331" s="224" t="s">
        <v>125</v>
      </c>
      <c r="C331" s="246" t="s">
        <v>126</v>
      </c>
      <c r="D331" s="225"/>
      <c r="E331" s="226"/>
      <c r="F331" s="227"/>
      <c r="G331" s="227">
        <f>SUMIF(AG332:AG337,"&lt;&gt;NOR",G332:G337)</f>
        <v>0</v>
      </c>
      <c r="H331" s="227"/>
      <c r="I331" s="227">
        <f>SUM(I332:I337)</f>
        <v>0</v>
      </c>
      <c r="J331" s="227"/>
      <c r="K331" s="227">
        <f>SUM(K332:K337)</f>
        <v>0</v>
      </c>
      <c r="L331" s="227"/>
      <c r="M331" s="227">
        <f>SUM(M332:M337)</f>
        <v>0</v>
      </c>
      <c r="N331" s="227"/>
      <c r="O331" s="227">
        <f>SUM(O332:O337)</f>
        <v>0</v>
      </c>
      <c r="P331" s="227"/>
      <c r="Q331" s="227">
        <f>SUM(Q332:Q337)</f>
        <v>0</v>
      </c>
      <c r="R331" s="227"/>
      <c r="S331" s="227"/>
      <c r="T331" s="228"/>
      <c r="U331" s="222"/>
      <c r="V331" s="222">
        <f>SUM(V332:V337)</f>
        <v>7.7100000000000009</v>
      </c>
      <c r="W331" s="222"/>
      <c r="AG331" t="s">
        <v>201</v>
      </c>
    </row>
    <row r="332" spans="1:60" ht="56.25" outlineLevel="1" x14ac:dyDescent="0.2">
      <c r="A332" s="229">
        <v>105</v>
      </c>
      <c r="B332" s="230" t="s">
        <v>651</v>
      </c>
      <c r="C332" s="247" t="s">
        <v>652</v>
      </c>
      <c r="D332" s="231" t="s">
        <v>304</v>
      </c>
      <c r="E332" s="232">
        <v>9</v>
      </c>
      <c r="F332" s="233"/>
      <c r="G332" s="234">
        <f>ROUND(E332*F332,2)</f>
        <v>0</v>
      </c>
      <c r="H332" s="233"/>
      <c r="I332" s="234">
        <f>ROUND(E332*H332,2)</f>
        <v>0</v>
      </c>
      <c r="J332" s="233"/>
      <c r="K332" s="234">
        <f>ROUND(E332*J332,2)</f>
        <v>0</v>
      </c>
      <c r="L332" s="234">
        <v>21</v>
      </c>
      <c r="M332" s="234">
        <f>G332*(1+L332/100)</f>
        <v>0</v>
      </c>
      <c r="N332" s="234">
        <v>4.0000000000000003E-5</v>
      </c>
      <c r="O332" s="234">
        <f>ROUND(E332*N332,2)</f>
        <v>0</v>
      </c>
      <c r="P332" s="234">
        <v>0</v>
      </c>
      <c r="Q332" s="234">
        <f>ROUND(E332*P332,2)</f>
        <v>0</v>
      </c>
      <c r="R332" s="234" t="s">
        <v>355</v>
      </c>
      <c r="S332" s="234" t="s">
        <v>205</v>
      </c>
      <c r="T332" s="235" t="s">
        <v>205</v>
      </c>
      <c r="U332" s="218">
        <v>0.30800000000000005</v>
      </c>
      <c r="V332" s="218">
        <f>ROUND(E332*U332,2)</f>
        <v>2.77</v>
      </c>
      <c r="W332" s="218"/>
      <c r="X332" s="208"/>
      <c r="Y332" s="208"/>
      <c r="Z332" s="208"/>
      <c r="AA332" s="208"/>
      <c r="AB332" s="208"/>
      <c r="AC332" s="208"/>
      <c r="AD332" s="208"/>
      <c r="AE332" s="208"/>
      <c r="AF332" s="208"/>
      <c r="AG332" s="208" t="s">
        <v>272</v>
      </c>
      <c r="AH332" s="208"/>
      <c r="AI332" s="208"/>
      <c r="AJ332" s="208"/>
      <c r="AK332" s="208"/>
      <c r="AL332" s="208"/>
      <c r="AM332" s="208"/>
      <c r="AN332" s="208"/>
      <c r="AO332" s="208"/>
      <c r="AP332" s="208"/>
      <c r="AQ332" s="208"/>
      <c r="AR332" s="208"/>
      <c r="AS332" s="208"/>
      <c r="AT332" s="208"/>
      <c r="AU332" s="208"/>
      <c r="AV332" s="208"/>
      <c r="AW332" s="208"/>
      <c r="AX332" s="208"/>
      <c r="AY332" s="208"/>
      <c r="AZ332" s="208"/>
      <c r="BA332" s="208"/>
      <c r="BB332" s="208"/>
      <c r="BC332" s="208"/>
      <c r="BD332" s="208"/>
      <c r="BE332" s="208"/>
      <c r="BF332" s="208"/>
      <c r="BG332" s="208"/>
      <c r="BH332" s="208"/>
    </row>
    <row r="333" spans="1:60" outlineLevel="1" x14ac:dyDescent="0.2">
      <c r="A333" s="215"/>
      <c r="B333" s="216"/>
      <c r="C333" s="248" t="s">
        <v>531</v>
      </c>
      <c r="D333" s="220"/>
      <c r="E333" s="221">
        <v>9</v>
      </c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08"/>
      <c r="Y333" s="208"/>
      <c r="Z333" s="208"/>
      <c r="AA333" s="208"/>
      <c r="AB333" s="208"/>
      <c r="AC333" s="208"/>
      <c r="AD333" s="208"/>
      <c r="AE333" s="208"/>
      <c r="AF333" s="208"/>
      <c r="AG333" s="208" t="s">
        <v>208</v>
      </c>
      <c r="AH333" s="208">
        <v>0</v>
      </c>
      <c r="AI333" s="208"/>
      <c r="AJ333" s="208"/>
      <c r="AK333" s="208"/>
      <c r="AL333" s="208"/>
      <c r="AM333" s="208"/>
      <c r="AN333" s="208"/>
      <c r="AO333" s="208"/>
      <c r="AP333" s="208"/>
      <c r="AQ333" s="208"/>
      <c r="AR333" s="208"/>
      <c r="AS333" s="208"/>
      <c r="AT333" s="208"/>
      <c r="AU333" s="208"/>
      <c r="AV333" s="208"/>
      <c r="AW333" s="208"/>
      <c r="AX333" s="208"/>
      <c r="AY333" s="208"/>
      <c r="AZ333" s="208"/>
      <c r="BA333" s="208"/>
      <c r="BB333" s="208"/>
      <c r="BC333" s="208"/>
      <c r="BD333" s="208"/>
      <c r="BE333" s="208"/>
      <c r="BF333" s="208"/>
      <c r="BG333" s="208"/>
      <c r="BH333" s="208"/>
    </row>
    <row r="334" spans="1:60" ht="33.75" outlineLevel="1" x14ac:dyDescent="0.2">
      <c r="A334" s="229">
        <v>106</v>
      </c>
      <c r="B334" s="230" t="s">
        <v>653</v>
      </c>
      <c r="C334" s="247" t="s">
        <v>654</v>
      </c>
      <c r="D334" s="231" t="s">
        <v>304</v>
      </c>
      <c r="E334" s="232">
        <v>35.572500000000005</v>
      </c>
      <c r="F334" s="233"/>
      <c r="G334" s="234">
        <f>ROUND(E334*F334,2)</f>
        <v>0</v>
      </c>
      <c r="H334" s="233"/>
      <c r="I334" s="234">
        <f>ROUND(E334*H334,2)</f>
        <v>0</v>
      </c>
      <c r="J334" s="233"/>
      <c r="K334" s="234">
        <f>ROUND(E334*J334,2)</f>
        <v>0</v>
      </c>
      <c r="L334" s="234">
        <v>21</v>
      </c>
      <c r="M334" s="234">
        <f>G334*(1+L334/100)</f>
        <v>0</v>
      </c>
      <c r="N334" s="234">
        <v>0</v>
      </c>
      <c r="O334" s="234">
        <f>ROUND(E334*N334,2)</f>
        <v>0</v>
      </c>
      <c r="P334" s="234">
        <v>0</v>
      </c>
      <c r="Q334" s="234">
        <f>ROUND(E334*P334,2)</f>
        <v>0</v>
      </c>
      <c r="R334" s="234" t="s">
        <v>355</v>
      </c>
      <c r="S334" s="234" t="s">
        <v>205</v>
      </c>
      <c r="T334" s="235" t="s">
        <v>205</v>
      </c>
      <c r="U334" s="218">
        <v>0.13900000000000001</v>
      </c>
      <c r="V334" s="218">
        <f>ROUND(E334*U334,2)</f>
        <v>4.9400000000000004</v>
      </c>
      <c r="W334" s="218"/>
      <c r="X334" s="208"/>
      <c r="Y334" s="208"/>
      <c r="Z334" s="208"/>
      <c r="AA334" s="208"/>
      <c r="AB334" s="208"/>
      <c r="AC334" s="208"/>
      <c r="AD334" s="208"/>
      <c r="AE334" s="208"/>
      <c r="AF334" s="208"/>
      <c r="AG334" s="208" t="s">
        <v>254</v>
      </c>
      <c r="AH334" s="208"/>
      <c r="AI334" s="208"/>
      <c r="AJ334" s="208"/>
      <c r="AK334" s="208"/>
      <c r="AL334" s="208"/>
      <c r="AM334" s="208"/>
      <c r="AN334" s="208"/>
      <c r="AO334" s="208"/>
      <c r="AP334" s="208"/>
      <c r="AQ334" s="208"/>
      <c r="AR334" s="208"/>
      <c r="AS334" s="208"/>
      <c r="AT334" s="208"/>
      <c r="AU334" s="208"/>
      <c r="AV334" s="208"/>
      <c r="AW334" s="208"/>
      <c r="AX334" s="208"/>
      <c r="AY334" s="208"/>
      <c r="AZ334" s="208"/>
      <c r="BA334" s="208"/>
      <c r="BB334" s="208"/>
      <c r="BC334" s="208"/>
      <c r="BD334" s="208"/>
      <c r="BE334" s="208"/>
      <c r="BF334" s="208"/>
      <c r="BG334" s="208"/>
      <c r="BH334" s="208"/>
    </row>
    <row r="335" spans="1:60" outlineLevel="1" x14ac:dyDescent="0.2">
      <c r="A335" s="215"/>
      <c r="B335" s="216"/>
      <c r="C335" s="248" t="s">
        <v>655</v>
      </c>
      <c r="D335" s="220"/>
      <c r="E335" s="221">
        <v>7.875</v>
      </c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08"/>
      <c r="Y335" s="208"/>
      <c r="Z335" s="208"/>
      <c r="AA335" s="208"/>
      <c r="AB335" s="208"/>
      <c r="AC335" s="208"/>
      <c r="AD335" s="208"/>
      <c r="AE335" s="208"/>
      <c r="AF335" s="208"/>
      <c r="AG335" s="208" t="s">
        <v>208</v>
      </c>
      <c r="AH335" s="208">
        <v>0</v>
      </c>
      <c r="AI335" s="208"/>
      <c r="AJ335" s="208"/>
      <c r="AK335" s="208"/>
      <c r="AL335" s="208"/>
      <c r="AM335" s="208"/>
      <c r="AN335" s="208"/>
      <c r="AO335" s="208"/>
      <c r="AP335" s="208"/>
      <c r="AQ335" s="208"/>
      <c r="AR335" s="208"/>
      <c r="AS335" s="208"/>
      <c r="AT335" s="208"/>
      <c r="AU335" s="208"/>
      <c r="AV335" s="208"/>
      <c r="AW335" s="208"/>
      <c r="AX335" s="208"/>
      <c r="AY335" s="208"/>
      <c r="AZ335" s="208"/>
      <c r="BA335" s="208"/>
      <c r="BB335" s="208"/>
      <c r="BC335" s="208"/>
      <c r="BD335" s="208"/>
      <c r="BE335" s="208"/>
      <c r="BF335" s="208"/>
      <c r="BG335" s="208"/>
      <c r="BH335" s="208"/>
    </row>
    <row r="336" spans="1:60" outlineLevel="1" x14ac:dyDescent="0.2">
      <c r="A336" s="215"/>
      <c r="B336" s="216"/>
      <c r="C336" s="248" t="s">
        <v>656</v>
      </c>
      <c r="D336" s="220"/>
      <c r="E336" s="221">
        <v>5.1975000000000007</v>
      </c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08"/>
      <c r="Y336" s="208"/>
      <c r="Z336" s="208"/>
      <c r="AA336" s="208"/>
      <c r="AB336" s="208"/>
      <c r="AC336" s="208"/>
      <c r="AD336" s="208"/>
      <c r="AE336" s="208"/>
      <c r="AF336" s="208"/>
      <c r="AG336" s="208" t="s">
        <v>208</v>
      </c>
      <c r="AH336" s="208">
        <v>0</v>
      </c>
      <c r="AI336" s="208"/>
      <c r="AJ336" s="208"/>
      <c r="AK336" s="208"/>
      <c r="AL336" s="208"/>
      <c r="AM336" s="208"/>
      <c r="AN336" s="208"/>
      <c r="AO336" s="208"/>
      <c r="AP336" s="208"/>
      <c r="AQ336" s="208"/>
      <c r="AR336" s="208"/>
      <c r="AS336" s="208"/>
      <c r="AT336" s="208"/>
      <c r="AU336" s="208"/>
      <c r="AV336" s="208"/>
      <c r="AW336" s="208"/>
      <c r="AX336" s="208"/>
      <c r="AY336" s="208"/>
      <c r="AZ336" s="208"/>
      <c r="BA336" s="208"/>
      <c r="BB336" s="208"/>
      <c r="BC336" s="208"/>
      <c r="BD336" s="208"/>
      <c r="BE336" s="208"/>
      <c r="BF336" s="208"/>
      <c r="BG336" s="208"/>
      <c r="BH336" s="208"/>
    </row>
    <row r="337" spans="1:60" outlineLevel="1" x14ac:dyDescent="0.2">
      <c r="A337" s="215"/>
      <c r="B337" s="216"/>
      <c r="C337" s="248" t="s">
        <v>657</v>
      </c>
      <c r="D337" s="220"/>
      <c r="E337" s="221">
        <v>22.5</v>
      </c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08"/>
      <c r="Y337" s="208"/>
      <c r="Z337" s="208"/>
      <c r="AA337" s="208"/>
      <c r="AB337" s="208"/>
      <c r="AC337" s="208"/>
      <c r="AD337" s="208"/>
      <c r="AE337" s="208"/>
      <c r="AF337" s="208"/>
      <c r="AG337" s="208" t="s">
        <v>208</v>
      </c>
      <c r="AH337" s="208">
        <v>0</v>
      </c>
      <c r="AI337" s="208"/>
      <c r="AJ337" s="208"/>
      <c r="AK337" s="208"/>
      <c r="AL337" s="208"/>
      <c r="AM337" s="208"/>
      <c r="AN337" s="208"/>
      <c r="AO337" s="208"/>
      <c r="AP337" s="208"/>
      <c r="AQ337" s="208"/>
      <c r="AR337" s="208"/>
      <c r="AS337" s="208"/>
      <c r="AT337" s="208"/>
      <c r="AU337" s="208"/>
      <c r="AV337" s="208"/>
      <c r="AW337" s="208"/>
      <c r="AX337" s="208"/>
      <c r="AY337" s="208"/>
      <c r="AZ337" s="208"/>
      <c r="BA337" s="208"/>
      <c r="BB337" s="208"/>
      <c r="BC337" s="208"/>
      <c r="BD337" s="208"/>
      <c r="BE337" s="208"/>
      <c r="BF337" s="208"/>
      <c r="BG337" s="208"/>
      <c r="BH337" s="208"/>
    </row>
    <row r="338" spans="1:60" x14ac:dyDescent="0.2">
      <c r="A338" s="223" t="s">
        <v>200</v>
      </c>
      <c r="B338" s="224" t="s">
        <v>127</v>
      </c>
      <c r="C338" s="246" t="s">
        <v>128</v>
      </c>
      <c r="D338" s="225"/>
      <c r="E338" s="226"/>
      <c r="F338" s="227"/>
      <c r="G338" s="227">
        <f>SUMIF(AG339:AG339,"&lt;&gt;NOR",G339:G339)</f>
        <v>0</v>
      </c>
      <c r="H338" s="227"/>
      <c r="I338" s="227">
        <f>SUM(I339:I339)</f>
        <v>0</v>
      </c>
      <c r="J338" s="227"/>
      <c r="K338" s="227">
        <f>SUM(K339:K339)</f>
        <v>0</v>
      </c>
      <c r="L338" s="227"/>
      <c r="M338" s="227">
        <f>SUM(M339:M339)</f>
        <v>0</v>
      </c>
      <c r="N338" s="227"/>
      <c r="O338" s="227">
        <f>SUM(O339:O339)</f>
        <v>0</v>
      </c>
      <c r="P338" s="227"/>
      <c r="Q338" s="227">
        <f>SUM(Q339:Q339)</f>
        <v>0</v>
      </c>
      <c r="R338" s="227"/>
      <c r="S338" s="227"/>
      <c r="T338" s="228"/>
      <c r="U338" s="222"/>
      <c r="V338" s="222">
        <f>SUM(V339:V339)</f>
        <v>152.5</v>
      </c>
      <c r="W338" s="222"/>
      <c r="AG338" t="s">
        <v>201</v>
      </c>
    </row>
    <row r="339" spans="1:60" outlineLevel="1" x14ac:dyDescent="0.2">
      <c r="A339" s="238">
        <v>107</v>
      </c>
      <c r="B339" s="239" t="s">
        <v>658</v>
      </c>
      <c r="C339" s="250" t="s">
        <v>659</v>
      </c>
      <c r="D339" s="240" t="s">
        <v>331</v>
      </c>
      <c r="E339" s="241">
        <v>459.34997000000004</v>
      </c>
      <c r="F339" s="242"/>
      <c r="G339" s="243">
        <f>ROUND(E339*F339,2)</f>
        <v>0</v>
      </c>
      <c r="H339" s="242"/>
      <c r="I339" s="243">
        <f>ROUND(E339*H339,2)</f>
        <v>0</v>
      </c>
      <c r="J339" s="242"/>
      <c r="K339" s="243">
        <f>ROUND(E339*J339,2)</f>
        <v>0</v>
      </c>
      <c r="L339" s="243">
        <v>21</v>
      </c>
      <c r="M339" s="243">
        <f>G339*(1+L339/100)</f>
        <v>0</v>
      </c>
      <c r="N339" s="243">
        <v>0</v>
      </c>
      <c r="O339" s="243">
        <f>ROUND(E339*N339,2)</f>
        <v>0</v>
      </c>
      <c r="P339" s="243">
        <v>0</v>
      </c>
      <c r="Q339" s="243">
        <f>ROUND(E339*P339,2)</f>
        <v>0</v>
      </c>
      <c r="R339" s="243"/>
      <c r="S339" s="243" t="s">
        <v>205</v>
      </c>
      <c r="T339" s="244" t="s">
        <v>206</v>
      </c>
      <c r="U339" s="218">
        <v>0.33200000000000002</v>
      </c>
      <c r="V339" s="218">
        <f>ROUND(E339*U339,2)</f>
        <v>152.5</v>
      </c>
      <c r="W339" s="218"/>
      <c r="X339" s="208"/>
      <c r="Y339" s="208"/>
      <c r="Z339" s="208"/>
      <c r="AA339" s="208"/>
      <c r="AB339" s="208"/>
      <c r="AC339" s="208"/>
      <c r="AD339" s="208"/>
      <c r="AE339" s="208"/>
      <c r="AF339" s="208"/>
      <c r="AG339" s="208" t="s">
        <v>660</v>
      </c>
      <c r="AH339" s="208"/>
      <c r="AI339" s="208"/>
      <c r="AJ339" s="208"/>
      <c r="AK339" s="208"/>
      <c r="AL339" s="208"/>
      <c r="AM339" s="208"/>
      <c r="AN339" s="208"/>
      <c r="AO339" s="208"/>
      <c r="AP339" s="208"/>
      <c r="AQ339" s="208"/>
      <c r="AR339" s="208"/>
      <c r="AS339" s="208"/>
      <c r="AT339" s="208"/>
      <c r="AU339" s="208"/>
      <c r="AV339" s="208"/>
      <c r="AW339" s="208"/>
      <c r="AX339" s="208"/>
      <c r="AY339" s="208"/>
      <c r="AZ339" s="208"/>
      <c r="BA339" s="208"/>
      <c r="BB339" s="208"/>
      <c r="BC339" s="208"/>
      <c r="BD339" s="208"/>
      <c r="BE339" s="208"/>
      <c r="BF339" s="208"/>
      <c r="BG339" s="208"/>
      <c r="BH339" s="208"/>
    </row>
    <row r="340" spans="1:60" x14ac:dyDescent="0.2">
      <c r="A340" s="223" t="s">
        <v>200</v>
      </c>
      <c r="B340" s="224" t="s">
        <v>129</v>
      </c>
      <c r="C340" s="246" t="s">
        <v>130</v>
      </c>
      <c r="D340" s="225"/>
      <c r="E340" s="226"/>
      <c r="F340" s="227"/>
      <c r="G340" s="227">
        <f>SUMIF(AG341:AG371,"&lt;&gt;NOR",G341:G371)</f>
        <v>0</v>
      </c>
      <c r="H340" s="227"/>
      <c r="I340" s="227">
        <f>SUM(I341:I371)</f>
        <v>0</v>
      </c>
      <c r="J340" s="227"/>
      <c r="K340" s="227">
        <f>SUM(K341:K371)</f>
        <v>0</v>
      </c>
      <c r="L340" s="227"/>
      <c r="M340" s="227">
        <f>SUM(M341:M371)</f>
        <v>0</v>
      </c>
      <c r="N340" s="227"/>
      <c r="O340" s="227">
        <f>SUM(O341:O371)</f>
        <v>1.17</v>
      </c>
      <c r="P340" s="227"/>
      <c r="Q340" s="227">
        <f>SUM(Q341:Q371)</f>
        <v>0</v>
      </c>
      <c r="R340" s="227"/>
      <c r="S340" s="227"/>
      <c r="T340" s="228"/>
      <c r="U340" s="222"/>
      <c r="V340" s="222">
        <f>SUM(V341:V371)</f>
        <v>44.67</v>
      </c>
      <c r="W340" s="222"/>
      <c r="AG340" t="s">
        <v>201</v>
      </c>
    </row>
    <row r="341" spans="1:60" ht="22.5" outlineLevel="1" x14ac:dyDescent="0.2">
      <c r="A341" s="229">
        <v>108</v>
      </c>
      <c r="B341" s="230" t="s">
        <v>661</v>
      </c>
      <c r="C341" s="247" t="s">
        <v>662</v>
      </c>
      <c r="D341" s="231" t="s">
        <v>304</v>
      </c>
      <c r="E341" s="232">
        <v>136.69000000000003</v>
      </c>
      <c r="F341" s="233"/>
      <c r="G341" s="234">
        <f>ROUND(E341*F341,2)</f>
        <v>0</v>
      </c>
      <c r="H341" s="233"/>
      <c r="I341" s="234">
        <f>ROUND(E341*H341,2)</f>
        <v>0</v>
      </c>
      <c r="J341" s="233"/>
      <c r="K341" s="234">
        <f>ROUND(E341*J341,2)</f>
        <v>0</v>
      </c>
      <c r="L341" s="234">
        <v>21</v>
      </c>
      <c r="M341" s="234">
        <f>G341*(1+L341/100)</f>
        <v>0</v>
      </c>
      <c r="N341" s="234">
        <v>0</v>
      </c>
      <c r="O341" s="234">
        <f>ROUND(E341*N341,2)</f>
        <v>0</v>
      </c>
      <c r="P341" s="234">
        <v>0</v>
      </c>
      <c r="Q341" s="234">
        <f>ROUND(E341*P341,2)</f>
        <v>0</v>
      </c>
      <c r="R341" s="234" t="s">
        <v>663</v>
      </c>
      <c r="S341" s="234" t="s">
        <v>205</v>
      </c>
      <c r="T341" s="235" t="s">
        <v>205</v>
      </c>
      <c r="U341" s="218">
        <v>2.75E-2</v>
      </c>
      <c r="V341" s="218">
        <f>ROUND(E341*U341,2)</f>
        <v>3.76</v>
      </c>
      <c r="W341" s="218"/>
      <c r="X341" s="208"/>
      <c r="Y341" s="208"/>
      <c r="Z341" s="208"/>
      <c r="AA341" s="208"/>
      <c r="AB341" s="208"/>
      <c r="AC341" s="208"/>
      <c r="AD341" s="208"/>
      <c r="AE341" s="208"/>
      <c r="AF341" s="208"/>
      <c r="AG341" s="208" t="s">
        <v>254</v>
      </c>
      <c r="AH341" s="208"/>
      <c r="AI341" s="208"/>
      <c r="AJ341" s="208"/>
      <c r="AK341" s="208"/>
      <c r="AL341" s="208"/>
      <c r="AM341" s="208"/>
      <c r="AN341" s="208"/>
      <c r="AO341" s="208"/>
      <c r="AP341" s="208"/>
      <c r="AQ341" s="208"/>
      <c r="AR341" s="208"/>
      <c r="AS341" s="208"/>
      <c r="AT341" s="208"/>
      <c r="AU341" s="208"/>
      <c r="AV341" s="208"/>
      <c r="AW341" s="208"/>
      <c r="AX341" s="208"/>
      <c r="AY341" s="208"/>
      <c r="AZ341" s="208"/>
      <c r="BA341" s="208"/>
      <c r="BB341" s="208"/>
      <c r="BC341" s="208"/>
      <c r="BD341" s="208"/>
      <c r="BE341" s="208"/>
      <c r="BF341" s="208"/>
      <c r="BG341" s="208"/>
      <c r="BH341" s="208"/>
    </row>
    <row r="342" spans="1:60" outlineLevel="1" x14ac:dyDescent="0.2">
      <c r="A342" s="215"/>
      <c r="B342" s="216"/>
      <c r="C342" s="248" t="s">
        <v>664</v>
      </c>
      <c r="D342" s="220"/>
      <c r="E342" s="221">
        <v>68.25</v>
      </c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08"/>
      <c r="Y342" s="208"/>
      <c r="Z342" s="208"/>
      <c r="AA342" s="208"/>
      <c r="AB342" s="208"/>
      <c r="AC342" s="208"/>
      <c r="AD342" s="208"/>
      <c r="AE342" s="208"/>
      <c r="AF342" s="208"/>
      <c r="AG342" s="208" t="s">
        <v>208</v>
      </c>
      <c r="AH342" s="208">
        <v>0</v>
      </c>
      <c r="AI342" s="208"/>
      <c r="AJ342" s="208"/>
      <c r="AK342" s="208"/>
      <c r="AL342" s="208"/>
      <c r="AM342" s="208"/>
      <c r="AN342" s="208"/>
      <c r="AO342" s="208"/>
      <c r="AP342" s="208"/>
      <c r="AQ342" s="208"/>
      <c r="AR342" s="208"/>
      <c r="AS342" s="208"/>
      <c r="AT342" s="208"/>
      <c r="AU342" s="208"/>
      <c r="AV342" s="208"/>
      <c r="AW342" s="208"/>
      <c r="AX342" s="208"/>
      <c r="AY342" s="208"/>
      <c r="AZ342" s="208"/>
      <c r="BA342" s="208"/>
      <c r="BB342" s="208"/>
      <c r="BC342" s="208"/>
      <c r="BD342" s="208"/>
      <c r="BE342" s="208"/>
      <c r="BF342" s="208"/>
      <c r="BG342" s="208"/>
      <c r="BH342" s="208"/>
    </row>
    <row r="343" spans="1:60" outlineLevel="1" x14ac:dyDescent="0.2">
      <c r="A343" s="215"/>
      <c r="B343" s="216"/>
      <c r="C343" s="248" t="s">
        <v>665</v>
      </c>
      <c r="D343" s="220"/>
      <c r="E343" s="221">
        <v>16.520000000000003</v>
      </c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08"/>
      <c r="Y343" s="208"/>
      <c r="Z343" s="208"/>
      <c r="AA343" s="208"/>
      <c r="AB343" s="208"/>
      <c r="AC343" s="208"/>
      <c r="AD343" s="208"/>
      <c r="AE343" s="208"/>
      <c r="AF343" s="208"/>
      <c r="AG343" s="208" t="s">
        <v>208</v>
      </c>
      <c r="AH343" s="208">
        <v>0</v>
      </c>
      <c r="AI343" s="208"/>
      <c r="AJ343" s="208"/>
      <c r="AK343" s="208"/>
      <c r="AL343" s="208"/>
      <c r="AM343" s="208"/>
      <c r="AN343" s="208"/>
      <c r="AO343" s="208"/>
      <c r="AP343" s="208"/>
      <c r="AQ343" s="208"/>
      <c r="AR343" s="208"/>
      <c r="AS343" s="208"/>
      <c r="AT343" s="208"/>
      <c r="AU343" s="208"/>
      <c r="AV343" s="208"/>
      <c r="AW343" s="208"/>
      <c r="AX343" s="208"/>
      <c r="AY343" s="208"/>
      <c r="AZ343" s="208"/>
      <c r="BA343" s="208"/>
      <c r="BB343" s="208"/>
      <c r="BC343" s="208"/>
      <c r="BD343" s="208"/>
      <c r="BE343" s="208"/>
      <c r="BF343" s="208"/>
      <c r="BG343" s="208"/>
      <c r="BH343" s="208"/>
    </row>
    <row r="344" spans="1:60" outlineLevel="1" x14ac:dyDescent="0.2">
      <c r="A344" s="215"/>
      <c r="B344" s="216"/>
      <c r="C344" s="248" t="s">
        <v>666</v>
      </c>
      <c r="D344" s="220"/>
      <c r="E344" s="221">
        <v>47.360000000000007</v>
      </c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08"/>
      <c r="Y344" s="208"/>
      <c r="Z344" s="208"/>
      <c r="AA344" s="208"/>
      <c r="AB344" s="208"/>
      <c r="AC344" s="208"/>
      <c r="AD344" s="208"/>
      <c r="AE344" s="208"/>
      <c r="AF344" s="208"/>
      <c r="AG344" s="208" t="s">
        <v>208</v>
      </c>
      <c r="AH344" s="208">
        <v>0</v>
      </c>
      <c r="AI344" s="208"/>
      <c r="AJ344" s="208"/>
      <c r="AK344" s="208"/>
      <c r="AL344" s="208"/>
      <c r="AM344" s="208"/>
      <c r="AN344" s="208"/>
      <c r="AO344" s="208"/>
      <c r="AP344" s="208"/>
      <c r="AQ344" s="208"/>
      <c r="AR344" s="208"/>
      <c r="AS344" s="208"/>
      <c r="AT344" s="208"/>
      <c r="AU344" s="208"/>
      <c r="AV344" s="208"/>
      <c r="AW344" s="208"/>
      <c r="AX344" s="208"/>
      <c r="AY344" s="208"/>
      <c r="AZ344" s="208"/>
      <c r="BA344" s="208"/>
      <c r="BB344" s="208"/>
      <c r="BC344" s="208"/>
      <c r="BD344" s="208"/>
      <c r="BE344" s="208"/>
      <c r="BF344" s="208"/>
      <c r="BG344" s="208"/>
      <c r="BH344" s="208"/>
    </row>
    <row r="345" spans="1:60" outlineLevel="1" x14ac:dyDescent="0.2">
      <c r="A345" s="215"/>
      <c r="B345" s="216"/>
      <c r="C345" s="248" t="s">
        <v>667</v>
      </c>
      <c r="D345" s="220"/>
      <c r="E345" s="221">
        <v>4.5600000000000005</v>
      </c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08"/>
      <c r="Y345" s="208"/>
      <c r="Z345" s="208"/>
      <c r="AA345" s="208"/>
      <c r="AB345" s="208"/>
      <c r="AC345" s="208"/>
      <c r="AD345" s="208"/>
      <c r="AE345" s="208"/>
      <c r="AF345" s="208"/>
      <c r="AG345" s="208" t="s">
        <v>208</v>
      </c>
      <c r="AH345" s="208">
        <v>0</v>
      </c>
      <c r="AI345" s="208"/>
      <c r="AJ345" s="208"/>
      <c r="AK345" s="208"/>
      <c r="AL345" s="208"/>
      <c r="AM345" s="208"/>
      <c r="AN345" s="208"/>
      <c r="AO345" s="208"/>
      <c r="AP345" s="208"/>
      <c r="AQ345" s="208"/>
      <c r="AR345" s="208"/>
      <c r="AS345" s="208"/>
      <c r="AT345" s="208"/>
      <c r="AU345" s="208"/>
      <c r="AV345" s="208"/>
      <c r="AW345" s="208"/>
      <c r="AX345" s="208"/>
      <c r="AY345" s="208"/>
      <c r="AZ345" s="208"/>
      <c r="BA345" s="208"/>
      <c r="BB345" s="208"/>
      <c r="BC345" s="208"/>
      <c r="BD345" s="208"/>
      <c r="BE345" s="208"/>
      <c r="BF345" s="208"/>
      <c r="BG345" s="208"/>
      <c r="BH345" s="208"/>
    </row>
    <row r="346" spans="1:60" ht="22.5" outlineLevel="1" x14ac:dyDescent="0.2">
      <c r="A346" s="229">
        <v>109</v>
      </c>
      <c r="B346" s="230" t="s">
        <v>668</v>
      </c>
      <c r="C346" s="247" t="s">
        <v>669</v>
      </c>
      <c r="D346" s="231" t="s">
        <v>304</v>
      </c>
      <c r="E346" s="232">
        <v>314.36</v>
      </c>
      <c r="F346" s="233"/>
      <c r="G346" s="234">
        <f>ROUND(E346*F346,2)</f>
        <v>0</v>
      </c>
      <c r="H346" s="233"/>
      <c r="I346" s="234">
        <f>ROUND(E346*H346,2)</f>
        <v>0</v>
      </c>
      <c r="J346" s="233"/>
      <c r="K346" s="234">
        <f>ROUND(E346*J346,2)</f>
        <v>0</v>
      </c>
      <c r="L346" s="234">
        <v>21</v>
      </c>
      <c r="M346" s="234">
        <f>G346*(1+L346/100)</f>
        <v>0</v>
      </c>
      <c r="N346" s="234">
        <v>1.7000000000000001E-4</v>
      </c>
      <c r="O346" s="234">
        <f>ROUND(E346*N346,2)</f>
        <v>0.05</v>
      </c>
      <c r="P346" s="234">
        <v>0</v>
      </c>
      <c r="Q346" s="234">
        <f>ROUND(E346*P346,2)</f>
        <v>0</v>
      </c>
      <c r="R346" s="234" t="s">
        <v>663</v>
      </c>
      <c r="S346" s="234" t="s">
        <v>205</v>
      </c>
      <c r="T346" s="235" t="s">
        <v>205</v>
      </c>
      <c r="U346" s="218">
        <v>0.05</v>
      </c>
      <c r="V346" s="218">
        <f>ROUND(E346*U346,2)</f>
        <v>15.72</v>
      </c>
      <c r="W346" s="218"/>
      <c r="X346" s="208"/>
      <c r="Y346" s="208"/>
      <c r="Z346" s="208"/>
      <c r="AA346" s="208"/>
      <c r="AB346" s="208"/>
      <c r="AC346" s="208"/>
      <c r="AD346" s="208"/>
      <c r="AE346" s="208"/>
      <c r="AF346" s="208"/>
      <c r="AG346" s="208" t="s">
        <v>254</v>
      </c>
      <c r="AH346" s="208"/>
      <c r="AI346" s="208"/>
      <c r="AJ346" s="208"/>
      <c r="AK346" s="208"/>
      <c r="AL346" s="208"/>
      <c r="AM346" s="208"/>
      <c r="AN346" s="208"/>
      <c r="AO346" s="208"/>
      <c r="AP346" s="208"/>
      <c r="AQ346" s="208"/>
      <c r="AR346" s="208"/>
      <c r="AS346" s="208"/>
      <c r="AT346" s="208"/>
      <c r="AU346" s="208"/>
      <c r="AV346" s="208"/>
      <c r="AW346" s="208"/>
      <c r="AX346" s="208"/>
      <c r="AY346" s="208"/>
      <c r="AZ346" s="208"/>
      <c r="BA346" s="208"/>
      <c r="BB346" s="208"/>
      <c r="BC346" s="208"/>
      <c r="BD346" s="208"/>
      <c r="BE346" s="208"/>
      <c r="BF346" s="208"/>
      <c r="BG346" s="208"/>
      <c r="BH346" s="208"/>
    </row>
    <row r="347" spans="1:60" outlineLevel="1" x14ac:dyDescent="0.2">
      <c r="A347" s="215"/>
      <c r="B347" s="216"/>
      <c r="C347" s="248" t="s">
        <v>670</v>
      </c>
      <c r="D347" s="220"/>
      <c r="E347" s="221">
        <v>48</v>
      </c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08"/>
      <c r="Y347" s="208"/>
      <c r="Z347" s="208"/>
      <c r="AA347" s="208"/>
      <c r="AB347" s="208"/>
      <c r="AC347" s="208"/>
      <c r="AD347" s="208"/>
      <c r="AE347" s="208"/>
      <c r="AF347" s="208"/>
      <c r="AG347" s="208" t="s">
        <v>208</v>
      </c>
      <c r="AH347" s="208">
        <v>0</v>
      </c>
      <c r="AI347" s="208"/>
      <c r="AJ347" s="208"/>
      <c r="AK347" s="208"/>
      <c r="AL347" s="208"/>
      <c r="AM347" s="208"/>
      <c r="AN347" s="208"/>
      <c r="AO347" s="208"/>
      <c r="AP347" s="208"/>
      <c r="AQ347" s="208"/>
      <c r="AR347" s="208"/>
      <c r="AS347" s="208"/>
      <c r="AT347" s="208"/>
      <c r="AU347" s="208"/>
      <c r="AV347" s="208"/>
      <c r="AW347" s="208"/>
      <c r="AX347" s="208"/>
      <c r="AY347" s="208"/>
      <c r="AZ347" s="208"/>
      <c r="BA347" s="208"/>
      <c r="BB347" s="208"/>
      <c r="BC347" s="208"/>
      <c r="BD347" s="208"/>
      <c r="BE347" s="208"/>
      <c r="BF347" s="208"/>
      <c r="BG347" s="208"/>
      <c r="BH347" s="208"/>
    </row>
    <row r="348" spans="1:60" outlineLevel="1" x14ac:dyDescent="0.2">
      <c r="A348" s="215"/>
      <c r="B348" s="216"/>
      <c r="C348" s="248" t="s">
        <v>671</v>
      </c>
      <c r="D348" s="220"/>
      <c r="E348" s="221">
        <v>219</v>
      </c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08"/>
      <c r="Y348" s="208"/>
      <c r="Z348" s="208"/>
      <c r="AA348" s="208"/>
      <c r="AB348" s="208"/>
      <c r="AC348" s="208"/>
      <c r="AD348" s="208"/>
      <c r="AE348" s="208"/>
      <c r="AF348" s="208"/>
      <c r="AG348" s="208" t="s">
        <v>208</v>
      </c>
      <c r="AH348" s="208">
        <v>0</v>
      </c>
      <c r="AI348" s="208"/>
      <c r="AJ348" s="208"/>
      <c r="AK348" s="208"/>
      <c r="AL348" s="208"/>
      <c r="AM348" s="208"/>
      <c r="AN348" s="208"/>
      <c r="AO348" s="208"/>
      <c r="AP348" s="208"/>
      <c r="AQ348" s="208"/>
      <c r="AR348" s="208"/>
      <c r="AS348" s="208"/>
      <c r="AT348" s="208"/>
      <c r="AU348" s="208"/>
      <c r="AV348" s="208"/>
      <c r="AW348" s="208"/>
      <c r="AX348" s="208"/>
      <c r="AY348" s="208"/>
      <c r="AZ348" s="208"/>
      <c r="BA348" s="208"/>
      <c r="BB348" s="208"/>
      <c r="BC348" s="208"/>
      <c r="BD348" s="208"/>
      <c r="BE348" s="208"/>
      <c r="BF348" s="208"/>
      <c r="BG348" s="208"/>
      <c r="BH348" s="208"/>
    </row>
    <row r="349" spans="1:60" outlineLevel="1" x14ac:dyDescent="0.2">
      <c r="A349" s="215"/>
      <c r="B349" s="216"/>
      <c r="C349" s="248" t="s">
        <v>666</v>
      </c>
      <c r="D349" s="220"/>
      <c r="E349" s="221">
        <v>47.360000000000007</v>
      </c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08"/>
      <c r="Y349" s="208"/>
      <c r="Z349" s="208"/>
      <c r="AA349" s="208"/>
      <c r="AB349" s="208"/>
      <c r="AC349" s="208"/>
      <c r="AD349" s="208"/>
      <c r="AE349" s="208"/>
      <c r="AF349" s="208"/>
      <c r="AG349" s="208" t="s">
        <v>208</v>
      </c>
      <c r="AH349" s="208">
        <v>0</v>
      </c>
      <c r="AI349" s="208"/>
      <c r="AJ349" s="208"/>
      <c r="AK349" s="208"/>
      <c r="AL349" s="208"/>
      <c r="AM349" s="208"/>
      <c r="AN349" s="208"/>
      <c r="AO349" s="208"/>
      <c r="AP349" s="208"/>
      <c r="AQ349" s="208"/>
      <c r="AR349" s="208"/>
      <c r="AS349" s="208"/>
      <c r="AT349" s="208"/>
      <c r="AU349" s="208"/>
      <c r="AV349" s="208"/>
      <c r="AW349" s="208"/>
      <c r="AX349" s="208"/>
      <c r="AY349" s="208"/>
      <c r="AZ349" s="208"/>
      <c r="BA349" s="208"/>
      <c r="BB349" s="208"/>
      <c r="BC349" s="208"/>
      <c r="BD349" s="208"/>
      <c r="BE349" s="208"/>
      <c r="BF349" s="208"/>
      <c r="BG349" s="208"/>
      <c r="BH349" s="208"/>
    </row>
    <row r="350" spans="1:60" outlineLevel="1" x14ac:dyDescent="0.2">
      <c r="A350" s="229">
        <v>110</v>
      </c>
      <c r="B350" s="230" t="s">
        <v>672</v>
      </c>
      <c r="C350" s="247" t="s">
        <v>673</v>
      </c>
      <c r="D350" s="231" t="s">
        <v>304</v>
      </c>
      <c r="E350" s="232">
        <v>89.330000000000013</v>
      </c>
      <c r="F350" s="233"/>
      <c r="G350" s="234">
        <f>ROUND(E350*F350,2)</f>
        <v>0</v>
      </c>
      <c r="H350" s="233"/>
      <c r="I350" s="234">
        <f>ROUND(E350*H350,2)</f>
        <v>0</v>
      </c>
      <c r="J350" s="233"/>
      <c r="K350" s="234">
        <f>ROUND(E350*J350,2)</f>
        <v>0</v>
      </c>
      <c r="L350" s="234">
        <v>21</v>
      </c>
      <c r="M350" s="234">
        <f>G350*(1+L350/100)</f>
        <v>0</v>
      </c>
      <c r="N350" s="234">
        <v>4.1000000000000005E-4</v>
      </c>
      <c r="O350" s="234">
        <f>ROUND(E350*N350,2)</f>
        <v>0.04</v>
      </c>
      <c r="P350" s="234">
        <v>0</v>
      </c>
      <c r="Q350" s="234">
        <f>ROUND(E350*P350,2)</f>
        <v>0</v>
      </c>
      <c r="R350" s="234" t="s">
        <v>663</v>
      </c>
      <c r="S350" s="234" t="s">
        <v>205</v>
      </c>
      <c r="T350" s="235" t="s">
        <v>205</v>
      </c>
      <c r="U350" s="218">
        <v>0.20800000000000002</v>
      </c>
      <c r="V350" s="218">
        <f>ROUND(E350*U350,2)</f>
        <v>18.579999999999998</v>
      </c>
      <c r="W350" s="218"/>
      <c r="X350" s="208"/>
      <c r="Y350" s="208"/>
      <c r="Z350" s="208"/>
      <c r="AA350" s="208"/>
      <c r="AB350" s="208"/>
      <c r="AC350" s="208"/>
      <c r="AD350" s="208"/>
      <c r="AE350" s="208"/>
      <c r="AF350" s="208"/>
      <c r="AG350" s="208" t="s">
        <v>254</v>
      </c>
      <c r="AH350" s="208"/>
      <c r="AI350" s="208"/>
      <c r="AJ350" s="208"/>
      <c r="AK350" s="208"/>
      <c r="AL350" s="208"/>
      <c r="AM350" s="208"/>
      <c r="AN350" s="208"/>
      <c r="AO350" s="208"/>
      <c r="AP350" s="208"/>
      <c r="AQ350" s="208"/>
      <c r="AR350" s="208"/>
      <c r="AS350" s="208"/>
      <c r="AT350" s="208"/>
      <c r="AU350" s="208"/>
      <c r="AV350" s="208"/>
      <c r="AW350" s="208"/>
      <c r="AX350" s="208"/>
      <c r="AY350" s="208"/>
      <c r="AZ350" s="208"/>
      <c r="BA350" s="208"/>
      <c r="BB350" s="208"/>
      <c r="BC350" s="208"/>
      <c r="BD350" s="208"/>
      <c r="BE350" s="208"/>
      <c r="BF350" s="208"/>
      <c r="BG350" s="208"/>
      <c r="BH350" s="208"/>
    </row>
    <row r="351" spans="1:60" outlineLevel="1" x14ac:dyDescent="0.2">
      <c r="A351" s="215"/>
      <c r="B351" s="216"/>
      <c r="C351" s="248" t="s">
        <v>664</v>
      </c>
      <c r="D351" s="220"/>
      <c r="E351" s="221">
        <v>68.25</v>
      </c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08"/>
      <c r="Y351" s="208"/>
      <c r="Z351" s="208"/>
      <c r="AA351" s="208"/>
      <c r="AB351" s="208"/>
      <c r="AC351" s="208"/>
      <c r="AD351" s="208"/>
      <c r="AE351" s="208"/>
      <c r="AF351" s="208"/>
      <c r="AG351" s="208" t="s">
        <v>208</v>
      </c>
      <c r="AH351" s="208">
        <v>0</v>
      </c>
      <c r="AI351" s="208"/>
      <c r="AJ351" s="208"/>
      <c r="AK351" s="208"/>
      <c r="AL351" s="208"/>
      <c r="AM351" s="208"/>
      <c r="AN351" s="208"/>
      <c r="AO351" s="208"/>
      <c r="AP351" s="208"/>
      <c r="AQ351" s="208"/>
      <c r="AR351" s="208"/>
      <c r="AS351" s="208"/>
      <c r="AT351" s="208"/>
      <c r="AU351" s="208"/>
      <c r="AV351" s="208"/>
      <c r="AW351" s="208"/>
      <c r="AX351" s="208"/>
      <c r="AY351" s="208"/>
      <c r="AZ351" s="208"/>
      <c r="BA351" s="208"/>
      <c r="BB351" s="208"/>
      <c r="BC351" s="208"/>
      <c r="BD351" s="208"/>
      <c r="BE351" s="208"/>
      <c r="BF351" s="208"/>
      <c r="BG351" s="208"/>
      <c r="BH351" s="208"/>
    </row>
    <row r="352" spans="1:60" outlineLevel="1" x14ac:dyDescent="0.2">
      <c r="A352" s="215"/>
      <c r="B352" s="216"/>
      <c r="C352" s="248" t="s">
        <v>665</v>
      </c>
      <c r="D352" s="220"/>
      <c r="E352" s="221">
        <v>16.520000000000003</v>
      </c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08"/>
      <c r="Y352" s="208"/>
      <c r="Z352" s="208"/>
      <c r="AA352" s="208"/>
      <c r="AB352" s="208"/>
      <c r="AC352" s="208"/>
      <c r="AD352" s="208"/>
      <c r="AE352" s="208"/>
      <c r="AF352" s="208"/>
      <c r="AG352" s="208" t="s">
        <v>208</v>
      </c>
      <c r="AH352" s="208">
        <v>0</v>
      </c>
      <c r="AI352" s="208"/>
      <c r="AJ352" s="208"/>
      <c r="AK352" s="208"/>
      <c r="AL352" s="208"/>
      <c r="AM352" s="208"/>
      <c r="AN352" s="208"/>
      <c r="AO352" s="208"/>
      <c r="AP352" s="208"/>
      <c r="AQ352" s="208"/>
      <c r="AR352" s="208"/>
      <c r="AS352" s="208"/>
      <c r="AT352" s="208"/>
      <c r="AU352" s="208"/>
      <c r="AV352" s="208"/>
      <c r="AW352" s="208"/>
      <c r="AX352" s="208"/>
      <c r="AY352" s="208"/>
      <c r="AZ352" s="208"/>
      <c r="BA352" s="208"/>
      <c r="BB352" s="208"/>
      <c r="BC352" s="208"/>
      <c r="BD352" s="208"/>
      <c r="BE352" s="208"/>
      <c r="BF352" s="208"/>
      <c r="BG352" s="208"/>
      <c r="BH352" s="208"/>
    </row>
    <row r="353" spans="1:60" outlineLevel="1" x14ac:dyDescent="0.2">
      <c r="A353" s="215"/>
      <c r="B353" s="216"/>
      <c r="C353" s="248" t="s">
        <v>667</v>
      </c>
      <c r="D353" s="220"/>
      <c r="E353" s="221">
        <v>4.5600000000000005</v>
      </c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08"/>
      <c r="Y353" s="208"/>
      <c r="Z353" s="208"/>
      <c r="AA353" s="208"/>
      <c r="AB353" s="208"/>
      <c r="AC353" s="208"/>
      <c r="AD353" s="208"/>
      <c r="AE353" s="208"/>
      <c r="AF353" s="208"/>
      <c r="AG353" s="208" t="s">
        <v>208</v>
      </c>
      <c r="AH353" s="208">
        <v>0</v>
      </c>
      <c r="AI353" s="208"/>
      <c r="AJ353" s="208"/>
      <c r="AK353" s="208"/>
      <c r="AL353" s="208"/>
      <c r="AM353" s="208"/>
      <c r="AN353" s="208"/>
      <c r="AO353" s="208"/>
      <c r="AP353" s="208"/>
      <c r="AQ353" s="208"/>
      <c r="AR353" s="208"/>
      <c r="AS353" s="208"/>
      <c r="AT353" s="208"/>
      <c r="AU353" s="208"/>
      <c r="AV353" s="208"/>
      <c r="AW353" s="208"/>
      <c r="AX353" s="208"/>
      <c r="AY353" s="208"/>
      <c r="AZ353" s="208"/>
      <c r="BA353" s="208"/>
      <c r="BB353" s="208"/>
      <c r="BC353" s="208"/>
      <c r="BD353" s="208"/>
      <c r="BE353" s="208"/>
      <c r="BF353" s="208"/>
      <c r="BG353" s="208"/>
      <c r="BH353" s="208"/>
    </row>
    <row r="354" spans="1:60" outlineLevel="1" x14ac:dyDescent="0.2">
      <c r="A354" s="229">
        <v>111</v>
      </c>
      <c r="B354" s="230" t="s">
        <v>674</v>
      </c>
      <c r="C354" s="247" t="s">
        <v>675</v>
      </c>
      <c r="D354" s="231" t="s">
        <v>304</v>
      </c>
      <c r="E354" s="232">
        <v>29.6</v>
      </c>
      <c r="F354" s="233"/>
      <c r="G354" s="234">
        <f>ROUND(E354*F354,2)</f>
        <v>0</v>
      </c>
      <c r="H354" s="233"/>
      <c r="I354" s="234">
        <f>ROUND(E354*H354,2)</f>
        <v>0</v>
      </c>
      <c r="J354" s="233"/>
      <c r="K354" s="234">
        <f>ROUND(E354*J354,2)</f>
        <v>0</v>
      </c>
      <c r="L354" s="234">
        <v>21</v>
      </c>
      <c r="M354" s="234">
        <f>G354*(1+L354/100)</f>
        <v>0</v>
      </c>
      <c r="N354" s="234">
        <v>0</v>
      </c>
      <c r="O354" s="234">
        <f>ROUND(E354*N354,2)</f>
        <v>0</v>
      </c>
      <c r="P354" s="234">
        <v>0</v>
      </c>
      <c r="Q354" s="234">
        <f>ROUND(E354*P354,2)</f>
        <v>0</v>
      </c>
      <c r="R354" s="234" t="s">
        <v>663</v>
      </c>
      <c r="S354" s="234" t="s">
        <v>205</v>
      </c>
      <c r="T354" s="235" t="s">
        <v>205</v>
      </c>
      <c r="U354" s="218">
        <v>0.16</v>
      </c>
      <c r="V354" s="218">
        <f>ROUND(E354*U354,2)</f>
        <v>4.74</v>
      </c>
      <c r="W354" s="218"/>
      <c r="X354" s="208"/>
      <c r="Y354" s="208"/>
      <c r="Z354" s="208"/>
      <c r="AA354" s="208"/>
      <c r="AB354" s="208"/>
      <c r="AC354" s="208"/>
      <c r="AD354" s="208"/>
      <c r="AE354" s="208"/>
      <c r="AF354" s="208"/>
      <c r="AG354" s="208" t="s">
        <v>254</v>
      </c>
      <c r="AH354" s="208"/>
      <c r="AI354" s="208"/>
      <c r="AJ354" s="208"/>
      <c r="AK354" s="208"/>
      <c r="AL354" s="208"/>
      <c r="AM354" s="208"/>
      <c r="AN354" s="208"/>
      <c r="AO354" s="208"/>
      <c r="AP354" s="208"/>
      <c r="AQ354" s="208"/>
      <c r="AR354" s="208"/>
      <c r="AS354" s="208"/>
      <c r="AT354" s="208"/>
      <c r="AU354" s="208"/>
      <c r="AV354" s="208"/>
      <c r="AW354" s="208"/>
      <c r="AX354" s="208"/>
      <c r="AY354" s="208"/>
      <c r="AZ354" s="208"/>
      <c r="BA354" s="208"/>
      <c r="BB354" s="208"/>
      <c r="BC354" s="208"/>
      <c r="BD354" s="208"/>
      <c r="BE354" s="208"/>
      <c r="BF354" s="208"/>
      <c r="BG354" s="208"/>
      <c r="BH354" s="208"/>
    </row>
    <row r="355" spans="1:60" outlineLevel="1" x14ac:dyDescent="0.2">
      <c r="A355" s="215"/>
      <c r="B355" s="216"/>
      <c r="C355" s="248" t="s">
        <v>676</v>
      </c>
      <c r="D355" s="220"/>
      <c r="E355" s="221">
        <v>29.6</v>
      </c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08"/>
      <c r="Y355" s="208"/>
      <c r="Z355" s="208"/>
      <c r="AA355" s="208"/>
      <c r="AB355" s="208"/>
      <c r="AC355" s="208"/>
      <c r="AD355" s="208"/>
      <c r="AE355" s="208"/>
      <c r="AF355" s="208"/>
      <c r="AG355" s="208" t="s">
        <v>208</v>
      </c>
      <c r="AH355" s="208">
        <v>0</v>
      </c>
      <c r="AI355" s="208"/>
      <c r="AJ355" s="208"/>
      <c r="AK355" s="208"/>
      <c r="AL355" s="208"/>
      <c r="AM355" s="208"/>
      <c r="AN355" s="208"/>
      <c r="AO355" s="208"/>
      <c r="AP355" s="208"/>
      <c r="AQ355" s="208"/>
      <c r="AR355" s="208"/>
      <c r="AS355" s="208"/>
      <c r="AT355" s="208"/>
      <c r="AU355" s="208"/>
      <c r="AV355" s="208"/>
      <c r="AW355" s="208"/>
      <c r="AX355" s="208"/>
      <c r="AY355" s="208"/>
      <c r="AZ355" s="208"/>
      <c r="BA355" s="208"/>
      <c r="BB355" s="208"/>
      <c r="BC355" s="208"/>
      <c r="BD355" s="208"/>
      <c r="BE355" s="208"/>
      <c r="BF355" s="208"/>
      <c r="BG355" s="208"/>
      <c r="BH355" s="208"/>
    </row>
    <row r="356" spans="1:60" ht="22.5" outlineLevel="1" x14ac:dyDescent="0.2">
      <c r="A356" s="229">
        <v>112</v>
      </c>
      <c r="B356" s="230" t="s">
        <v>677</v>
      </c>
      <c r="C356" s="247" t="s">
        <v>678</v>
      </c>
      <c r="D356" s="231" t="s">
        <v>316</v>
      </c>
      <c r="E356" s="232">
        <v>54.676000000000002</v>
      </c>
      <c r="F356" s="233"/>
      <c r="G356" s="234">
        <f>ROUND(E356*F356,2)</f>
        <v>0</v>
      </c>
      <c r="H356" s="233"/>
      <c r="I356" s="234">
        <f>ROUND(E356*H356,2)</f>
        <v>0</v>
      </c>
      <c r="J356" s="233"/>
      <c r="K356" s="234">
        <f>ROUND(E356*J356,2)</f>
        <v>0</v>
      </c>
      <c r="L356" s="234">
        <v>21</v>
      </c>
      <c r="M356" s="234">
        <f>G356*(1+L356/100)</f>
        <v>0</v>
      </c>
      <c r="N356" s="234">
        <v>1E-3</v>
      </c>
      <c r="O356" s="234">
        <f>ROUND(E356*N356,2)</f>
        <v>0.05</v>
      </c>
      <c r="P356" s="234">
        <v>0</v>
      </c>
      <c r="Q356" s="234">
        <f>ROUND(E356*P356,2)</f>
        <v>0</v>
      </c>
      <c r="R356" s="234" t="s">
        <v>317</v>
      </c>
      <c r="S356" s="234" t="s">
        <v>205</v>
      </c>
      <c r="T356" s="235" t="s">
        <v>205</v>
      </c>
      <c r="U356" s="218">
        <v>0</v>
      </c>
      <c r="V356" s="218">
        <f>ROUND(E356*U356,2)</f>
        <v>0</v>
      </c>
      <c r="W356" s="218"/>
      <c r="X356" s="208"/>
      <c r="Y356" s="208"/>
      <c r="Z356" s="208"/>
      <c r="AA356" s="208"/>
      <c r="AB356" s="208"/>
      <c r="AC356" s="208"/>
      <c r="AD356" s="208"/>
      <c r="AE356" s="208"/>
      <c r="AF356" s="208"/>
      <c r="AG356" s="208" t="s">
        <v>318</v>
      </c>
      <c r="AH356" s="208"/>
      <c r="AI356" s="208"/>
      <c r="AJ356" s="208"/>
      <c r="AK356" s="208"/>
      <c r="AL356" s="208"/>
      <c r="AM356" s="208"/>
      <c r="AN356" s="208"/>
      <c r="AO356" s="208"/>
      <c r="AP356" s="208"/>
      <c r="AQ356" s="208"/>
      <c r="AR356" s="208"/>
      <c r="AS356" s="208"/>
      <c r="AT356" s="208"/>
      <c r="AU356" s="208"/>
      <c r="AV356" s="208"/>
      <c r="AW356" s="208"/>
      <c r="AX356" s="208"/>
      <c r="AY356" s="208"/>
      <c r="AZ356" s="208"/>
      <c r="BA356" s="208"/>
      <c r="BB356" s="208"/>
      <c r="BC356" s="208"/>
      <c r="BD356" s="208"/>
      <c r="BE356" s="208"/>
      <c r="BF356" s="208"/>
      <c r="BG356" s="208"/>
      <c r="BH356" s="208"/>
    </row>
    <row r="357" spans="1:60" outlineLevel="1" x14ac:dyDescent="0.2">
      <c r="A357" s="215"/>
      <c r="B357" s="216"/>
      <c r="C357" s="248" t="s">
        <v>679</v>
      </c>
      <c r="D357" s="220"/>
      <c r="E357" s="221">
        <v>27.3</v>
      </c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08"/>
      <c r="Y357" s="208"/>
      <c r="Z357" s="208"/>
      <c r="AA357" s="208"/>
      <c r="AB357" s="208"/>
      <c r="AC357" s="208"/>
      <c r="AD357" s="208"/>
      <c r="AE357" s="208"/>
      <c r="AF357" s="208"/>
      <c r="AG357" s="208" t="s">
        <v>208</v>
      </c>
      <c r="AH357" s="208">
        <v>0</v>
      </c>
      <c r="AI357" s="208"/>
      <c r="AJ357" s="208"/>
      <c r="AK357" s="208"/>
      <c r="AL357" s="208"/>
      <c r="AM357" s="208"/>
      <c r="AN357" s="208"/>
      <c r="AO357" s="208"/>
      <c r="AP357" s="208"/>
      <c r="AQ357" s="208"/>
      <c r="AR357" s="208"/>
      <c r="AS357" s="208"/>
      <c r="AT357" s="208"/>
      <c r="AU357" s="208"/>
      <c r="AV357" s="208"/>
      <c r="AW357" s="208"/>
      <c r="AX357" s="208"/>
      <c r="AY357" s="208"/>
      <c r="AZ357" s="208"/>
      <c r="BA357" s="208"/>
      <c r="BB357" s="208"/>
      <c r="BC357" s="208"/>
      <c r="BD357" s="208"/>
      <c r="BE357" s="208"/>
      <c r="BF357" s="208"/>
      <c r="BG357" s="208"/>
      <c r="BH357" s="208"/>
    </row>
    <row r="358" spans="1:60" outlineLevel="1" x14ac:dyDescent="0.2">
      <c r="A358" s="215"/>
      <c r="B358" s="216"/>
      <c r="C358" s="248" t="s">
        <v>680</v>
      </c>
      <c r="D358" s="220"/>
      <c r="E358" s="221">
        <v>6.6080000000000005</v>
      </c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08"/>
      <c r="Y358" s="208"/>
      <c r="Z358" s="208"/>
      <c r="AA358" s="208"/>
      <c r="AB358" s="208"/>
      <c r="AC358" s="208"/>
      <c r="AD358" s="208"/>
      <c r="AE358" s="208"/>
      <c r="AF358" s="208"/>
      <c r="AG358" s="208" t="s">
        <v>208</v>
      </c>
      <c r="AH358" s="208">
        <v>0</v>
      </c>
      <c r="AI358" s="208"/>
      <c r="AJ358" s="208"/>
      <c r="AK358" s="208"/>
      <c r="AL358" s="208"/>
      <c r="AM358" s="208"/>
      <c r="AN358" s="208"/>
      <c r="AO358" s="208"/>
      <c r="AP358" s="208"/>
      <c r="AQ358" s="208"/>
      <c r="AR358" s="208"/>
      <c r="AS358" s="208"/>
      <c r="AT358" s="208"/>
      <c r="AU358" s="208"/>
      <c r="AV358" s="208"/>
      <c r="AW358" s="208"/>
      <c r="AX358" s="208"/>
      <c r="AY358" s="208"/>
      <c r="AZ358" s="208"/>
      <c r="BA358" s="208"/>
      <c r="BB358" s="208"/>
      <c r="BC358" s="208"/>
      <c r="BD358" s="208"/>
      <c r="BE358" s="208"/>
      <c r="BF358" s="208"/>
      <c r="BG358" s="208"/>
      <c r="BH358" s="208"/>
    </row>
    <row r="359" spans="1:60" outlineLevel="1" x14ac:dyDescent="0.2">
      <c r="A359" s="215"/>
      <c r="B359" s="216"/>
      <c r="C359" s="248" t="s">
        <v>681</v>
      </c>
      <c r="D359" s="220"/>
      <c r="E359" s="221">
        <v>18.944000000000003</v>
      </c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08"/>
      <c r="Y359" s="208"/>
      <c r="Z359" s="208"/>
      <c r="AA359" s="208"/>
      <c r="AB359" s="208"/>
      <c r="AC359" s="208"/>
      <c r="AD359" s="208"/>
      <c r="AE359" s="208"/>
      <c r="AF359" s="208"/>
      <c r="AG359" s="208" t="s">
        <v>208</v>
      </c>
      <c r="AH359" s="208">
        <v>0</v>
      </c>
      <c r="AI359" s="208"/>
      <c r="AJ359" s="208"/>
      <c r="AK359" s="208"/>
      <c r="AL359" s="208"/>
      <c r="AM359" s="208"/>
      <c r="AN359" s="208"/>
      <c r="AO359" s="208"/>
      <c r="AP359" s="208"/>
      <c r="AQ359" s="208"/>
      <c r="AR359" s="208"/>
      <c r="AS359" s="208"/>
      <c r="AT359" s="208"/>
      <c r="AU359" s="208"/>
      <c r="AV359" s="208"/>
      <c r="AW359" s="208"/>
      <c r="AX359" s="208"/>
      <c r="AY359" s="208"/>
      <c r="AZ359" s="208"/>
      <c r="BA359" s="208"/>
      <c r="BB359" s="208"/>
      <c r="BC359" s="208"/>
      <c r="BD359" s="208"/>
      <c r="BE359" s="208"/>
      <c r="BF359" s="208"/>
      <c r="BG359" s="208"/>
      <c r="BH359" s="208"/>
    </row>
    <row r="360" spans="1:60" outlineLevel="1" x14ac:dyDescent="0.2">
      <c r="A360" s="215"/>
      <c r="B360" s="216"/>
      <c r="C360" s="248" t="s">
        <v>682</v>
      </c>
      <c r="D360" s="220"/>
      <c r="E360" s="221">
        <v>1.8240000000000001</v>
      </c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08"/>
      <c r="Y360" s="208"/>
      <c r="Z360" s="208"/>
      <c r="AA360" s="208"/>
      <c r="AB360" s="208"/>
      <c r="AC360" s="208"/>
      <c r="AD360" s="208"/>
      <c r="AE360" s="208"/>
      <c r="AF360" s="208"/>
      <c r="AG360" s="208" t="s">
        <v>208</v>
      </c>
      <c r="AH360" s="208">
        <v>0</v>
      </c>
      <c r="AI360" s="208"/>
      <c r="AJ360" s="208"/>
      <c r="AK360" s="208"/>
      <c r="AL360" s="208"/>
      <c r="AM360" s="208"/>
      <c r="AN360" s="208"/>
      <c r="AO360" s="208"/>
      <c r="AP360" s="208"/>
      <c r="AQ360" s="208"/>
      <c r="AR360" s="208"/>
      <c r="AS360" s="208"/>
      <c r="AT360" s="208"/>
      <c r="AU360" s="208"/>
      <c r="AV360" s="208"/>
      <c r="AW360" s="208"/>
      <c r="AX360" s="208"/>
      <c r="AY360" s="208"/>
      <c r="AZ360" s="208"/>
      <c r="BA360" s="208"/>
      <c r="BB360" s="208"/>
      <c r="BC360" s="208"/>
      <c r="BD360" s="208"/>
      <c r="BE360" s="208"/>
      <c r="BF360" s="208"/>
      <c r="BG360" s="208"/>
      <c r="BH360" s="208"/>
    </row>
    <row r="361" spans="1:60" ht="22.5" outlineLevel="1" x14ac:dyDescent="0.2">
      <c r="A361" s="229">
        <v>113</v>
      </c>
      <c r="B361" s="230" t="s">
        <v>683</v>
      </c>
      <c r="C361" s="247" t="s">
        <v>684</v>
      </c>
      <c r="D361" s="231" t="s">
        <v>316</v>
      </c>
      <c r="E361" s="232">
        <v>235.77</v>
      </c>
      <c r="F361" s="233"/>
      <c r="G361" s="234">
        <f>ROUND(E361*F361,2)</f>
        <v>0</v>
      </c>
      <c r="H361" s="233"/>
      <c r="I361" s="234">
        <f>ROUND(E361*H361,2)</f>
        <v>0</v>
      </c>
      <c r="J361" s="233"/>
      <c r="K361" s="234">
        <f>ROUND(E361*J361,2)</f>
        <v>0</v>
      </c>
      <c r="L361" s="234">
        <v>21</v>
      </c>
      <c r="M361" s="234">
        <f>G361*(1+L361/100)</f>
        <v>0</v>
      </c>
      <c r="N361" s="234">
        <v>1E-3</v>
      </c>
      <c r="O361" s="234">
        <f>ROUND(E361*N361,2)</f>
        <v>0.24</v>
      </c>
      <c r="P361" s="234">
        <v>0</v>
      </c>
      <c r="Q361" s="234">
        <f>ROUND(E361*P361,2)</f>
        <v>0</v>
      </c>
      <c r="R361" s="234" t="s">
        <v>317</v>
      </c>
      <c r="S361" s="234" t="s">
        <v>205</v>
      </c>
      <c r="T361" s="235" t="s">
        <v>205</v>
      </c>
      <c r="U361" s="218">
        <v>0</v>
      </c>
      <c r="V361" s="218">
        <f>ROUND(E361*U361,2)</f>
        <v>0</v>
      </c>
      <c r="W361" s="218"/>
      <c r="X361" s="208"/>
      <c r="Y361" s="208"/>
      <c r="Z361" s="208"/>
      <c r="AA361" s="208"/>
      <c r="AB361" s="208"/>
      <c r="AC361" s="208"/>
      <c r="AD361" s="208"/>
      <c r="AE361" s="208"/>
      <c r="AF361" s="208"/>
      <c r="AG361" s="208" t="s">
        <v>318</v>
      </c>
      <c r="AH361" s="208"/>
      <c r="AI361" s="208"/>
      <c r="AJ361" s="208"/>
      <c r="AK361" s="208"/>
      <c r="AL361" s="208"/>
      <c r="AM361" s="208"/>
      <c r="AN361" s="208"/>
      <c r="AO361" s="208"/>
      <c r="AP361" s="208"/>
      <c r="AQ361" s="208"/>
      <c r="AR361" s="208"/>
      <c r="AS361" s="208"/>
      <c r="AT361" s="208"/>
      <c r="AU361" s="208"/>
      <c r="AV361" s="208"/>
      <c r="AW361" s="208"/>
      <c r="AX361" s="208"/>
      <c r="AY361" s="208"/>
      <c r="AZ361" s="208"/>
      <c r="BA361" s="208"/>
      <c r="BB361" s="208"/>
      <c r="BC361" s="208"/>
      <c r="BD361" s="208"/>
      <c r="BE361" s="208"/>
      <c r="BF361" s="208"/>
      <c r="BG361" s="208"/>
      <c r="BH361" s="208"/>
    </row>
    <row r="362" spans="1:60" outlineLevel="1" x14ac:dyDescent="0.2">
      <c r="A362" s="215"/>
      <c r="B362" s="216"/>
      <c r="C362" s="248" t="s">
        <v>685</v>
      </c>
      <c r="D362" s="220"/>
      <c r="E362" s="221">
        <v>235.77</v>
      </c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08"/>
      <c r="Y362" s="208"/>
      <c r="Z362" s="208"/>
      <c r="AA362" s="208"/>
      <c r="AB362" s="208"/>
      <c r="AC362" s="208"/>
      <c r="AD362" s="208"/>
      <c r="AE362" s="208"/>
      <c r="AF362" s="208"/>
      <c r="AG362" s="208" t="s">
        <v>208</v>
      </c>
      <c r="AH362" s="208">
        <v>5</v>
      </c>
      <c r="AI362" s="208"/>
      <c r="AJ362" s="208"/>
      <c r="AK362" s="208"/>
      <c r="AL362" s="208"/>
      <c r="AM362" s="208"/>
      <c r="AN362" s="208"/>
      <c r="AO362" s="208"/>
      <c r="AP362" s="208"/>
      <c r="AQ362" s="208"/>
      <c r="AR362" s="208"/>
      <c r="AS362" s="208"/>
      <c r="AT362" s="208"/>
      <c r="AU362" s="208"/>
      <c r="AV362" s="208"/>
      <c r="AW362" s="208"/>
      <c r="AX362" s="208"/>
      <c r="AY362" s="208"/>
      <c r="AZ362" s="208"/>
      <c r="BA362" s="208"/>
      <c r="BB362" s="208"/>
      <c r="BC362" s="208"/>
      <c r="BD362" s="208"/>
      <c r="BE362" s="208"/>
      <c r="BF362" s="208"/>
      <c r="BG362" s="208"/>
      <c r="BH362" s="208"/>
    </row>
    <row r="363" spans="1:60" ht="22.5" outlineLevel="1" x14ac:dyDescent="0.2">
      <c r="A363" s="229">
        <v>114</v>
      </c>
      <c r="B363" s="230" t="s">
        <v>686</v>
      </c>
      <c r="C363" s="247" t="s">
        <v>687</v>
      </c>
      <c r="D363" s="231" t="s">
        <v>304</v>
      </c>
      <c r="E363" s="232">
        <v>52.096000000000004</v>
      </c>
      <c r="F363" s="233"/>
      <c r="G363" s="234">
        <f>ROUND(E363*F363,2)</f>
        <v>0</v>
      </c>
      <c r="H363" s="233"/>
      <c r="I363" s="234">
        <f>ROUND(E363*H363,2)</f>
        <v>0</v>
      </c>
      <c r="J363" s="233"/>
      <c r="K363" s="234">
        <f>ROUND(E363*J363,2)</f>
        <v>0</v>
      </c>
      <c r="L363" s="234">
        <v>21</v>
      </c>
      <c r="M363" s="234">
        <f>G363*(1+L363/100)</f>
        <v>0</v>
      </c>
      <c r="N363" s="234">
        <v>1E-3</v>
      </c>
      <c r="O363" s="234">
        <f>ROUND(E363*N363,2)</f>
        <v>0.05</v>
      </c>
      <c r="P363" s="234">
        <v>0</v>
      </c>
      <c r="Q363" s="234">
        <f>ROUND(E363*P363,2)</f>
        <v>0</v>
      </c>
      <c r="R363" s="234" t="s">
        <v>317</v>
      </c>
      <c r="S363" s="234" t="s">
        <v>205</v>
      </c>
      <c r="T363" s="235" t="s">
        <v>205</v>
      </c>
      <c r="U363" s="218">
        <v>0</v>
      </c>
      <c r="V363" s="218">
        <f>ROUND(E363*U363,2)</f>
        <v>0</v>
      </c>
      <c r="W363" s="218"/>
      <c r="X363" s="208"/>
      <c r="Y363" s="208"/>
      <c r="Z363" s="208"/>
      <c r="AA363" s="208"/>
      <c r="AB363" s="208"/>
      <c r="AC363" s="208"/>
      <c r="AD363" s="208"/>
      <c r="AE363" s="208"/>
      <c r="AF363" s="208"/>
      <c r="AG363" s="208" t="s">
        <v>318</v>
      </c>
      <c r="AH363" s="208"/>
      <c r="AI363" s="208"/>
      <c r="AJ363" s="208"/>
      <c r="AK363" s="208"/>
      <c r="AL363" s="208"/>
      <c r="AM363" s="208"/>
      <c r="AN363" s="208"/>
      <c r="AO363" s="208"/>
      <c r="AP363" s="208"/>
      <c r="AQ363" s="208"/>
      <c r="AR363" s="208"/>
      <c r="AS363" s="208"/>
      <c r="AT363" s="208"/>
      <c r="AU363" s="208"/>
      <c r="AV363" s="208"/>
      <c r="AW363" s="208"/>
      <c r="AX363" s="208"/>
      <c r="AY363" s="208"/>
      <c r="AZ363" s="208"/>
      <c r="BA363" s="208"/>
      <c r="BB363" s="208"/>
      <c r="BC363" s="208"/>
      <c r="BD363" s="208"/>
      <c r="BE363" s="208"/>
      <c r="BF363" s="208"/>
      <c r="BG363" s="208"/>
      <c r="BH363" s="208"/>
    </row>
    <row r="364" spans="1:60" outlineLevel="1" x14ac:dyDescent="0.2">
      <c r="A364" s="215"/>
      <c r="B364" s="216"/>
      <c r="C364" s="248" t="s">
        <v>688</v>
      </c>
      <c r="D364" s="220"/>
      <c r="E364" s="221">
        <v>52.096000000000004</v>
      </c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08"/>
      <c r="Y364" s="208"/>
      <c r="Z364" s="208"/>
      <c r="AA364" s="208"/>
      <c r="AB364" s="208"/>
      <c r="AC364" s="208"/>
      <c r="AD364" s="208"/>
      <c r="AE364" s="208"/>
      <c r="AF364" s="208"/>
      <c r="AG364" s="208" t="s">
        <v>208</v>
      </c>
      <c r="AH364" s="208">
        <v>0</v>
      </c>
      <c r="AI364" s="208"/>
      <c r="AJ364" s="208"/>
      <c r="AK364" s="208"/>
      <c r="AL364" s="208"/>
      <c r="AM364" s="208"/>
      <c r="AN364" s="208"/>
      <c r="AO364" s="208"/>
      <c r="AP364" s="208"/>
      <c r="AQ364" s="208"/>
      <c r="AR364" s="208"/>
      <c r="AS364" s="208"/>
      <c r="AT364" s="208"/>
      <c r="AU364" s="208"/>
      <c r="AV364" s="208"/>
      <c r="AW364" s="208"/>
      <c r="AX364" s="208"/>
      <c r="AY364" s="208"/>
      <c r="AZ364" s="208"/>
      <c r="BA364" s="208"/>
      <c r="BB364" s="208"/>
      <c r="BC364" s="208"/>
      <c r="BD364" s="208"/>
      <c r="BE364" s="208"/>
      <c r="BF364" s="208"/>
      <c r="BG364" s="208"/>
      <c r="BH364" s="208"/>
    </row>
    <row r="365" spans="1:60" ht="22.5" outlineLevel="1" x14ac:dyDescent="0.2">
      <c r="A365" s="229">
        <v>115</v>
      </c>
      <c r="B365" s="230" t="s">
        <v>689</v>
      </c>
      <c r="C365" s="247" t="s">
        <v>690</v>
      </c>
      <c r="D365" s="231" t="s">
        <v>304</v>
      </c>
      <c r="E365" s="232">
        <v>164.02800000000002</v>
      </c>
      <c r="F365" s="233"/>
      <c r="G365" s="234">
        <f>ROUND(E365*F365,2)</f>
        <v>0</v>
      </c>
      <c r="H365" s="233"/>
      <c r="I365" s="234">
        <f>ROUND(E365*H365,2)</f>
        <v>0</v>
      </c>
      <c r="J365" s="233"/>
      <c r="K365" s="234">
        <f>ROUND(E365*J365,2)</f>
        <v>0</v>
      </c>
      <c r="L365" s="234">
        <v>21</v>
      </c>
      <c r="M365" s="234">
        <f>G365*(1+L365/100)</f>
        <v>0</v>
      </c>
      <c r="N365" s="234">
        <v>4.5000000000000005E-3</v>
      </c>
      <c r="O365" s="234">
        <f>ROUND(E365*N365,2)</f>
        <v>0.74</v>
      </c>
      <c r="P365" s="234">
        <v>0</v>
      </c>
      <c r="Q365" s="234">
        <f>ROUND(E365*P365,2)</f>
        <v>0</v>
      </c>
      <c r="R365" s="234" t="s">
        <v>317</v>
      </c>
      <c r="S365" s="234" t="s">
        <v>205</v>
      </c>
      <c r="T365" s="235" t="s">
        <v>205</v>
      </c>
      <c r="U365" s="218">
        <v>0</v>
      </c>
      <c r="V365" s="218">
        <f>ROUND(E365*U365,2)</f>
        <v>0</v>
      </c>
      <c r="W365" s="218"/>
      <c r="X365" s="208"/>
      <c r="Y365" s="208"/>
      <c r="Z365" s="208"/>
      <c r="AA365" s="208"/>
      <c r="AB365" s="208"/>
      <c r="AC365" s="208"/>
      <c r="AD365" s="208"/>
      <c r="AE365" s="208"/>
      <c r="AF365" s="208"/>
      <c r="AG365" s="208" t="s">
        <v>318</v>
      </c>
      <c r="AH365" s="208"/>
      <c r="AI365" s="208"/>
      <c r="AJ365" s="208"/>
      <c r="AK365" s="208"/>
      <c r="AL365" s="208"/>
      <c r="AM365" s="208"/>
      <c r="AN365" s="208"/>
      <c r="AO365" s="208"/>
      <c r="AP365" s="208"/>
      <c r="AQ365" s="208"/>
      <c r="AR365" s="208"/>
      <c r="AS365" s="208"/>
      <c r="AT365" s="208"/>
      <c r="AU365" s="208"/>
      <c r="AV365" s="208"/>
      <c r="AW365" s="208"/>
      <c r="AX365" s="208"/>
      <c r="AY365" s="208"/>
      <c r="AZ365" s="208"/>
      <c r="BA365" s="208"/>
      <c r="BB365" s="208"/>
      <c r="BC365" s="208"/>
      <c r="BD365" s="208"/>
      <c r="BE365" s="208"/>
      <c r="BF365" s="208"/>
      <c r="BG365" s="208"/>
      <c r="BH365" s="208"/>
    </row>
    <row r="366" spans="1:60" outlineLevel="1" x14ac:dyDescent="0.2">
      <c r="A366" s="215"/>
      <c r="B366" s="216"/>
      <c r="C366" s="248" t="s">
        <v>691</v>
      </c>
      <c r="D366" s="220"/>
      <c r="E366" s="221">
        <v>81.900000000000006</v>
      </c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08"/>
      <c r="Y366" s="208"/>
      <c r="Z366" s="208"/>
      <c r="AA366" s="208"/>
      <c r="AB366" s="208"/>
      <c r="AC366" s="208"/>
      <c r="AD366" s="208"/>
      <c r="AE366" s="208"/>
      <c r="AF366" s="208"/>
      <c r="AG366" s="208" t="s">
        <v>208</v>
      </c>
      <c r="AH366" s="208">
        <v>0</v>
      </c>
      <c r="AI366" s="208"/>
      <c r="AJ366" s="208"/>
      <c r="AK366" s="208"/>
      <c r="AL366" s="208"/>
      <c r="AM366" s="208"/>
      <c r="AN366" s="208"/>
      <c r="AO366" s="208"/>
      <c r="AP366" s="208"/>
      <c r="AQ366" s="208"/>
      <c r="AR366" s="208"/>
      <c r="AS366" s="208"/>
      <c r="AT366" s="208"/>
      <c r="AU366" s="208"/>
      <c r="AV366" s="208"/>
      <c r="AW366" s="208"/>
      <c r="AX366" s="208"/>
      <c r="AY366" s="208"/>
      <c r="AZ366" s="208"/>
      <c r="BA366" s="208"/>
      <c r="BB366" s="208"/>
      <c r="BC366" s="208"/>
      <c r="BD366" s="208"/>
      <c r="BE366" s="208"/>
      <c r="BF366" s="208"/>
      <c r="BG366" s="208"/>
      <c r="BH366" s="208"/>
    </row>
    <row r="367" spans="1:60" outlineLevel="1" x14ac:dyDescent="0.2">
      <c r="A367" s="215"/>
      <c r="B367" s="216"/>
      <c r="C367" s="248" t="s">
        <v>692</v>
      </c>
      <c r="D367" s="220"/>
      <c r="E367" s="221">
        <v>19.824000000000002</v>
      </c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08"/>
      <c r="Y367" s="208"/>
      <c r="Z367" s="208"/>
      <c r="AA367" s="208"/>
      <c r="AB367" s="208"/>
      <c r="AC367" s="208"/>
      <c r="AD367" s="208"/>
      <c r="AE367" s="208"/>
      <c r="AF367" s="208"/>
      <c r="AG367" s="208" t="s">
        <v>208</v>
      </c>
      <c r="AH367" s="208">
        <v>0</v>
      </c>
      <c r="AI367" s="208"/>
      <c r="AJ367" s="208"/>
      <c r="AK367" s="208"/>
      <c r="AL367" s="208"/>
      <c r="AM367" s="208"/>
      <c r="AN367" s="208"/>
      <c r="AO367" s="208"/>
      <c r="AP367" s="208"/>
      <c r="AQ367" s="208"/>
      <c r="AR367" s="208"/>
      <c r="AS367" s="208"/>
      <c r="AT367" s="208"/>
      <c r="AU367" s="208"/>
      <c r="AV367" s="208"/>
      <c r="AW367" s="208"/>
      <c r="AX367" s="208"/>
      <c r="AY367" s="208"/>
      <c r="AZ367" s="208"/>
      <c r="BA367" s="208"/>
      <c r="BB367" s="208"/>
      <c r="BC367" s="208"/>
      <c r="BD367" s="208"/>
      <c r="BE367" s="208"/>
      <c r="BF367" s="208"/>
      <c r="BG367" s="208"/>
      <c r="BH367" s="208"/>
    </row>
    <row r="368" spans="1:60" outlineLevel="1" x14ac:dyDescent="0.2">
      <c r="A368" s="215"/>
      <c r="B368" s="216"/>
      <c r="C368" s="248" t="s">
        <v>693</v>
      </c>
      <c r="D368" s="220"/>
      <c r="E368" s="221">
        <v>56.832000000000001</v>
      </c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08"/>
      <c r="Y368" s="208"/>
      <c r="Z368" s="208"/>
      <c r="AA368" s="208"/>
      <c r="AB368" s="208"/>
      <c r="AC368" s="208"/>
      <c r="AD368" s="208"/>
      <c r="AE368" s="208"/>
      <c r="AF368" s="208"/>
      <c r="AG368" s="208" t="s">
        <v>208</v>
      </c>
      <c r="AH368" s="208">
        <v>0</v>
      </c>
      <c r="AI368" s="208"/>
      <c r="AJ368" s="208"/>
      <c r="AK368" s="208"/>
      <c r="AL368" s="208"/>
      <c r="AM368" s="208"/>
      <c r="AN368" s="208"/>
      <c r="AO368" s="208"/>
      <c r="AP368" s="208"/>
      <c r="AQ368" s="208"/>
      <c r="AR368" s="208"/>
      <c r="AS368" s="208"/>
      <c r="AT368" s="208"/>
      <c r="AU368" s="208"/>
      <c r="AV368" s="208"/>
      <c r="AW368" s="208"/>
      <c r="AX368" s="208"/>
      <c r="AY368" s="208"/>
      <c r="AZ368" s="208"/>
      <c r="BA368" s="208"/>
      <c r="BB368" s="208"/>
      <c r="BC368" s="208"/>
      <c r="BD368" s="208"/>
      <c r="BE368" s="208"/>
      <c r="BF368" s="208"/>
      <c r="BG368" s="208"/>
      <c r="BH368" s="208"/>
    </row>
    <row r="369" spans="1:60" outlineLevel="1" x14ac:dyDescent="0.2">
      <c r="A369" s="215"/>
      <c r="B369" s="216"/>
      <c r="C369" s="248" t="s">
        <v>694</v>
      </c>
      <c r="D369" s="220"/>
      <c r="E369" s="221">
        <v>5.4720000000000004</v>
      </c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08"/>
      <c r="Y369" s="208"/>
      <c r="Z369" s="208"/>
      <c r="AA369" s="208"/>
      <c r="AB369" s="208"/>
      <c r="AC369" s="208"/>
      <c r="AD369" s="208"/>
      <c r="AE369" s="208"/>
      <c r="AF369" s="208"/>
      <c r="AG369" s="208" t="s">
        <v>208</v>
      </c>
      <c r="AH369" s="208">
        <v>0</v>
      </c>
      <c r="AI369" s="208"/>
      <c r="AJ369" s="208"/>
      <c r="AK369" s="208"/>
      <c r="AL369" s="208"/>
      <c r="AM369" s="208"/>
      <c r="AN369" s="208"/>
      <c r="AO369" s="208"/>
      <c r="AP369" s="208"/>
      <c r="AQ369" s="208"/>
      <c r="AR369" s="208"/>
      <c r="AS369" s="208"/>
      <c r="AT369" s="208"/>
      <c r="AU369" s="208"/>
      <c r="AV369" s="208"/>
      <c r="AW369" s="208"/>
      <c r="AX369" s="208"/>
      <c r="AY369" s="208"/>
      <c r="AZ369" s="208"/>
      <c r="BA369" s="208"/>
      <c r="BB369" s="208"/>
      <c r="BC369" s="208"/>
      <c r="BD369" s="208"/>
      <c r="BE369" s="208"/>
      <c r="BF369" s="208"/>
      <c r="BG369" s="208"/>
      <c r="BH369" s="208"/>
    </row>
    <row r="370" spans="1:60" outlineLevel="1" x14ac:dyDescent="0.2">
      <c r="A370" s="229">
        <v>116</v>
      </c>
      <c r="B370" s="230" t="s">
        <v>695</v>
      </c>
      <c r="C370" s="247" t="s">
        <v>696</v>
      </c>
      <c r="D370" s="231" t="s">
        <v>331</v>
      </c>
      <c r="E370" s="232">
        <v>1.17073</v>
      </c>
      <c r="F370" s="233"/>
      <c r="G370" s="234">
        <f>ROUND(E370*F370,2)</f>
        <v>0</v>
      </c>
      <c r="H370" s="233"/>
      <c r="I370" s="234">
        <f>ROUND(E370*H370,2)</f>
        <v>0</v>
      </c>
      <c r="J370" s="233"/>
      <c r="K370" s="234">
        <f>ROUND(E370*J370,2)</f>
        <v>0</v>
      </c>
      <c r="L370" s="234">
        <v>21</v>
      </c>
      <c r="M370" s="234">
        <f>G370*(1+L370/100)</f>
        <v>0</v>
      </c>
      <c r="N370" s="234">
        <v>0</v>
      </c>
      <c r="O370" s="234">
        <f>ROUND(E370*N370,2)</f>
        <v>0</v>
      </c>
      <c r="P370" s="234">
        <v>0</v>
      </c>
      <c r="Q370" s="234">
        <f>ROUND(E370*P370,2)</f>
        <v>0</v>
      </c>
      <c r="R370" s="234" t="s">
        <v>663</v>
      </c>
      <c r="S370" s="234" t="s">
        <v>205</v>
      </c>
      <c r="T370" s="235" t="s">
        <v>205</v>
      </c>
      <c r="U370" s="218">
        <v>1.5980000000000001</v>
      </c>
      <c r="V370" s="218">
        <f>ROUND(E370*U370,2)</f>
        <v>1.87</v>
      </c>
      <c r="W370" s="218"/>
      <c r="X370" s="208"/>
      <c r="Y370" s="208"/>
      <c r="Z370" s="208"/>
      <c r="AA370" s="208"/>
      <c r="AB370" s="208"/>
      <c r="AC370" s="208"/>
      <c r="AD370" s="208"/>
      <c r="AE370" s="208"/>
      <c r="AF370" s="208"/>
      <c r="AG370" s="208" t="s">
        <v>660</v>
      </c>
      <c r="AH370" s="208"/>
      <c r="AI370" s="208"/>
      <c r="AJ370" s="208"/>
      <c r="AK370" s="208"/>
      <c r="AL370" s="208"/>
      <c r="AM370" s="208"/>
      <c r="AN370" s="208"/>
      <c r="AO370" s="208"/>
      <c r="AP370" s="208"/>
      <c r="AQ370" s="208"/>
      <c r="AR370" s="208"/>
      <c r="AS370" s="208"/>
      <c r="AT370" s="208"/>
      <c r="AU370" s="208"/>
      <c r="AV370" s="208"/>
      <c r="AW370" s="208"/>
      <c r="AX370" s="208"/>
      <c r="AY370" s="208"/>
      <c r="AZ370" s="208"/>
      <c r="BA370" s="208"/>
      <c r="BB370" s="208"/>
      <c r="BC370" s="208"/>
      <c r="BD370" s="208"/>
      <c r="BE370" s="208"/>
      <c r="BF370" s="208"/>
      <c r="BG370" s="208"/>
      <c r="BH370" s="208"/>
    </row>
    <row r="371" spans="1:60" outlineLevel="1" x14ac:dyDescent="0.2">
      <c r="A371" s="215"/>
      <c r="B371" s="216"/>
      <c r="C371" s="258" t="s">
        <v>697</v>
      </c>
      <c r="D371" s="254"/>
      <c r="E371" s="254"/>
      <c r="F371" s="254"/>
      <c r="G371" s="254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08"/>
      <c r="Y371" s="208"/>
      <c r="Z371" s="208"/>
      <c r="AA371" s="208"/>
      <c r="AB371" s="208"/>
      <c r="AC371" s="208"/>
      <c r="AD371" s="208"/>
      <c r="AE371" s="208"/>
      <c r="AF371" s="208"/>
      <c r="AG371" s="208" t="s">
        <v>256</v>
      </c>
      <c r="AH371" s="208"/>
      <c r="AI371" s="208"/>
      <c r="AJ371" s="208"/>
      <c r="AK371" s="208"/>
      <c r="AL371" s="208"/>
      <c r="AM371" s="208"/>
      <c r="AN371" s="208"/>
      <c r="AO371" s="208"/>
      <c r="AP371" s="208"/>
      <c r="AQ371" s="208"/>
      <c r="AR371" s="208"/>
      <c r="AS371" s="208"/>
      <c r="AT371" s="208"/>
      <c r="AU371" s="208"/>
      <c r="AV371" s="208"/>
      <c r="AW371" s="208"/>
      <c r="AX371" s="208"/>
      <c r="AY371" s="208"/>
      <c r="AZ371" s="208"/>
      <c r="BA371" s="208"/>
      <c r="BB371" s="208"/>
      <c r="BC371" s="208"/>
      <c r="BD371" s="208"/>
      <c r="BE371" s="208"/>
      <c r="BF371" s="208"/>
      <c r="BG371" s="208"/>
      <c r="BH371" s="208"/>
    </row>
    <row r="372" spans="1:60" x14ac:dyDescent="0.2">
      <c r="A372" s="223" t="s">
        <v>200</v>
      </c>
      <c r="B372" s="224" t="s">
        <v>131</v>
      </c>
      <c r="C372" s="246" t="s">
        <v>132</v>
      </c>
      <c r="D372" s="225"/>
      <c r="E372" s="226"/>
      <c r="F372" s="227"/>
      <c r="G372" s="227">
        <f>SUMIF(AG373:AG411,"&lt;&gt;NOR",G373:G411)</f>
        <v>0</v>
      </c>
      <c r="H372" s="227"/>
      <c r="I372" s="227">
        <f>SUM(I373:I411)</f>
        <v>0</v>
      </c>
      <c r="J372" s="227"/>
      <c r="K372" s="227">
        <f>SUM(K373:K411)</f>
        <v>0</v>
      </c>
      <c r="L372" s="227"/>
      <c r="M372" s="227">
        <f>SUM(M373:M411)</f>
        <v>0</v>
      </c>
      <c r="N372" s="227"/>
      <c r="O372" s="227">
        <f>SUM(O373:O411)</f>
        <v>1.3599999999999999</v>
      </c>
      <c r="P372" s="227"/>
      <c r="Q372" s="227">
        <f>SUM(Q373:Q411)</f>
        <v>0</v>
      </c>
      <c r="R372" s="227"/>
      <c r="S372" s="227"/>
      <c r="T372" s="228"/>
      <c r="U372" s="222"/>
      <c r="V372" s="222">
        <f>SUM(V373:V411)</f>
        <v>37.249999999999993</v>
      </c>
      <c r="W372" s="222"/>
      <c r="AG372" t="s">
        <v>201</v>
      </c>
    </row>
    <row r="373" spans="1:60" outlineLevel="1" x14ac:dyDescent="0.2">
      <c r="A373" s="229">
        <v>117</v>
      </c>
      <c r="B373" s="230" t="s">
        <v>698</v>
      </c>
      <c r="C373" s="247" t="s">
        <v>699</v>
      </c>
      <c r="D373" s="231" t="s">
        <v>304</v>
      </c>
      <c r="E373" s="232">
        <v>3</v>
      </c>
      <c r="F373" s="233"/>
      <c r="G373" s="234">
        <f>ROUND(E373*F373,2)</f>
        <v>0</v>
      </c>
      <c r="H373" s="233"/>
      <c r="I373" s="234">
        <f>ROUND(E373*H373,2)</f>
        <v>0</v>
      </c>
      <c r="J373" s="233"/>
      <c r="K373" s="234">
        <f>ROUND(E373*J373,2)</f>
        <v>0</v>
      </c>
      <c r="L373" s="234">
        <v>21</v>
      </c>
      <c r="M373" s="234">
        <f>G373*(1+L373/100)</f>
        <v>0</v>
      </c>
      <c r="N373" s="234">
        <v>0</v>
      </c>
      <c r="O373" s="234">
        <f>ROUND(E373*N373,2)</f>
        <v>0</v>
      </c>
      <c r="P373" s="234">
        <v>0</v>
      </c>
      <c r="Q373" s="234">
        <f>ROUND(E373*P373,2)</f>
        <v>0</v>
      </c>
      <c r="R373" s="234" t="s">
        <v>700</v>
      </c>
      <c r="S373" s="234" t="s">
        <v>205</v>
      </c>
      <c r="T373" s="235" t="s">
        <v>205</v>
      </c>
      <c r="U373" s="218">
        <v>9.0000000000000011E-2</v>
      </c>
      <c r="V373" s="218">
        <f>ROUND(E373*U373,2)</f>
        <v>0.27</v>
      </c>
      <c r="W373" s="218"/>
      <c r="X373" s="208"/>
      <c r="Y373" s="208"/>
      <c r="Z373" s="208"/>
      <c r="AA373" s="208"/>
      <c r="AB373" s="208"/>
      <c r="AC373" s="208"/>
      <c r="AD373" s="208"/>
      <c r="AE373" s="208"/>
      <c r="AF373" s="208"/>
      <c r="AG373" s="208" t="s">
        <v>254</v>
      </c>
      <c r="AH373" s="208"/>
      <c r="AI373" s="208"/>
      <c r="AJ373" s="208"/>
      <c r="AK373" s="208"/>
      <c r="AL373" s="208"/>
      <c r="AM373" s="208"/>
      <c r="AN373" s="208"/>
      <c r="AO373" s="208"/>
      <c r="AP373" s="208"/>
      <c r="AQ373" s="208"/>
      <c r="AR373" s="208"/>
      <c r="AS373" s="208"/>
      <c r="AT373" s="208"/>
      <c r="AU373" s="208"/>
      <c r="AV373" s="208"/>
      <c r="AW373" s="208"/>
      <c r="AX373" s="208"/>
      <c r="AY373" s="208"/>
      <c r="AZ373" s="208"/>
      <c r="BA373" s="208"/>
      <c r="BB373" s="208"/>
      <c r="BC373" s="208"/>
      <c r="BD373" s="208"/>
      <c r="BE373" s="208"/>
      <c r="BF373" s="208"/>
      <c r="BG373" s="208"/>
      <c r="BH373" s="208"/>
    </row>
    <row r="374" spans="1:60" outlineLevel="1" x14ac:dyDescent="0.2">
      <c r="A374" s="215"/>
      <c r="B374" s="216"/>
      <c r="C374" s="248" t="s">
        <v>701</v>
      </c>
      <c r="D374" s="220"/>
      <c r="E374" s="221">
        <v>3</v>
      </c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08"/>
      <c r="Y374" s="208"/>
      <c r="Z374" s="208"/>
      <c r="AA374" s="208"/>
      <c r="AB374" s="208"/>
      <c r="AC374" s="208"/>
      <c r="AD374" s="208"/>
      <c r="AE374" s="208"/>
      <c r="AF374" s="208"/>
      <c r="AG374" s="208" t="s">
        <v>208</v>
      </c>
      <c r="AH374" s="208">
        <v>0</v>
      </c>
      <c r="AI374" s="208"/>
      <c r="AJ374" s="208"/>
      <c r="AK374" s="208"/>
      <c r="AL374" s="208"/>
      <c r="AM374" s="208"/>
      <c r="AN374" s="208"/>
      <c r="AO374" s="208"/>
      <c r="AP374" s="208"/>
      <c r="AQ374" s="208"/>
      <c r="AR374" s="208"/>
      <c r="AS374" s="208"/>
      <c r="AT374" s="208"/>
      <c r="AU374" s="208"/>
      <c r="AV374" s="208"/>
      <c r="AW374" s="208"/>
      <c r="AX374" s="208"/>
      <c r="AY374" s="208"/>
      <c r="AZ374" s="208"/>
      <c r="BA374" s="208"/>
      <c r="BB374" s="208"/>
      <c r="BC374" s="208"/>
      <c r="BD374" s="208"/>
      <c r="BE374" s="208"/>
      <c r="BF374" s="208"/>
      <c r="BG374" s="208"/>
      <c r="BH374" s="208"/>
    </row>
    <row r="375" spans="1:60" outlineLevel="1" x14ac:dyDescent="0.2">
      <c r="A375" s="229">
        <v>118</v>
      </c>
      <c r="B375" s="230" t="s">
        <v>702</v>
      </c>
      <c r="C375" s="247" t="s">
        <v>703</v>
      </c>
      <c r="D375" s="231" t="s">
        <v>304</v>
      </c>
      <c r="E375" s="232">
        <v>5.8000000000000007</v>
      </c>
      <c r="F375" s="233"/>
      <c r="G375" s="234">
        <f>ROUND(E375*F375,2)</f>
        <v>0</v>
      </c>
      <c r="H375" s="233"/>
      <c r="I375" s="234">
        <f>ROUND(E375*H375,2)</f>
        <v>0</v>
      </c>
      <c r="J375" s="233"/>
      <c r="K375" s="234">
        <f>ROUND(E375*J375,2)</f>
        <v>0</v>
      </c>
      <c r="L375" s="234">
        <v>21</v>
      </c>
      <c r="M375" s="234">
        <f>G375*(1+L375/100)</f>
        <v>0</v>
      </c>
      <c r="N375" s="234">
        <v>5.3000000000000009E-4</v>
      </c>
      <c r="O375" s="234">
        <f>ROUND(E375*N375,2)</f>
        <v>0</v>
      </c>
      <c r="P375" s="234">
        <v>0</v>
      </c>
      <c r="Q375" s="234">
        <f>ROUND(E375*P375,2)</f>
        <v>0</v>
      </c>
      <c r="R375" s="234" t="s">
        <v>700</v>
      </c>
      <c r="S375" s="234" t="s">
        <v>205</v>
      </c>
      <c r="T375" s="235" t="s">
        <v>205</v>
      </c>
      <c r="U375" s="218">
        <v>0.23100000000000001</v>
      </c>
      <c r="V375" s="218">
        <f>ROUND(E375*U375,2)</f>
        <v>1.34</v>
      </c>
      <c r="W375" s="218"/>
      <c r="X375" s="208"/>
      <c r="Y375" s="208"/>
      <c r="Z375" s="208"/>
      <c r="AA375" s="208"/>
      <c r="AB375" s="208"/>
      <c r="AC375" s="208"/>
      <c r="AD375" s="208"/>
      <c r="AE375" s="208"/>
      <c r="AF375" s="208"/>
      <c r="AG375" s="208" t="s">
        <v>477</v>
      </c>
      <c r="AH375" s="208"/>
      <c r="AI375" s="208"/>
      <c r="AJ375" s="208"/>
      <c r="AK375" s="208"/>
      <c r="AL375" s="208"/>
      <c r="AM375" s="208"/>
      <c r="AN375" s="208"/>
      <c r="AO375" s="208"/>
      <c r="AP375" s="208"/>
      <c r="AQ375" s="208"/>
      <c r="AR375" s="208"/>
      <c r="AS375" s="208"/>
      <c r="AT375" s="208"/>
      <c r="AU375" s="208"/>
      <c r="AV375" s="208"/>
      <c r="AW375" s="208"/>
      <c r="AX375" s="208"/>
      <c r="AY375" s="208"/>
      <c r="AZ375" s="208"/>
      <c r="BA375" s="208"/>
      <c r="BB375" s="208"/>
      <c r="BC375" s="208"/>
      <c r="BD375" s="208"/>
      <c r="BE375" s="208"/>
      <c r="BF375" s="208"/>
      <c r="BG375" s="208"/>
      <c r="BH375" s="208"/>
    </row>
    <row r="376" spans="1:60" outlineLevel="1" x14ac:dyDescent="0.2">
      <c r="A376" s="215"/>
      <c r="B376" s="216"/>
      <c r="C376" s="248" t="s">
        <v>704</v>
      </c>
      <c r="D376" s="220"/>
      <c r="E376" s="221">
        <v>5.8000000000000007</v>
      </c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08"/>
      <c r="Y376" s="208"/>
      <c r="Z376" s="208"/>
      <c r="AA376" s="208"/>
      <c r="AB376" s="208"/>
      <c r="AC376" s="208"/>
      <c r="AD376" s="208"/>
      <c r="AE376" s="208"/>
      <c r="AF376" s="208"/>
      <c r="AG376" s="208" t="s">
        <v>208</v>
      </c>
      <c r="AH376" s="208">
        <v>0</v>
      </c>
      <c r="AI376" s="208"/>
      <c r="AJ376" s="208"/>
      <c r="AK376" s="208"/>
      <c r="AL376" s="208"/>
      <c r="AM376" s="208"/>
      <c r="AN376" s="208"/>
      <c r="AO376" s="208"/>
      <c r="AP376" s="208"/>
      <c r="AQ376" s="208"/>
      <c r="AR376" s="208"/>
      <c r="AS376" s="208"/>
      <c r="AT376" s="208"/>
      <c r="AU376" s="208"/>
      <c r="AV376" s="208"/>
      <c r="AW376" s="208"/>
      <c r="AX376" s="208"/>
      <c r="AY376" s="208"/>
      <c r="AZ376" s="208"/>
      <c r="BA376" s="208"/>
      <c r="BB376" s="208"/>
      <c r="BC376" s="208"/>
      <c r="BD376" s="208"/>
      <c r="BE376" s="208"/>
      <c r="BF376" s="208"/>
      <c r="BG376" s="208"/>
      <c r="BH376" s="208"/>
    </row>
    <row r="377" spans="1:60" outlineLevel="1" x14ac:dyDescent="0.2">
      <c r="A377" s="229">
        <v>119</v>
      </c>
      <c r="B377" s="230" t="s">
        <v>705</v>
      </c>
      <c r="C377" s="247" t="s">
        <v>706</v>
      </c>
      <c r="D377" s="231" t="s">
        <v>304</v>
      </c>
      <c r="E377" s="232">
        <v>50.125</v>
      </c>
      <c r="F377" s="233"/>
      <c r="G377" s="234">
        <f>ROUND(E377*F377,2)</f>
        <v>0</v>
      </c>
      <c r="H377" s="233"/>
      <c r="I377" s="234">
        <f>ROUND(E377*H377,2)</f>
        <v>0</v>
      </c>
      <c r="J377" s="233"/>
      <c r="K377" s="234">
        <f>ROUND(E377*J377,2)</f>
        <v>0</v>
      </c>
      <c r="L377" s="234">
        <v>21</v>
      </c>
      <c r="M377" s="234">
        <f>G377*(1+L377/100)</f>
        <v>0</v>
      </c>
      <c r="N377" s="234">
        <v>2.3000000000000001E-4</v>
      </c>
      <c r="O377" s="234">
        <f>ROUND(E377*N377,2)</f>
        <v>0.01</v>
      </c>
      <c r="P377" s="234">
        <v>0</v>
      </c>
      <c r="Q377" s="234">
        <f>ROUND(E377*P377,2)</f>
        <v>0</v>
      </c>
      <c r="R377" s="234" t="s">
        <v>700</v>
      </c>
      <c r="S377" s="234" t="s">
        <v>205</v>
      </c>
      <c r="T377" s="235" t="s">
        <v>205</v>
      </c>
      <c r="U377" s="218">
        <v>0.18100000000000002</v>
      </c>
      <c r="V377" s="218">
        <f>ROUND(E377*U377,2)</f>
        <v>9.07</v>
      </c>
      <c r="W377" s="218"/>
      <c r="X377" s="208"/>
      <c r="Y377" s="208"/>
      <c r="Z377" s="208"/>
      <c r="AA377" s="208"/>
      <c r="AB377" s="208"/>
      <c r="AC377" s="208"/>
      <c r="AD377" s="208"/>
      <c r="AE377" s="208"/>
      <c r="AF377" s="208"/>
      <c r="AG377" s="208" t="s">
        <v>254</v>
      </c>
      <c r="AH377" s="208"/>
      <c r="AI377" s="208"/>
      <c r="AJ377" s="208"/>
      <c r="AK377" s="208"/>
      <c r="AL377" s="208"/>
      <c r="AM377" s="208"/>
      <c r="AN377" s="208"/>
      <c r="AO377" s="208"/>
      <c r="AP377" s="208"/>
      <c r="AQ377" s="208"/>
      <c r="AR377" s="208"/>
      <c r="AS377" s="208"/>
      <c r="AT377" s="208"/>
      <c r="AU377" s="208"/>
      <c r="AV377" s="208"/>
      <c r="AW377" s="208"/>
      <c r="AX377" s="208"/>
      <c r="AY377" s="208"/>
      <c r="AZ377" s="208"/>
      <c r="BA377" s="208"/>
      <c r="BB377" s="208"/>
      <c r="BC377" s="208"/>
      <c r="BD377" s="208"/>
      <c r="BE377" s="208"/>
      <c r="BF377" s="208"/>
      <c r="BG377" s="208"/>
      <c r="BH377" s="208"/>
    </row>
    <row r="378" spans="1:60" outlineLevel="1" x14ac:dyDescent="0.2">
      <c r="A378" s="215"/>
      <c r="B378" s="216"/>
      <c r="C378" s="248" t="s">
        <v>707</v>
      </c>
      <c r="D378" s="220"/>
      <c r="E378" s="221">
        <v>10.125</v>
      </c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08"/>
      <c r="Y378" s="208"/>
      <c r="Z378" s="208"/>
      <c r="AA378" s="208"/>
      <c r="AB378" s="208"/>
      <c r="AC378" s="208"/>
      <c r="AD378" s="208"/>
      <c r="AE378" s="208"/>
      <c r="AF378" s="208"/>
      <c r="AG378" s="208" t="s">
        <v>208</v>
      </c>
      <c r="AH378" s="208">
        <v>0</v>
      </c>
      <c r="AI378" s="208"/>
      <c r="AJ378" s="208"/>
      <c r="AK378" s="208"/>
      <c r="AL378" s="208"/>
      <c r="AM378" s="208"/>
      <c r="AN378" s="208"/>
      <c r="AO378" s="208"/>
      <c r="AP378" s="208"/>
      <c r="AQ378" s="208"/>
      <c r="AR378" s="208"/>
      <c r="AS378" s="208"/>
      <c r="AT378" s="208"/>
      <c r="AU378" s="208"/>
      <c r="AV378" s="208"/>
      <c r="AW378" s="208"/>
      <c r="AX378" s="208"/>
      <c r="AY378" s="208"/>
      <c r="AZ378" s="208"/>
      <c r="BA378" s="208"/>
      <c r="BB378" s="208"/>
      <c r="BC378" s="208"/>
      <c r="BD378" s="208"/>
      <c r="BE378" s="208"/>
      <c r="BF378" s="208"/>
      <c r="BG378" s="208"/>
      <c r="BH378" s="208"/>
    </row>
    <row r="379" spans="1:60" outlineLevel="1" x14ac:dyDescent="0.2">
      <c r="A379" s="215"/>
      <c r="B379" s="216"/>
      <c r="C379" s="248" t="s">
        <v>708</v>
      </c>
      <c r="D379" s="220"/>
      <c r="E379" s="221">
        <v>40</v>
      </c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08"/>
      <c r="Y379" s="208"/>
      <c r="Z379" s="208"/>
      <c r="AA379" s="208"/>
      <c r="AB379" s="208"/>
      <c r="AC379" s="208"/>
      <c r="AD379" s="208"/>
      <c r="AE379" s="208"/>
      <c r="AF379" s="208"/>
      <c r="AG379" s="208" t="s">
        <v>208</v>
      </c>
      <c r="AH379" s="208">
        <v>0</v>
      </c>
      <c r="AI379" s="208"/>
      <c r="AJ379" s="208"/>
      <c r="AK379" s="208"/>
      <c r="AL379" s="208"/>
      <c r="AM379" s="208"/>
      <c r="AN379" s="208"/>
      <c r="AO379" s="208"/>
      <c r="AP379" s="208"/>
      <c r="AQ379" s="208"/>
      <c r="AR379" s="208"/>
      <c r="AS379" s="208"/>
      <c r="AT379" s="208"/>
      <c r="AU379" s="208"/>
      <c r="AV379" s="208"/>
      <c r="AW379" s="208"/>
      <c r="AX379" s="208"/>
      <c r="AY379" s="208"/>
      <c r="AZ379" s="208"/>
      <c r="BA379" s="208"/>
      <c r="BB379" s="208"/>
      <c r="BC379" s="208"/>
      <c r="BD379" s="208"/>
      <c r="BE379" s="208"/>
      <c r="BF379" s="208"/>
      <c r="BG379" s="208"/>
      <c r="BH379" s="208"/>
    </row>
    <row r="380" spans="1:60" ht="22.5" outlineLevel="1" x14ac:dyDescent="0.2">
      <c r="A380" s="229">
        <v>120</v>
      </c>
      <c r="B380" s="230" t="s">
        <v>709</v>
      </c>
      <c r="C380" s="247" t="s">
        <v>710</v>
      </c>
      <c r="D380" s="231" t="s">
        <v>304</v>
      </c>
      <c r="E380" s="232">
        <v>45.800000000000004</v>
      </c>
      <c r="F380" s="233"/>
      <c r="G380" s="234">
        <f>ROUND(E380*F380,2)</f>
        <v>0</v>
      </c>
      <c r="H380" s="233"/>
      <c r="I380" s="234">
        <f>ROUND(E380*H380,2)</f>
        <v>0</v>
      </c>
      <c r="J380" s="233"/>
      <c r="K380" s="234">
        <f>ROUND(E380*J380,2)</f>
        <v>0</v>
      </c>
      <c r="L380" s="234">
        <v>21</v>
      </c>
      <c r="M380" s="234">
        <f>G380*(1+L380/100)</f>
        <v>0</v>
      </c>
      <c r="N380" s="234">
        <v>2.0000000000000002E-5</v>
      </c>
      <c r="O380" s="234">
        <f>ROUND(E380*N380,2)</f>
        <v>0</v>
      </c>
      <c r="P380" s="234">
        <v>0</v>
      </c>
      <c r="Q380" s="234">
        <f>ROUND(E380*P380,2)</f>
        <v>0</v>
      </c>
      <c r="R380" s="234" t="s">
        <v>700</v>
      </c>
      <c r="S380" s="234" t="s">
        <v>205</v>
      </c>
      <c r="T380" s="235" t="s">
        <v>205</v>
      </c>
      <c r="U380" s="218">
        <v>0.16</v>
      </c>
      <c r="V380" s="218">
        <f>ROUND(E380*U380,2)</f>
        <v>7.33</v>
      </c>
      <c r="W380" s="218"/>
      <c r="X380" s="208"/>
      <c r="Y380" s="208"/>
      <c r="Z380" s="208"/>
      <c r="AA380" s="208"/>
      <c r="AB380" s="208"/>
      <c r="AC380" s="208"/>
      <c r="AD380" s="208"/>
      <c r="AE380" s="208"/>
      <c r="AF380" s="208"/>
      <c r="AG380" s="208" t="s">
        <v>477</v>
      </c>
      <c r="AH380" s="208"/>
      <c r="AI380" s="208"/>
      <c r="AJ380" s="208"/>
      <c r="AK380" s="208"/>
      <c r="AL380" s="208"/>
      <c r="AM380" s="208"/>
      <c r="AN380" s="208"/>
      <c r="AO380" s="208"/>
      <c r="AP380" s="208"/>
      <c r="AQ380" s="208"/>
      <c r="AR380" s="208"/>
      <c r="AS380" s="208"/>
      <c r="AT380" s="208"/>
      <c r="AU380" s="208"/>
      <c r="AV380" s="208"/>
      <c r="AW380" s="208"/>
      <c r="AX380" s="208"/>
      <c r="AY380" s="208"/>
      <c r="AZ380" s="208"/>
      <c r="BA380" s="208"/>
      <c r="BB380" s="208"/>
      <c r="BC380" s="208"/>
      <c r="BD380" s="208"/>
      <c r="BE380" s="208"/>
      <c r="BF380" s="208"/>
      <c r="BG380" s="208"/>
      <c r="BH380" s="208"/>
    </row>
    <row r="381" spans="1:60" outlineLevel="1" x14ac:dyDescent="0.2">
      <c r="A381" s="215"/>
      <c r="B381" s="216"/>
      <c r="C381" s="248" t="s">
        <v>704</v>
      </c>
      <c r="D381" s="220"/>
      <c r="E381" s="221">
        <v>5.8000000000000007</v>
      </c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08"/>
      <c r="Y381" s="208"/>
      <c r="Z381" s="208"/>
      <c r="AA381" s="208"/>
      <c r="AB381" s="208"/>
      <c r="AC381" s="208"/>
      <c r="AD381" s="208"/>
      <c r="AE381" s="208"/>
      <c r="AF381" s="208"/>
      <c r="AG381" s="208" t="s">
        <v>208</v>
      </c>
      <c r="AH381" s="208">
        <v>0</v>
      </c>
      <c r="AI381" s="208"/>
      <c r="AJ381" s="208"/>
      <c r="AK381" s="208"/>
      <c r="AL381" s="208"/>
      <c r="AM381" s="208"/>
      <c r="AN381" s="208"/>
      <c r="AO381" s="208"/>
      <c r="AP381" s="208"/>
      <c r="AQ381" s="208"/>
      <c r="AR381" s="208"/>
      <c r="AS381" s="208"/>
      <c r="AT381" s="208"/>
      <c r="AU381" s="208"/>
      <c r="AV381" s="208"/>
      <c r="AW381" s="208"/>
      <c r="AX381" s="208"/>
      <c r="AY381" s="208"/>
      <c r="AZ381" s="208"/>
      <c r="BA381" s="208"/>
      <c r="BB381" s="208"/>
      <c r="BC381" s="208"/>
      <c r="BD381" s="208"/>
      <c r="BE381" s="208"/>
      <c r="BF381" s="208"/>
      <c r="BG381" s="208"/>
      <c r="BH381" s="208"/>
    </row>
    <row r="382" spans="1:60" outlineLevel="1" x14ac:dyDescent="0.2">
      <c r="A382" s="215"/>
      <c r="B382" s="216"/>
      <c r="C382" s="248" t="s">
        <v>708</v>
      </c>
      <c r="D382" s="220"/>
      <c r="E382" s="221">
        <v>40</v>
      </c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08"/>
      <c r="Y382" s="208"/>
      <c r="Z382" s="208"/>
      <c r="AA382" s="208"/>
      <c r="AB382" s="208"/>
      <c r="AC382" s="208"/>
      <c r="AD382" s="208"/>
      <c r="AE382" s="208"/>
      <c r="AF382" s="208"/>
      <c r="AG382" s="208" t="s">
        <v>208</v>
      </c>
      <c r="AH382" s="208">
        <v>0</v>
      </c>
      <c r="AI382" s="208"/>
      <c r="AJ382" s="208"/>
      <c r="AK382" s="208"/>
      <c r="AL382" s="208"/>
      <c r="AM382" s="208"/>
      <c r="AN382" s="208"/>
      <c r="AO382" s="208"/>
      <c r="AP382" s="208"/>
      <c r="AQ382" s="208"/>
      <c r="AR382" s="208"/>
      <c r="AS382" s="208"/>
      <c r="AT382" s="208"/>
      <c r="AU382" s="208"/>
      <c r="AV382" s="208"/>
      <c r="AW382" s="208"/>
      <c r="AX382" s="208"/>
      <c r="AY382" s="208"/>
      <c r="AZ382" s="208"/>
      <c r="BA382" s="208"/>
      <c r="BB382" s="208"/>
      <c r="BC382" s="208"/>
      <c r="BD382" s="208"/>
      <c r="BE382" s="208"/>
      <c r="BF382" s="208"/>
      <c r="BG382" s="208"/>
      <c r="BH382" s="208"/>
    </row>
    <row r="383" spans="1:60" outlineLevel="1" x14ac:dyDescent="0.2">
      <c r="A383" s="229">
        <v>121</v>
      </c>
      <c r="B383" s="230" t="s">
        <v>711</v>
      </c>
      <c r="C383" s="247" t="s">
        <v>712</v>
      </c>
      <c r="D383" s="231" t="s">
        <v>304</v>
      </c>
      <c r="E383" s="232">
        <v>9</v>
      </c>
      <c r="F383" s="233"/>
      <c r="G383" s="234">
        <f>ROUND(E383*F383,2)</f>
        <v>0</v>
      </c>
      <c r="H383" s="233"/>
      <c r="I383" s="234">
        <f>ROUND(E383*H383,2)</f>
        <v>0</v>
      </c>
      <c r="J383" s="233"/>
      <c r="K383" s="234">
        <f>ROUND(E383*J383,2)</f>
        <v>0</v>
      </c>
      <c r="L383" s="234">
        <v>21</v>
      </c>
      <c r="M383" s="234">
        <f>G383*(1+L383/100)</f>
        <v>0</v>
      </c>
      <c r="N383" s="234">
        <v>0</v>
      </c>
      <c r="O383" s="234">
        <f>ROUND(E383*N383,2)</f>
        <v>0</v>
      </c>
      <c r="P383" s="234">
        <v>0</v>
      </c>
      <c r="Q383" s="234">
        <f>ROUND(E383*P383,2)</f>
        <v>0</v>
      </c>
      <c r="R383" s="234" t="s">
        <v>700</v>
      </c>
      <c r="S383" s="234" t="s">
        <v>205</v>
      </c>
      <c r="T383" s="235" t="s">
        <v>205</v>
      </c>
      <c r="U383" s="218">
        <v>0.08</v>
      </c>
      <c r="V383" s="218">
        <f>ROUND(E383*U383,2)</f>
        <v>0.72</v>
      </c>
      <c r="W383" s="218"/>
      <c r="X383" s="208"/>
      <c r="Y383" s="208"/>
      <c r="Z383" s="208"/>
      <c r="AA383" s="208"/>
      <c r="AB383" s="208"/>
      <c r="AC383" s="208"/>
      <c r="AD383" s="208"/>
      <c r="AE383" s="208"/>
      <c r="AF383" s="208"/>
      <c r="AG383" s="208" t="s">
        <v>254</v>
      </c>
      <c r="AH383" s="208"/>
      <c r="AI383" s="208"/>
      <c r="AJ383" s="208"/>
      <c r="AK383" s="208"/>
      <c r="AL383" s="208"/>
      <c r="AM383" s="208"/>
      <c r="AN383" s="208"/>
      <c r="AO383" s="208"/>
      <c r="AP383" s="208"/>
      <c r="AQ383" s="208"/>
      <c r="AR383" s="208"/>
      <c r="AS383" s="208"/>
      <c r="AT383" s="208"/>
      <c r="AU383" s="208"/>
      <c r="AV383" s="208"/>
      <c r="AW383" s="208"/>
      <c r="AX383" s="208"/>
      <c r="AY383" s="208"/>
      <c r="AZ383" s="208"/>
      <c r="BA383" s="208"/>
      <c r="BB383" s="208"/>
      <c r="BC383" s="208"/>
      <c r="BD383" s="208"/>
      <c r="BE383" s="208"/>
      <c r="BF383" s="208"/>
      <c r="BG383" s="208"/>
      <c r="BH383" s="208"/>
    </row>
    <row r="384" spans="1:60" outlineLevel="1" x14ac:dyDescent="0.2">
      <c r="A384" s="215"/>
      <c r="B384" s="216"/>
      <c r="C384" s="248" t="s">
        <v>713</v>
      </c>
      <c r="D384" s="220"/>
      <c r="E384" s="221">
        <v>9</v>
      </c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08"/>
      <c r="Y384" s="208"/>
      <c r="Z384" s="208"/>
      <c r="AA384" s="208"/>
      <c r="AB384" s="208"/>
      <c r="AC384" s="208"/>
      <c r="AD384" s="208"/>
      <c r="AE384" s="208"/>
      <c r="AF384" s="208"/>
      <c r="AG384" s="208" t="s">
        <v>208</v>
      </c>
      <c r="AH384" s="208">
        <v>0</v>
      </c>
      <c r="AI384" s="208"/>
      <c r="AJ384" s="208"/>
      <c r="AK384" s="208"/>
      <c r="AL384" s="208"/>
      <c r="AM384" s="208"/>
      <c r="AN384" s="208"/>
      <c r="AO384" s="208"/>
      <c r="AP384" s="208"/>
      <c r="AQ384" s="208"/>
      <c r="AR384" s="208"/>
      <c r="AS384" s="208"/>
      <c r="AT384" s="208"/>
      <c r="AU384" s="208"/>
      <c r="AV384" s="208"/>
      <c r="AW384" s="208"/>
      <c r="AX384" s="208"/>
      <c r="AY384" s="208"/>
      <c r="AZ384" s="208"/>
      <c r="BA384" s="208"/>
      <c r="BB384" s="208"/>
      <c r="BC384" s="208"/>
      <c r="BD384" s="208"/>
      <c r="BE384" s="208"/>
      <c r="BF384" s="208"/>
      <c r="BG384" s="208"/>
      <c r="BH384" s="208"/>
    </row>
    <row r="385" spans="1:60" outlineLevel="1" x14ac:dyDescent="0.2">
      <c r="A385" s="229">
        <v>122</v>
      </c>
      <c r="B385" s="230" t="s">
        <v>714</v>
      </c>
      <c r="C385" s="247" t="s">
        <v>715</v>
      </c>
      <c r="D385" s="231" t="s">
        <v>304</v>
      </c>
      <c r="E385" s="232">
        <v>3.9450000000000003</v>
      </c>
      <c r="F385" s="233"/>
      <c r="G385" s="234">
        <f>ROUND(E385*F385,2)</f>
        <v>0</v>
      </c>
      <c r="H385" s="233"/>
      <c r="I385" s="234">
        <f>ROUND(E385*H385,2)</f>
        <v>0</v>
      </c>
      <c r="J385" s="233"/>
      <c r="K385" s="234">
        <f>ROUND(E385*J385,2)</f>
        <v>0</v>
      </c>
      <c r="L385" s="234">
        <v>21</v>
      </c>
      <c r="M385" s="234">
        <f>G385*(1+L385/100)</f>
        <v>0</v>
      </c>
      <c r="N385" s="234">
        <v>3.1000000000000005E-4</v>
      </c>
      <c r="O385" s="234">
        <f>ROUND(E385*N385,2)</f>
        <v>0</v>
      </c>
      <c r="P385" s="234">
        <v>0</v>
      </c>
      <c r="Q385" s="234">
        <f>ROUND(E385*P385,2)</f>
        <v>0</v>
      </c>
      <c r="R385" s="234" t="s">
        <v>700</v>
      </c>
      <c r="S385" s="234" t="s">
        <v>205</v>
      </c>
      <c r="T385" s="235" t="s">
        <v>205</v>
      </c>
      <c r="U385" s="218">
        <v>0.14100000000000001</v>
      </c>
      <c r="V385" s="218">
        <f>ROUND(E385*U385,2)</f>
        <v>0.56000000000000005</v>
      </c>
      <c r="W385" s="218"/>
      <c r="X385" s="208"/>
      <c r="Y385" s="208"/>
      <c r="Z385" s="208"/>
      <c r="AA385" s="208"/>
      <c r="AB385" s="208"/>
      <c r="AC385" s="208"/>
      <c r="AD385" s="208"/>
      <c r="AE385" s="208"/>
      <c r="AF385" s="208"/>
      <c r="AG385" s="208" t="s">
        <v>254</v>
      </c>
      <c r="AH385" s="208"/>
      <c r="AI385" s="208"/>
      <c r="AJ385" s="208"/>
      <c r="AK385" s="208"/>
      <c r="AL385" s="208"/>
      <c r="AM385" s="208"/>
      <c r="AN385" s="208"/>
      <c r="AO385" s="208"/>
      <c r="AP385" s="208"/>
      <c r="AQ385" s="208"/>
      <c r="AR385" s="208"/>
      <c r="AS385" s="208"/>
      <c r="AT385" s="208"/>
      <c r="AU385" s="208"/>
      <c r="AV385" s="208"/>
      <c r="AW385" s="208"/>
      <c r="AX385" s="208"/>
      <c r="AY385" s="208"/>
      <c r="AZ385" s="208"/>
      <c r="BA385" s="208"/>
      <c r="BB385" s="208"/>
      <c r="BC385" s="208"/>
      <c r="BD385" s="208"/>
      <c r="BE385" s="208"/>
      <c r="BF385" s="208"/>
      <c r="BG385" s="208"/>
      <c r="BH385" s="208"/>
    </row>
    <row r="386" spans="1:60" outlineLevel="1" x14ac:dyDescent="0.2">
      <c r="A386" s="215"/>
      <c r="B386" s="216"/>
      <c r="C386" s="248" t="s">
        <v>557</v>
      </c>
      <c r="D386" s="220"/>
      <c r="E386" s="221">
        <v>3</v>
      </c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08"/>
      <c r="Y386" s="208"/>
      <c r="Z386" s="208"/>
      <c r="AA386" s="208"/>
      <c r="AB386" s="208"/>
      <c r="AC386" s="208"/>
      <c r="AD386" s="208"/>
      <c r="AE386" s="208"/>
      <c r="AF386" s="208"/>
      <c r="AG386" s="208" t="s">
        <v>208</v>
      </c>
      <c r="AH386" s="208">
        <v>0</v>
      </c>
      <c r="AI386" s="208"/>
      <c r="AJ386" s="208"/>
      <c r="AK386" s="208"/>
      <c r="AL386" s="208"/>
      <c r="AM386" s="208"/>
      <c r="AN386" s="208"/>
      <c r="AO386" s="208"/>
      <c r="AP386" s="208"/>
      <c r="AQ386" s="208"/>
      <c r="AR386" s="208"/>
      <c r="AS386" s="208"/>
      <c r="AT386" s="208"/>
      <c r="AU386" s="208"/>
      <c r="AV386" s="208"/>
      <c r="AW386" s="208"/>
      <c r="AX386" s="208"/>
      <c r="AY386" s="208"/>
      <c r="AZ386" s="208"/>
      <c r="BA386" s="208"/>
      <c r="BB386" s="208"/>
      <c r="BC386" s="208"/>
      <c r="BD386" s="208"/>
      <c r="BE386" s="208"/>
      <c r="BF386" s="208"/>
      <c r="BG386" s="208"/>
      <c r="BH386" s="208"/>
    </row>
    <row r="387" spans="1:60" outlineLevel="1" x14ac:dyDescent="0.2">
      <c r="A387" s="215"/>
      <c r="B387" s="216"/>
      <c r="C387" s="248" t="s">
        <v>558</v>
      </c>
      <c r="D387" s="220"/>
      <c r="E387" s="221">
        <v>0.94500000000000006</v>
      </c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08"/>
      <c r="Y387" s="208"/>
      <c r="Z387" s="208"/>
      <c r="AA387" s="208"/>
      <c r="AB387" s="208"/>
      <c r="AC387" s="208"/>
      <c r="AD387" s="208"/>
      <c r="AE387" s="208"/>
      <c r="AF387" s="208"/>
      <c r="AG387" s="208" t="s">
        <v>208</v>
      </c>
      <c r="AH387" s="208">
        <v>0</v>
      </c>
      <c r="AI387" s="208"/>
      <c r="AJ387" s="208"/>
      <c r="AK387" s="208"/>
      <c r="AL387" s="208"/>
      <c r="AM387" s="208"/>
      <c r="AN387" s="208"/>
      <c r="AO387" s="208"/>
      <c r="AP387" s="208"/>
      <c r="AQ387" s="208"/>
      <c r="AR387" s="208"/>
      <c r="AS387" s="208"/>
      <c r="AT387" s="208"/>
      <c r="AU387" s="208"/>
      <c r="AV387" s="208"/>
      <c r="AW387" s="208"/>
      <c r="AX387" s="208"/>
      <c r="AY387" s="208"/>
      <c r="AZ387" s="208"/>
      <c r="BA387" s="208"/>
      <c r="BB387" s="208"/>
      <c r="BC387" s="208"/>
      <c r="BD387" s="208"/>
      <c r="BE387" s="208"/>
      <c r="BF387" s="208"/>
      <c r="BG387" s="208"/>
      <c r="BH387" s="208"/>
    </row>
    <row r="388" spans="1:60" ht="22.5" outlineLevel="1" x14ac:dyDescent="0.2">
      <c r="A388" s="229">
        <v>123</v>
      </c>
      <c r="B388" s="230" t="s">
        <v>716</v>
      </c>
      <c r="C388" s="247" t="s">
        <v>717</v>
      </c>
      <c r="D388" s="231" t="s">
        <v>304</v>
      </c>
      <c r="E388" s="232">
        <v>36.1</v>
      </c>
      <c r="F388" s="233"/>
      <c r="G388" s="234">
        <f>ROUND(E388*F388,2)</f>
        <v>0</v>
      </c>
      <c r="H388" s="233"/>
      <c r="I388" s="234">
        <f>ROUND(E388*H388,2)</f>
        <v>0</v>
      </c>
      <c r="J388" s="233"/>
      <c r="K388" s="234">
        <f>ROUND(E388*J388,2)</f>
        <v>0</v>
      </c>
      <c r="L388" s="234">
        <v>21</v>
      </c>
      <c r="M388" s="234">
        <f>G388*(1+L388/100)</f>
        <v>0</v>
      </c>
      <c r="N388" s="234">
        <v>0</v>
      </c>
      <c r="O388" s="234">
        <f>ROUND(E388*N388,2)</f>
        <v>0</v>
      </c>
      <c r="P388" s="234">
        <v>0</v>
      </c>
      <c r="Q388" s="234">
        <f>ROUND(E388*P388,2)</f>
        <v>0</v>
      </c>
      <c r="R388" s="234" t="s">
        <v>700</v>
      </c>
      <c r="S388" s="234" t="s">
        <v>205</v>
      </c>
      <c r="T388" s="235" t="s">
        <v>205</v>
      </c>
      <c r="U388" s="218">
        <v>0.37440000000000001</v>
      </c>
      <c r="V388" s="218">
        <f>ROUND(E388*U388,2)</f>
        <v>13.52</v>
      </c>
      <c r="W388" s="218"/>
      <c r="X388" s="208"/>
      <c r="Y388" s="208"/>
      <c r="Z388" s="208"/>
      <c r="AA388" s="208"/>
      <c r="AB388" s="208"/>
      <c r="AC388" s="208"/>
      <c r="AD388" s="208"/>
      <c r="AE388" s="208"/>
      <c r="AF388" s="208"/>
      <c r="AG388" s="208" t="s">
        <v>254</v>
      </c>
      <c r="AH388" s="208"/>
      <c r="AI388" s="208"/>
      <c r="AJ388" s="208"/>
      <c r="AK388" s="208"/>
      <c r="AL388" s="208"/>
      <c r="AM388" s="208"/>
      <c r="AN388" s="208"/>
      <c r="AO388" s="208"/>
      <c r="AP388" s="208"/>
      <c r="AQ388" s="208"/>
      <c r="AR388" s="208"/>
      <c r="AS388" s="208"/>
      <c r="AT388" s="208"/>
      <c r="AU388" s="208"/>
      <c r="AV388" s="208"/>
      <c r="AW388" s="208"/>
      <c r="AX388" s="208"/>
      <c r="AY388" s="208"/>
      <c r="AZ388" s="208"/>
      <c r="BA388" s="208"/>
      <c r="BB388" s="208"/>
      <c r="BC388" s="208"/>
      <c r="BD388" s="208"/>
      <c r="BE388" s="208"/>
      <c r="BF388" s="208"/>
      <c r="BG388" s="208"/>
      <c r="BH388" s="208"/>
    </row>
    <row r="389" spans="1:60" outlineLevel="1" x14ac:dyDescent="0.2">
      <c r="A389" s="215"/>
      <c r="B389" s="216"/>
      <c r="C389" s="248" t="s">
        <v>676</v>
      </c>
      <c r="D389" s="220"/>
      <c r="E389" s="221">
        <v>29.6</v>
      </c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08"/>
      <c r="Y389" s="208"/>
      <c r="Z389" s="208"/>
      <c r="AA389" s="208"/>
      <c r="AB389" s="208"/>
      <c r="AC389" s="208"/>
      <c r="AD389" s="208"/>
      <c r="AE389" s="208"/>
      <c r="AF389" s="208"/>
      <c r="AG389" s="208" t="s">
        <v>208</v>
      </c>
      <c r="AH389" s="208">
        <v>0</v>
      </c>
      <c r="AI389" s="208"/>
      <c r="AJ389" s="208"/>
      <c r="AK389" s="208"/>
      <c r="AL389" s="208"/>
      <c r="AM389" s="208"/>
      <c r="AN389" s="208"/>
      <c r="AO389" s="208"/>
      <c r="AP389" s="208"/>
      <c r="AQ389" s="208"/>
      <c r="AR389" s="208"/>
      <c r="AS389" s="208"/>
      <c r="AT389" s="208"/>
      <c r="AU389" s="208"/>
      <c r="AV389" s="208"/>
      <c r="AW389" s="208"/>
      <c r="AX389" s="208"/>
      <c r="AY389" s="208"/>
      <c r="AZ389" s="208"/>
      <c r="BA389" s="208"/>
      <c r="BB389" s="208"/>
      <c r="BC389" s="208"/>
      <c r="BD389" s="208"/>
      <c r="BE389" s="208"/>
      <c r="BF389" s="208"/>
      <c r="BG389" s="208"/>
      <c r="BH389" s="208"/>
    </row>
    <row r="390" spans="1:60" outlineLevel="1" x14ac:dyDescent="0.2">
      <c r="A390" s="215"/>
      <c r="B390" s="216"/>
      <c r="C390" s="248" t="s">
        <v>718</v>
      </c>
      <c r="D390" s="220"/>
      <c r="E390" s="221">
        <v>6.5</v>
      </c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08"/>
      <c r="Y390" s="208"/>
      <c r="Z390" s="208"/>
      <c r="AA390" s="208"/>
      <c r="AB390" s="208"/>
      <c r="AC390" s="208"/>
      <c r="AD390" s="208"/>
      <c r="AE390" s="208"/>
      <c r="AF390" s="208"/>
      <c r="AG390" s="208" t="s">
        <v>208</v>
      </c>
      <c r="AH390" s="208">
        <v>0</v>
      </c>
      <c r="AI390" s="208"/>
      <c r="AJ390" s="208"/>
      <c r="AK390" s="208"/>
      <c r="AL390" s="208"/>
      <c r="AM390" s="208"/>
      <c r="AN390" s="208"/>
      <c r="AO390" s="208"/>
      <c r="AP390" s="208"/>
      <c r="AQ390" s="208"/>
      <c r="AR390" s="208"/>
      <c r="AS390" s="208"/>
      <c r="AT390" s="208"/>
      <c r="AU390" s="208"/>
      <c r="AV390" s="208"/>
      <c r="AW390" s="208"/>
      <c r="AX390" s="208"/>
      <c r="AY390" s="208"/>
      <c r="AZ390" s="208"/>
      <c r="BA390" s="208"/>
      <c r="BB390" s="208"/>
      <c r="BC390" s="208"/>
      <c r="BD390" s="208"/>
      <c r="BE390" s="208"/>
      <c r="BF390" s="208"/>
      <c r="BG390" s="208"/>
      <c r="BH390" s="208"/>
    </row>
    <row r="391" spans="1:60" ht="22.5" outlineLevel="1" x14ac:dyDescent="0.2">
      <c r="A391" s="229">
        <v>124</v>
      </c>
      <c r="B391" s="230" t="s">
        <v>719</v>
      </c>
      <c r="C391" s="247" t="s">
        <v>720</v>
      </c>
      <c r="D391" s="231" t="s">
        <v>304</v>
      </c>
      <c r="E391" s="232">
        <v>29.6</v>
      </c>
      <c r="F391" s="233"/>
      <c r="G391" s="234">
        <f>ROUND(E391*F391,2)</f>
        <v>0</v>
      </c>
      <c r="H391" s="233"/>
      <c r="I391" s="234">
        <f>ROUND(E391*H391,2)</f>
        <v>0</v>
      </c>
      <c r="J391" s="233"/>
      <c r="K391" s="234">
        <f>ROUND(E391*J391,2)</f>
        <v>0</v>
      </c>
      <c r="L391" s="234">
        <v>21</v>
      </c>
      <c r="M391" s="234">
        <f>G391*(1+L391/100)</f>
        <v>0</v>
      </c>
      <c r="N391" s="234">
        <v>0</v>
      </c>
      <c r="O391" s="234">
        <f>ROUND(E391*N391,2)</f>
        <v>0</v>
      </c>
      <c r="P391" s="234">
        <v>0</v>
      </c>
      <c r="Q391" s="234">
        <f>ROUND(E391*P391,2)</f>
        <v>0</v>
      </c>
      <c r="R391" s="234" t="s">
        <v>700</v>
      </c>
      <c r="S391" s="234" t="s">
        <v>205</v>
      </c>
      <c r="T391" s="235" t="s">
        <v>205</v>
      </c>
      <c r="U391" s="218">
        <v>7.0000000000000007E-2</v>
      </c>
      <c r="V391" s="218">
        <f>ROUND(E391*U391,2)</f>
        <v>2.0699999999999998</v>
      </c>
      <c r="W391" s="218"/>
      <c r="X391" s="208"/>
      <c r="Y391" s="208"/>
      <c r="Z391" s="208"/>
      <c r="AA391" s="208"/>
      <c r="AB391" s="208"/>
      <c r="AC391" s="208"/>
      <c r="AD391" s="208"/>
      <c r="AE391" s="208"/>
      <c r="AF391" s="208"/>
      <c r="AG391" s="208" t="s">
        <v>254</v>
      </c>
      <c r="AH391" s="208"/>
      <c r="AI391" s="208"/>
      <c r="AJ391" s="208"/>
      <c r="AK391" s="208"/>
      <c r="AL391" s="208"/>
      <c r="AM391" s="208"/>
      <c r="AN391" s="208"/>
      <c r="AO391" s="208"/>
      <c r="AP391" s="208"/>
      <c r="AQ391" s="208"/>
      <c r="AR391" s="208"/>
      <c r="AS391" s="208"/>
      <c r="AT391" s="208"/>
      <c r="AU391" s="208"/>
      <c r="AV391" s="208"/>
      <c r="AW391" s="208"/>
      <c r="AX391" s="208"/>
      <c r="AY391" s="208"/>
      <c r="AZ391" s="208"/>
      <c r="BA391" s="208"/>
      <c r="BB391" s="208"/>
      <c r="BC391" s="208"/>
      <c r="BD391" s="208"/>
      <c r="BE391" s="208"/>
      <c r="BF391" s="208"/>
      <c r="BG391" s="208"/>
      <c r="BH391" s="208"/>
    </row>
    <row r="392" spans="1:60" outlineLevel="1" x14ac:dyDescent="0.2">
      <c r="A392" s="215"/>
      <c r="B392" s="216"/>
      <c r="C392" s="248" t="s">
        <v>676</v>
      </c>
      <c r="D392" s="220"/>
      <c r="E392" s="221">
        <v>29.6</v>
      </c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08"/>
      <c r="Y392" s="208"/>
      <c r="Z392" s="208"/>
      <c r="AA392" s="208"/>
      <c r="AB392" s="208"/>
      <c r="AC392" s="208"/>
      <c r="AD392" s="208"/>
      <c r="AE392" s="208"/>
      <c r="AF392" s="208"/>
      <c r="AG392" s="208" t="s">
        <v>208</v>
      </c>
      <c r="AH392" s="208">
        <v>0</v>
      </c>
      <c r="AI392" s="208"/>
      <c r="AJ392" s="208"/>
      <c r="AK392" s="208"/>
      <c r="AL392" s="208"/>
      <c r="AM392" s="208"/>
      <c r="AN392" s="208"/>
      <c r="AO392" s="208"/>
      <c r="AP392" s="208"/>
      <c r="AQ392" s="208"/>
      <c r="AR392" s="208"/>
      <c r="AS392" s="208"/>
      <c r="AT392" s="208"/>
      <c r="AU392" s="208"/>
      <c r="AV392" s="208"/>
      <c r="AW392" s="208"/>
      <c r="AX392" s="208"/>
      <c r="AY392" s="208"/>
      <c r="AZ392" s="208"/>
      <c r="BA392" s="208"/>
      <c r="BB392" s="208"/>
      <c r="BC392" s="208"/>
      <c r="BD392" s="208"/>
      <c r="BE392" s="208"/>
      <c r="BF392" s="208"/>
      <c r="BG392" s="208"/>
      <c r="BH392" s="208"/>
    </row>
    <row r="393" spans="1:60" ht="22.5" outlineLevel="1" x14ac:dyDescent="0.2">
      <c r="A393" s="229">
        <v>125</v>
      </c>
      <c r="B393" s="230" t="s">
        <v>721</v>
      </c>
      <c r="C393" s="247" t="s">
        <v>722</v>
      </c>
      <c r="D393" s="231" t="s">
        <v>263</v>
      </c>
      <c r="E393" s="232">
        <v>3.5556000000000001</v>
      </c>
      <c r="F393" s="233"/>
      <c r="G393" s="234">
        <f>ROUND(E393*F393,2)</f>
        <v>0</v>
      </c>
      <c r="H393" s="233"/>
      <c r="I393" s="234">
        <f>ROUND(E393*H393,2)</f>
        <v>0</v>
      </c>
      <c r="J393" s="233"/>
      <c r="K393" s="234">
        <f>ROUND(E393*J393,2)</f>
        <v>0</v>
      </c>
      <c r="L393" s="234">
        <v>21</v>
      </c>
      <c r="M393" s="234">
        <f>G393*(1+L393/100)</f>
        <v>0</v>
      </c>
      <c r="N393" s="234">
        <v>3.5000000000000003E-2</v>
      </c>
      <c r="O393" s="234">
        <f>ROUND(E393*N393,2)</f>
        <v>0.12</v>
      </c>
      <c r="P393" s="234">
        <v>0</v>
      </c>
      <c r="Q393" s="234">
        <f>ROUND(E393*P393,2)</f>
        <v>0</v>
      </c>
      <c r="R393" s="234" t="s">
        <v>317</v>
      </c>
      <c r="S393" s="234" t="s">
        <v>205</v>
      </c>
      <c r="T393" s="235" t="s">
        <v>205</v>
      </c>
      <c r="U393" s="218">
        <v>0</v>
      </c>
      <c r="V393" s="218">
        <f>ROUND(E393*U393,2)</f>
        <v>0</v>
      </c>
      <c r="W393" s="218"/>
      <c r="X393" s="208"/>
      <c r="Y393" s="208"/>
      <c r="Z393" s="208"/>
      <c r="AA393" s="208"/>
      <c r="AB393" s="208"/>
      <c r="AC393" s="208"/>
      <c r="AD393" s="208"/>
      <c r="AE393" s="208"/>
      <c r="AF393" s="208"/>
      <c r="AG393" s="208" t="s">
        <v>318</v>
      </c>
      <c r="AH393" s="208"/>
      <c r="AI393" s="208"/>
      <c r="AJ393" s="208"/>
      <c r="AK393" s="208"/>
      <c r="AL393" s="208"/>
      <c r="AM393" s="208"/>
      <c r="AN393" s="208"/>
      <c r="AO393" s="208"/>
      <c r="AP393" s="208"/>
      <c r="AQ393" s="208"/>
      <c r="AR393" s="208"/>
      <c r="AS393" s="208"/>
      <c r="AT393" s="208"/>
      <c r="AU393" s="208"/>
      <c r="AV393" s="208"/>
      <c r="AW393" s="208"/>
      <c r="AX393" s="208"/>
      <c r="AY393" s="208"/>
      <c r="AZ393" s="208"/>
      <c r="BA393" s="208"/>
      <c r="BB393" s="208"/>
      <c r="BC393" s="208"/>
      <c r="BD393" s="208"/>
      <c r="BE393" s="208"/>
      <c r="BF393" s="208"/>
      <c r="BG393" s="208"/>
      <c r="BH393" s="208"/>
    </row>
    <row r="394" spans="1:60" outlineLevel="1" x14ac:dyDescent="0.2">
      <c r="A394" s="215"/>
      <c r="B394" s="216"/>
      <c r="C394" s="248" t="s">
        <v>723</v>
      </c>
      <c r="D394" s="220"/>
      <c r="E394" s="221">
        <v>0.32400000000000001</v>
      </c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08"/>
      <c r="Y394" s="208"/>
      <c r="Z394" s="208"/>
      <c r="AA394" s="208"/>
      <c r="AB394" s="208"/>
      <c r="AC394" s="208"/>
      <c r="AD394" s="208"/>
      <c r="AE394" s="208"/>
      <c r="AF394" s="208"/>
      <c r="AG394" s="208" t="s">
        <v>208</v>
      </c>
      <c r="AH394" s="208">
        <v>0</v>
      </c>
      <c r="AI394" s="208"/>
      <c r="AJ394" s="208"/>
      <c r="AK394" s="208"/>
      <c r="AL394" s="208"/>
      <c r="AM394" s="208"/>
      <c r="AN394" s="208"/>
      <c r="AO394" s="208"/>
      <c r="AP394" s="208"/>
      <c r="AQ394" s="208"/>
      <c r="AR394" s="208"/>
      <c r="AS394" s="208"/>
      <c r="AT394" s="208"/>
      <c r="AU394" s="208"/>
      <c r="AV394" s="208"/>
      <c r="AW394" s="208"/>
      <c r="AX394" s="208"/>
      <c r="AY394" s="208"/>
      <c r="AZ394" s="208"/>
      <c r="BA394" s="208"/>
      <c r="BB394" s="208"/>
      <c r="BC394" s="208"/>
      <c r="BD394" s="208"/>
      <c r="BE394" s="208"/>
      <c r="BF394" s="208"/>
      <c r="BG394" s="208"/>
      <c r="BH394" s="208"/>
    </row>
    <row r="395" spans="1:60" outlineLevel="1" x14ac:dyDescent="0.2">
      <c r="A395" s="215"/>
      <c r="B395" s="216"/>
      <c r="C395" s="248" t="s">
        <v>724</v>
      </c>
      <c r="D395" s="220"/>
      <c r="E395" s="221">
        <v>2.8416000000000001</v>
      </c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08"/>
      <c r="Y395" s="208"/>
      <c r="Z395" s="208"/>
      <c r="AA395" s="208"/>
      <c r="AB395" s="208"/>
      <c r="AC395" s="208"/>
      <c r="AD395" s="208"/>
      <c r="AE395" s="208"/>
      <c r="AF395" s="208"/>
      <c r="AG395" s="208" t="s">
        <v>208</v>
      </c>
      <c r="AH395" s="208">
        <v>0</v>
      </c>
      <c r="AI395" s="208"/>
      <c r="AJ395" s="208"/>
      <c r="AK395" s="208"/>
      <c r="AL395" s="208"/>
      <c r="AM395" s="208"/>
      <c r="AN395" s="208"/>
      <c r="AO395" s="208"/>
      <c r="AP395" s="208"/>
      <c r="AQ395" s="208"/>
      <c r="AR395" s="208"/>
      <c r="AS395" s="208"/>
      <c r="AT395" s="208"/>
      <c r="AU395" s="208"/>
      <c r="AV395" s="208"/>
      <c r="AW395" s="208"/>
      <c r="AX395" s="208"/>
      <c r="AY395" s="208"/>
      <c r="AZ395" s="208"/>
      <c r="BA395" s="208"/>
      <c r="BB395" s="208"/>
      <c r="BC395" s="208"/>
      <c r="BD395" s="208"/>
      <c r="BE395" s="208"/>
      <c r="BF395" s="208"/>
      <c r="BG395" s="208"/>
      <c r="BH395" s="208"/>
    </row>
    <row r="396" spans="1:60" outlineLevel="1" x14ac:dyDescent="0.2">
      <c r="A396" s="215"/>
      <c r="B396" s="216"/>
      <c r="C396" s="248" t="s">
        <v>725</v>
      </c>
      <c r="D396" s="220"/>
      <c r="E396" s="221">
        <v>0.39</v>
      </c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08"/>
      <c r="Y396" s="208"/>
      <c r="Z396" s="208"/>
      <c r="AA396" s="208"/>
      <c r="AB396" s="208"/>
      <c r="AC396" s="208"/>
      <c r="AD396" s="208"/>
      <c r="AE396" s="208"/>
      <c r="AF396" s="208"/>
      <c r="AG396" s="208" t="s">
        <v>208</v>
      </c>
      <c r="AH396" s="208">
        <v>0</v>
      </c>
      <c r="AI396" s="208"/>
      <c r="AJ396" s="208"/>
      <c r="AK396" s="208"/>
      <c r="AL396" s="208"/>
      <c r="AM396" s="208"/>
      <c r="AN396" s="208"/>
      <c r="AO396" s="208"/>
      <c r="AP396" s="208"/>
      <c r="AQ396" s="208"/>
      <c r="AR396" s="208"/>
      <c r="AS396" s="208"/>
      <c r="AT396" s="208"/>
      <c r="AU396" s="208"/>
      <c r="AV396" s="208"/>
      <c r="AW396" s="208"/>
      <c r="AX396" s="208"/>
      <c r="AY396" s="208"/>
      <c r="AZ396" s="208"/>
      <c r="BA396" s="208"/>
      <c r="BB396" s="208"/>
      <c r="BC396" s="208"/>
      <c r="BD396" s="208"/>
      <c r="BE396" s="208"/>
      <c r="BF396" s="208"/>
      <c r="BG396" s="208"/>
      <c r="BH396" s="208"/>
    </row>
    <row r="397" spans="1:60" ht="22.5" outlineLevel="1" x14ac:dyDescent="0.2">
      <c r="A397" s="229">
        <v>126</v>
      </c>
      <c r="B397" s="230" t="s">
        <v>726</v>
      </c>
      <c r="C397" s="247" t="s">
        <v>727</v>
      </c>
      <c r="D397" s="231" t="s">
        <v>263</v>
      </c>
      <c r="E397" s="232">
        <v>4.3395000000000001</v>
      </c>
      <c r="F397" s="233"/>
      <c r="G397" s="234">
        <f>ROUND(E397*F397,2)</f>
        <v>0</v>
      </c>
      <c r="H397" s="233"/>
      <c r="I397" s="234">
        <f>ROUND(E397*H397,2)</f>
        <v>0</v>
      </c>
      <c r="J397" s="233"/>
      <c r="K397" s="234">
        <f>ROUND(E397*J397,2)</f>
        <v>0</v>
      </c>
      <c r="L397" s="234">
        <v>21</v>
      </c>
      <c r="M397" s="234">
        <f>G397*(1+L397/100)</f>
        <v>0</v>
      </c>
      <c r="N397" s="234">
        <v>0.02</v>
      </c>
      <c r="O397" s="234">
        <f>ROUND(E397*N397,2)</f>
        <v>0.09</v>
      </c>
      <c r="P397" s="234">
        <v>0</v>
      </c>
      <c r="Q397" s="234">
        <f>ROUND(E397*P397,2)</f>
        <v>0</v>
      </c>
      <c r="R397" s="234" t="s">
        <v>317</v>
      </c>
      <c r="S397" s="234" t="s">
        <v>205</v>
      </c>
      <c r="T397" s="235" t="s">
        <v>205</v>
      </c>
      <c r="U397" s="218">
        <v>0</v>
      </c>
      <c r="V397" s="218">
        <f>ROUND(E397*U397,2)</f>
        <v>0</v>
      </c>
      <c r="W397" s="218"/>
      <c r="X397" s="208"/>
      <c r="Y397" s="208"/>
      <c r="Z397" s="208"/>
      <c r="AA397" s="208"/>
      <c r="AB397" s="208"/>
      <c r="AC397" s="208"/>
      <c r="AD397" s="208"/>
      <c r="AE397" s="208"/>
      <c r="AF397" s="208"/>
      <c r="AG397" s="208" t="s">
        <v>318</v>
      </c>
      <c r="AH397" s="208"/>
      <c r="AI397" s="208"/>
      <c r="AJ397" s="208"/>
      <c r="AK397" s="208"/>
      <c r="AL397" s="208"/>
      <c r="AM397" s="208"/>
      <c r="AN397" s="208"/>
      <c r="AO397" s="208"/>
      <c r="AP397" s="208"/>
      <c r="AQ397" s="208"/>
      <c r="AR397" s="208"/>
      <c r="AS397" s="208"/>
      <c r="AT397" s="208"/>
      <c r="AU397" s="208"/>
      <c r="AV397" s="208"/>
      <c r="AW397" s="208"/>
      <c r="AX397" s="208"/>
      <c r="AY397" s="208"/>
      <c r="AZ397" s="208"/>
      <c r="BA397" s="208"/>
      <c r="BB397" s="208"/>
      <c r="BC397" s="208"/>
      <c r="BD397" s="208"/>
      <c r="BE397" s="208"/>
      <c r="BF397" s="208"/>
      <c r="BG397" s="208"/>
      <c r="BH397" s="208"/>
    </row>
    <row r="398" spans="1:60" outlineLevel="1" x14ac:dyDescent="0.2">
      <c r="A398" s="215"/>
      <c r="B398" s="216"/>
      <c r="C398" s="248" t="s">
        <v>728</v>
      </c>
      <c r="D398" s="220"/>
      <c r="E398" s="221">
        <v>4.3395000000000001</v>
      </c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08"/>
      <c r="Y398" s="208"/>
      <c r="Z398" s="208"/>
      <c r="AA398" s="208"/>
      <c r="AB398" s="208"/>
      <c r="AC398" s="208"/>
      <c r="AD398" s="208"/>
      <c r="AE398" s="208"/>
      <c r="AF398" s="208"/>
      <c r="AG398" s="208" t="s">
        <v>208</v>
      </c>
      <c r="AH398" s="208">
        <v>0</v>
      </c>
      <c r="AI398" s="208"/>
      <c r="AJ398" s="208"/>
      <c r="AK398" s="208"/>
      <c r="AL398" s="208"/>
      <c r="AM398" s="208"/>
      <c r="AN398" s="208"/>
      <c r="AO398" s="208"/>
      <c r="AP398" s="208"/>
      <c r="AQ398" s="208"/>
      <c r="AR398" s="208"/>
      <c r="AS398" s="208"/>
      <c r="AT398" s="208"/>
      <c r="AU398" s="208"/>
      <c r="AV398" s="208"/>
      <c r="AW398" s="208"/>
      <c r="AX398" s="208"/>
      <c r="AY398" s="208"/>
      <c r="AZ398" s="208"/>
      <c r="BA398" s="208"/>
      <c r="BB398" s="208"/>
      <c r="BC398" s="208"/>
      <c r="BD398" s="208"/>
      <c r="BE398" s="208"/>
      <c r="BF398" s="208"/>
      <c r="BG398" s="208"/>
      <c r="BH398" s="208"/>
    </row>
    <row r="399" spans="1:60" ht="33.75" outlineLevel="1" x14ac:dyDescent="0.2">
      <c r="A399" s="229">
        <v>127</v>
      </c>
      <c r="B399" s="230" t="s">
        <v>729</v>
      </c>
      <c r="C399" s="247" t="s">
        <v>730</v>
      </c>
      <c r="D399" s="231" t="s">
        <v>304</v>
      </c>
      <c r="E399" s="232">
        <v>3.3000000000000003</v>
      </c>
      <c r="F399" s="233"/>
      <c r="G399" s="234">
        <f>ROUND(E399*F399,2)</f>
        <v>0</v>
      </c>
      <c r="H399" s="233"/>
      <c r="I399" s="234">
        <f>ROUND(E399*H399,2)</f>
        <v>0</v>
      </c>
      <c r="J399" s="233"/>
      <c r="K399" s="234">
        <f>ROUND(E399*J399,2)</f>
        <v>0</v>
      </c>
      <c r="L399" s="234">
        <v>21</v>
      </c>
      <c r="M399" s="234">
        <f>G399*(1+L399/100)</f>
        <v>0</v>
      </c>
      <c r="N399" s="234">
        <v>7.2000000000000007E-3</v>
      </c>
      <c r="O399" s="234">
        <f>ROUND(E399*N399,2)</f>
        <v>0.02</v>
      </c>
      <c r="P399" s="234">
        <v>0</v>
      </c>
      <c r="Q399" s="234">
        <f>ROUND(E399*P399,2)</f>
        <v>0</v>
      </c>
      <c r="R399" s="234" t="s">
        <v>317</v>
      </c>
      <c r="S399" s="234" t="s">
        <v>205</v>
      </c>
      <c r="T399" s="235" t="s">
        <v>205</v>
      </c>
      <c r="U399" s="218">
        <v>0</v>
      </c>
      <c r="V399" s="218">
        <f>ROUND(E399*U399,2)</f>
        <v>0</v>
      </c>
      <c r="W399" s="218"/>
      <c r="X399" s="208"/>
      <c r="Y399" s="208"/>
      <c r="Z399" s="208"/>
      <c r="AA399" s="208"/>
      <c r="AB399" s="208"/>
      <c r="AC399" s="208"/>
      <c r="AD399" s="208"/>
      <c r="AE399" s="208"/>
      <c r="AF399" s="208"/>
      <c r="AG399" s="208" t="s">
        <v>318</v>
      </c>
      <c r="AH399" s="208"/>
      <c r="AI399" s="208"/>
      <c r="AJ399" s="208"/>
      <c r="AK399" s="208"/>
      <c r="AL399" s="208"/>
      <c r="AM399" s="208"/>
      <c r="AN399" s="208"/>
      <c r="AO399" s="208"/>
      <c r="AP399" s="208"/>
      <c r="AQ399" s="208"/>
      <c r="AR399" s="208"/>
      <c r="AS399" s="208"/>
      <c r="AT399" s="208"/>
      <c r="AU399" s="208"/>
      <c r="AV399" s="208"/>
      <c r="AW399" s="208"/>
      <c r="AX399" s="208"/>
      <c r="AY399" s="208"/>
      <c r="AZ399" s="208"/>
      <c r="BA399" s="208"/>
      <c r="BB399" s="208"/>
      <c r="BC399" s="208"/>
      <c r="BD399" s="208"/>
      <c r="BE399" s="208"/>
      <c r="BF399" s="208"/>
      <c r="BG399" s="208"/>
      <c r="BH399" s="208"/>
    </row>
    <row r="400" spans="1:60" outlineLevel="1" x14ac:dyDescent="0.2">
      <c r="A400" s="215"/>
      <c r="B400" s="216"/>
      <c r="C400" s="248" t="s">
        <v>731</v>
      </c>
      <c r="D400" s="220"/>
      <c r="E400" s="221">
        <v>3.3000000000000003</v>
      </c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08"/>
      <c r="Y400" s="208"/>
      <c r="Z400" s="208"/>
      <c r="AA400" s="208"/>
      <c r="AB400" s="208"/>
      <c r="AC400" s="208"/>
      <c r="AD400" s="208"/>
      <c r="AE400" s="208"/>
      <c r="AF400" s="208"/>
      <c r="AG400" s="208" t="s">
        <v>208</v>
      </c>
      <c r="AH400" s="208">
        <v>0</v>
      </c>
      <c r="AI400" s="208"/>
      <c r="AJ400" s="208"/>
      <c r="AK400" s="208"/>
      <c r="AL400" s="208"/>
      <c r="AM400" s="208"/>
      <c r="AN400" s="208"/>
      <c r="AO400" s="208"/>
      <c r="AP400" s="208"/>
      <c r="AQ400" s="208"/>
      <c r="AR400" s="208"/>
      <c r="AS400" s="208"/>
      <c r="AT400" s="208"/>
      <c r="AU400" s="208"/>
      <c r="AV400" s="208"/>
      <c r="AW400" s="208"/>
      <c r="AX400" s="208"/>
      <c r="AY400" s="208"/>
      <c r="AZ400" s="208"/>
      <c r="BA400" s="208"/>
      <c r="BB400" s="208"/>
      <c r="BC400" s="208"/>
      <c r="BD400" s="208"/>
      <c r="BE400" s="208"/>
      <c r="BF400" s="208"/>
      <c r="BG400" s="208"/>
      <c r="BH400" s="208"/>
    </row>
    <row r="401" spans="1:60" ht="33.75" outlineLevel="1" x14ac:dyDescent="0.2">
      <c r="A401" s="229">
        <v>128</v>
      </c>
      <c r="B401" s="230" t="s">
        <v>732</v>
      </c>
      <c r="C401" s="247" t="s">
        <v>733</v>
      </c>
      <c r="D401" s="231" t="s">
        <v>304</v>
      </c>
      <c r="E401" s="232">
        <v>6.3800000000000008</v>
      </c>
      <c r="F401" s="233"/>
      <c r="G401" s="234">
        <f>ROUND(E401*F401,2)</f>
        <v>0</v>
      </c>
      <c r="H401" s="233"/>
      <c r="I401" s="234">
        <f>ROUND(E401*H401,2)</f>
        <v>0</v>
      </c>
      <c r="J401" s="233"/>
      <c r="K401" s="234">
        <f>ROUND(E401*J401,2)</f>
        <v>0</v>
      </c>
      <c r="L401" s="234">
        <v>21</v>
      </c>
      <c r="M401" s="234">
        <f>G401*(1+L401/100)</f>
        <v>0</v>
      </c>
      <c r="N401" s="234">
        <v>1.6800000000000002E-2</v>
      </c>
      <c r="O401" s="234">
        <f>ROUND(E401*N401,2)</f>
        <v>0.11</v>
      </c>
      <c r="P401" s="234">
        <v>0</v>
      </c>
      <c r="Q401" s="234">
        <f>ROUND(E401*P401,2)</f>
        <v>0</v>
      </c>
      <c r="R401" s="234" t="s">
        <v>317</v>
      </c>
      <c r="S401" s="234" t="s">
        <v>205</v>
      </c>
      <c r="T401" s="235" t="s">
        <v>205</v>
      </c>
      <c r="U401" s="218">
        <v>0</v>
      </c>
      <c r="V401" s="218">
        <f>ROUND(E401*U401,2)</f>
        <v>0</v>
      </c>
      <c r="W401" s="218"/>
      <c r="X401" s="208"/>
      <c r="Y401" s="208"/>
      <c r="Z401" s="208"/>
      <c r="AA401" s="208"/>
      <c r="AB401" s="208"/>
      <c r="AC401" s="208"/>
      <c r="AD401" s="208"/>
      <c r="AE401" s="208"/>
      <c r="AF401" s="208"/>
      <c r="AG401" s="208" t="s">
        <v>318</v>
      </c>
      <c r="AH401" s="208"/>
      <c r="AI401" s="208"/>
      <c r="AJ401" s="208"/>
      <c r="AK401" s="208"/>
      <c r="AL401" s="208"/>
      <c r="AM401" s="208"/>
      <c r="AN401" s="208"/>
      <c r="AO401" s="208"/>
      <c r="AP401" s="208"/>
      <c r="AQ401" s="208"/>
      <c r="AR401" s="208"/>
      <c r="AS401" s="208"/>
      <c r="AT401" s="208"/>
      <c r="AU401" s="208"/>
      <c r="AV401" s="208"/>
      <c r="AW401" s="208"/>
      <c r="AX401" s="208"/>
      <c r="AY401" s="208"/>
      <c r="AZ401" s="208"/>
      <c r="BA401" s="208"/>
      <c r="BB401" s="208"/>
      <c r="BC401" s="208"/>
      <c r="BD401" s="208"/>
      <c r="BE401" s="208"/>
      <c r="BF401" s="208"/>
      <c r="BG401" s="208"/>
      <c r="BH401" s="208"/>
    </row>
    <row r="402" spans="1:60" outlineLevel="1" x14ac:dyDescent="0.2">
      <c r="A402" s="215"/>
      <c r="B402" s="216"/>
      <c r="C402" s="248" t="s">
        <v>734</v>
      </c>
      <c r="D402" s="220"/>
      <c r="E402" s="221">
        <v>6.3800000000000008</v>
      </c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08"/>
      <c r="Y402" s="208"/>
      <c r="Z402" s="208"/>
      <c r="AA402" s="208"/>
      <c r="AB402" s="208"/>
      <c r="AC402" s="208"/>
      <c r="AD402" s="208"/>
      <c r="AE402" s="208"/>
      <c r="AF402" s="208"/>
      <c r="AG402" s="208" t="s">
        <v>208</v>
      </c>
      <c r="AH402" s="208">
        <v>0</v>
      </c>
      <c r="AI402" s="208"/>
      <c r="AJ402" s="208"/>
      <c r="AK402" s="208"/>
      <c r="AL402" s="208"/>
      <c r="AM402" s="208"/>
      <c r="AN402" s="208"/>
      <c r="AO402" s="208"/>
      <c r="AP402" s="208"/>
      <c r="AQ402" s="208"/>
      <c r="AR402" s="208"/>
      <c r="AS402" s="208"/>
      <c r="AT402" s="208"/>
      <c r="AU402" s="208"/>
      <c r="AV402" s="208"/>
      <c r="AW402" s="208"/>
      <c r="AX402" s="208"/>
      <c r="AY402" s="208"/>
      <c r="AZ402" s="208"/>
      <c r="BA402" s="208"/>
      <c r="BB402" s="208"/>
      <c r="BC402" s="208"/>
      <c r="BD402" s="208"/>
      <c r="BE402" s="208"/>
      <c r="BF402" s="208"/>
      <c r="BG402" s="208"/>
      <c r="BH402" s="208"/>
    </row>
    <row r="403" spans="1:60" ht="33.75" outlineLevel="1" x14ac:dyDescent="0.2">
      <c r="A403" s="229">
        <v>129</v>
      </c>
      <c r="B403" s="230" t="s">
        <v>735</v>
      </c>
      <c r="C403" s="247" t="s">
        <v>736</v>
      </c>
      <c r="D403" s="231" t="s">
        <v>304</v>
      </c>
      <c r="E403" s="232">
        <v>55.137500000000003</v>
      </c>
      <c r="F403" s="233"/>
      <c r="G403" s="234">
        <f>ROUND(E403*F403,2)</f>
        <v>0</v>
      </c>
      <c r="H403" s="233"/>
      <c r="I403" s="234">
        <f>ROUND(E403*H403,2)</f>
        <v>0</v>
      </c>
      <c r="J403" s="233"/>
      <c r="K403" s="234">
        <f>ROUND(E403*J403,2)</f>
        <v>0</v>
      </c>
      <c r="L403" s="234">
        <v>21</v>
      </c>
      <c r="M403" s="234">
        <f>G403*(1+L403/100)</f>
        <v>0</v>
      </c>
      <c r="N403" s="234">
        <v>1.8000000000000002E-2</v>
      </c>
      <c r="O403" s="234">
        <f>ROUND(E403*N403,2)</f>
        <v>0.99</v>
      </c>
      <c r="P403" s="234">
        <v>0</v>
      </c>
      <c r="Q403" s="234">
        <f>ROUND(E403*P403,2)</f>
        <v>0</v>
      </c>
      <c r="R403" s="234" t="s">
        <v>317</v>
      </c>
      <c r="S403" s="234" t="s">
        <v>205</v>
      </c>
      <c r="T403" s="235" t="s">
        <v>205</v>
      </c>
      <c r="U403" s="218">
        <v>0</v>
      </c>
      <c r="V403" s="218">
        <f>ROUND(E403*U403,2)</f>
        <v>0</v>
      </c>
      <c r="W403" s="218"/>
      <c r="X403" s="208"/>
      <c r="Y403" s="208"/>
      <c r="Z403" s="208"/>
      <c r="AA403" s="208"/>
      <c r="AB403" s="208"/>
      <c r="AC403" s="208"/>
      <c r="AD403" s="208"/>
      <c r="AE403" s="208"/>
      <c r="AF403" s="208"/>
      <c r="AG403" s="208" t="s">
        <v>318</v>
      </c>
      <c r="AH403" s="208"/>
      <c r="AI403" s="208"/>
      <c r="AJ403" s="208"/>
      <c r="AK403" s="208"/>
      <c r="AL403" s="208"/>
      <c r="AM403" s="208"/>
      <c r="AN403" s="208"/>
      <c r="AO403" s="208"/>
      <c r="AP403" s="208"/>
      <c r="AQ403" s="208"/>
      <c r="AR403" s="208"/>
      <c r="AS403" s="208"/>
      <c r="AT403" s="208"/>
      <c r="AU403" s="208"/>
      <c r="AV403" s="208"/>
      <c r="AW403" s="208"/>
      <c r="AX403" s="208"/>
      <c r="AY403" s="208"/>
      <c r="AZ403" s="208"/>
      <c r="BA403" s="208"/>
      <c r="BB403" s="208"/>
      <c r="BC403" s="208"/>
      <c r="BD403" s="208"/>
      <c r="BE403" s="208"/>
      <c r="BF403" s="208"/>
      <c r="BG403" s="208"/>
      <c r="BH403" s="208"/>
    </row>
    <row r="404" spans="1:60" outlineLevel="1" x14ac:dyDescent="0.2">
      <c r="A404" s="215"/>
      <c r="B404" s="216"/>
      <c r="C404" s="248" t="s">
        <v>737</v>
      </c>
      <c r="D404" s="220"/>
      <c r="E404" s="221">
        <v>11.137500000000001</v>
      </c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08"/>
      <c r="Y404" s="208"/>
      <c r="Z404" s="208"/>
      <c r="AA404" s="208"/>
      <c r="AB404" s="208"/>
      <c r="AC404" s="208"/>
      <c r="AD404" s="208"/>
      <c r="AE404" s="208"/>
      <c r="AF404" s="208"/>
      <c r="AG404" s="208" t="s">
        <v>208</v>
      </c>
      <c r="AH404" s="208">
        <v>0</v>
      </c>
      <c r="AI404" s="208"/>
      <c r="AJ404" s="208"/>
      <c r="AK404" s="208"/>
      <c r="AL404" s="208"/>
      <c r="AM404" s="208"/>
      <c r="AN404" s="208"/>
      <c r="AO404" s="208"/>
      <c r="AP404" s="208"/>
      <c r="AQ404" s="208"/>
      <c r="AR404" s="208"/>
      <c r="AS404" s="208"/>
      <c r="AT404" s="208"/>
      <c r="AU404" s="208"/>
      <c r="AV404" s="208"/>
      <c r="AW404" s="208"/>
      <c r="AX404" s="208"/>
      <c r="AY404" s="208"/>
      <c r="AZ404" s="208"/>
      <c r="BA404" s="208"/>
      <c r="BB404" s="208"/>
      <c r="BC404" s="208"/>
      <c r="BD404" s="208"/>
      <c r="BE404" s="208"/>
      <c r="BF404" s="208"/>
      <c r="BG404" s="208"/>
      <c r="BH404" s="208"/>
    </row>
    <row r="405" spans="1:60" outlineLevel="1" x14ac:dyDescent="0.2">
      <c r="A405" s="215"/>
      <c r="B405" s="216"/>
      <c r="C405" s="248" t="s">
        <v>738</v>
      </c>
      <c r="D405" s="220"/>
      <c r="E405" s="221">
        <v>44</v>
      </c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08"/>
      <c r="Y405" s="208"/>
      <c r="Z405" s="208"/>
      <c r="AA405" s="208"/>
      <c r="AB405" s="208"/>
      <c r="AC405" s="208"/>
      <c r="AD405" s="208"/>
      <c r="AE405" s="208"/>
      <c r="AF405" s="208"/>
      <c r="AG405" s="208" t="s">
        <v>208</v>
      </c>
      <c r="AH405" s="208">
        <v>0</v>
      </c>
      <c r="AI405" s="208"/>
      <c r="AJ405" s="208"/>
      <c r="AK405" s="208"/>
      <c r="AL405" s="208"/>
      <c r="AM405" s="208"/>
      <c r="AN405" s="208"/>
      <c r="AO405" s="208"/>
      <c r="AP405" s="208"/>
      <c r="AQ405" s="208"/>
      <c r="AR405" s="208"/>
      <c r="AS405" s="208"/>
      <c r="AT405" s="208"/>
      <c r="AU405" s="208"/>
      <c r="AV405" s="208"/>
      <c r="AW405" s="208"/>
      <c r="AX405" s="208"/>
      <c r="AY405" s="208"/>
      <c r="AZ405" s="208"/>
      <c r="BA405" s="208"/>
      <c r="BB405" s="208"/>
      <c r="BC405" s="208"/>
      <c r="BD405" s="208"/>
      <c r="BE405" s="208"/>
      <c r="BF405" s="208"/>
      <c r="BG405" s="208"/>
      <c r="BH405" s="208"/>
    </row>
    <row r="406" spans="1:60" ht="22.5" outlineLevel="1" x14ac:dyDescent="0.2">
      <c r="A406" s="229">
        <v>130</v>
      </c>
      <c r="B406" s="230" t="s">
        <v>739</v>
      </c>
      <c r="C406" s="247" t="s">
        <v>740</v>
      </c>
      <c r="D406" s="231" t="s">
        <v>304</v>
      </c>
      <c r="E406" s="232">
        <v>32.56</v>
      </c>
      <c r="F406" s="233"/>
      <c r="G406" s="234">
        <f>ROUND(E406*F406,2)</f>
        <v>0</v>
      </c>
      <c r="H406" s="233"/>
      <c r="I406" s="234">
        <f>ROUND(E406*H406,2)</f>
        <v>0</v>
      </c>
      <c r="J406" s="233"/>
      <c r="K406" s="234">
        <f>ROUND(E406*J406,2)</f>
        <v>0</v>
      </c>
      <c r="L406" s="234">
        <v>21</v>
      </c>
      <c r="M406" s="234">
        <f>G406*(1+L406/100)</f>
        <v>0</v>
      </c>
      <c r="N406" s="234">
        <v>2.0000000000000001E-4</v>
      </c>
      <c r="O406" s="234">
        <f>ROUND(E406*N406,2)</f>
        <v>0.01</v>
      </c>
      <c r="P406" s="234">
        <v>0</v>
      </c>
      <c r="Q406" s="234">
        <f>ROUND(E406*P406,2)</f>
        <v>0</v>
      </c>
      <c r="R406" s="234" t="s">
        <v>317</v>
      </c>
      <c r="S406" s="234" t="s">
        <v>205</v>
      </c>
      <c r="T406" s="235" t="s">
        <v>205</v>
      </c>
      <c r="U406" s="218">
        <v>0</v>
      </c>
      <c r="V406" s="218">
        <f>ROUND(E406*U406,2)</f>
        <v>0</v>
      </c>
      <c r="W406" s="218"/>
      <c r="X406" s="208"/>
      <c r="Y406" s="208"/>
      <c r="Z406" s="208"/>
      <c r="AA406" s="208"/>
      <c r="AB406" s="208"/>
      <c r="AC406" s="208"/>
      <c r="AD406" s="208"/>
      <c r="AE406" s="208"/>
      <c r="AF406" s="208"/>
      <c r="AG406" s="208" t="s">
        <v>318</v>
      </c>
      <c r="AH406" s="208"/>
      <c r="AI406" s="208"/>
      <c r="AJ406" s="208"/>
      <c r="AK406" s="208"/>
      <c r="AL406" s="208"/>
      <c r="AM406" s="208"/>
      <c r="AN406" s="208"/>
      <c r="AO406" s="208"/>
      <c r="AP406" s="208"/>
      <c r="AQ406" s="208"/>
      <c r="AR406" s="208"/>
      <c r="AS406" s="208"/>
      <c r="AT406" s="208"/>
      <c r="AU406" s="208"/>
      <c r="AV406" s="208"/>
      <c r="AW406" s="208"/>
      <c r="AX406" s="208"/>
      <c r="AY406" s="208"/>
      <c r="AZ406" s="208"/>
      <c r="BA406" s="208"/>
      <c r="BB406" s="208"/>
      <c r="BC406" s="208"/>
      <c r="BD406" s="208"/>
      <c r="BE406" s="208"/>
      <c r="BF406" s="208"/>
      <c r="BG406" s="208"/>
      <c r="BH406" s="208"/>
    </row>
    <row r="407" spans="1:60" outlineLevel="1" x14ac:dyDescent="0.2">
      <c r="A407" s="215"/>
      <c r="B407" s="216"/>
      <c r="C407" s="248" t="s">
        <v>741</v>
      </c>
      <c r="D407" s="220"/>
      <c r="E407" s="221">
        <v>32.56</v>
      </c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08"/>
      <c r="Y407" s="208"/>
      <c r="Z407" s="208"/>
      <c r="AA407" s="208"/>
      <c r="AB407" s="208"/>
      <c r="AC407" s="208"/>
      <c r="AD407" s="208"/>
      <c r="AE407" s="208"/>
      <c r="AF407" s="208"/>
      <c r="AG407" s="208" t="s">
        <v>208</v>
      </c>
      <c r="AH407" s="208">
        <v>0</v>
      </c>
      <c r="AI407" s="208"/>
      <c r="AJ407" s="208"/>
      <c r="AK407" s="208"/>
      <c r="AL407" s="208"/>
      <c r="AM407" s="208"/>
      <c r="AN407" s="208"/>
      <c r="AO407" s="208"/>
      <c r="AP407" s="208"/>
      <c r="AQ407" s="208"/>
      <c r="AR407" s="208"/>
      <c r="AS407" s="208"/>
      <c r="AT407" s="208"/>
      <c r="AU407" s="208"/>
      <c r="AV407" s="208"/>
      <c r="AW407" s="208"/>
      <c r="AX407" s="208"/>
      <c r="AY407" s="208"/>
      <c r="AZ407" s="208"/>
      <c r="BA407" s="208"/>
      <c r="BB407" s="208"/>
      <c r="BC407" s="208"/>
      <c r="BD407" s="208"/>
      <c r="BE407" s="208"/>
      <c r="BF407" s="208"/>
      <c r="BG407" s="208"/>
      <c r="BH407" s="208"/>
    </row>
    <row r="408" spans="1:60" ht="22.5" outlineLevel="1" x14ac:dyDescent="0.2">
      <c r="A408" s="229">
        <v>131</v>
      </c>
      <c r="B408" s="230" t="s">
        <v>742</v>
      </c>
      <c r="C408" s="247" t="s">
        <v>743</v>
      </c>
      <c r="D408" s="231" t="s">
        <v>304</v>
      </c>
      <c r="E408" s="232">
        <v>50.38</v>
      </c>
      <c r="F408" s="233"/>
      <c r="G408" s="234">
        <f>ROUND(E408*F408,2)</f>
        <v>0</v>
      </c>
      <c r="H408" s="233"/>
      <c r="I408" s="234">
        <f>ROUND(E408*H408,2)</f>
        <v>0</v>
      </c>
      <c r="J408" s="233"/>
      <c r="K408" s="234">
        <f>ROUND(E408*J408,2)</f>
        <v>0</v>
      </c>
      <c r="L408" s="234">
        <v>21</v>
      </c>
      <c r="M408" s="234">
        <f>G408*(1+L408/100)</f>
        <v>0</v>
      </c>
      <c r="N408" s="234">
        <v>1.1E-4</v>
      </c>
      <c r="O408" s="234">
        <f>ROUND(E408*N408,2)</f>
        <v>0.01</v>
      </c>
      <c r="P408" s="234">
        <v>0</v>
      </c>
      <c r="Q408" s="234">
        <f>ROUND(E408*P408,2)</f>
        <v>0</v>
      </c>
      <c r="R408" s="234" t="s">
        <v>317</v>
      </c>
      <c r="S408" s="234" t="s">
        <v>205</v>
      </c>
      <c r="T408" s="235" t="s">
        <v>205</v>
      </c>
      <c r="U408" s="218">
        <v>0</v>
      </c>
      <c r="V408" s="218">
        <f>ROUND(E408*U408,2)</f>
        <v>0</v>
      </c>
      <c r="W408" s="218"/>
      <c r="X408" s="208"/>
      <c r="Y408" s="208"/>
      <c r="Z408" s="208"/>
      <c r="AA408" s="208"/>
      <c r="AB408" s="208"/>
      <c r="AC408" s="208"/>
      <c r="AD408" s="208"/>
      <c r="AE408" s="208"/>
      <c r="AF408" s="208"/>
      <c r="AG408" s="208" t="s">
        <v>318</v>
      </c>
      <c r="AH408" s="208"/>
      <c r="AI408" s="208"/>
      <c r="AJ408" s="208"/>
      <c r="AK408" s="208"/>
      <c r="AL408" s="208"/>
      <c r="AM408" s="208"/>
      <c r="AN408" s="208"/>
      <c r="AO408" s="208"/>
      <c r="AP408" s="208"/>
      <c r="AQ408" s="208"/>
      <c r="AR408" s="208"/>
      <c r="AS408" s="208"/>
      <c r="AT408" s="208"/>
      <c r="AU408" s="208"/>
      <c r="AV408" s="208"/>
      <c r="AW408" s="208"/>
      <c r="AX408" s="208"/>
      <c r="AY408" s="208"/>
      <c r="AZ408" s="208"/>
      <c r="BA408" s="208"/>
      <c r="BB408" s="208"/>
      <c r="BC408" s="208"/>
      <c r="BD408" s="208"/>
      <c r="BE408" s="208"/>
      <c r="BF408" s="208"/>
      <c r="BG408" s="208"/>
      <c r="BH408" s="208"/>
    </row>
    <row r="409" spans="1:60" outlineLevel="1" x14ac:dyDescent="0.2">
      <c r="A409" s="215"/>
      <c r="B409" s="216"/>
      <c r="C409" s="248" t="s">
        <v>744</v>
      </c>
      <c r="D409" s="220"/>
      <c r="E409" s="221">
        <v>50.38</v>
      </c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08"/>
      <c r="Y409" s="208"/>
      <c r="Z409" s="208"/>
      <c r="AA409" s="208"/>
      <c r="AB409" s="208"/>
      <c r="AC409" s="208"/>
      <c r="AD409" s="208"/>
      <c r="AE409" s="208"/>
      <c r="AF409" s="208"/>
      <c r="AG409" s="208" t="s">
        <v>208</v>
      </c>
      <c r="AH409" s="208">
        <v>5</v>
      </c>
      <c r="AI409" s="208"/>
      <c r="AJ409" s="208"/>
      <c r="AK409" s="208"/>
      <c r="AL409" s="208"/>
      <c r="AM409" s="208"/>
      <c r="AN409" s="208"/>
      <c r="AO409" s="208"/>
      <c r="AP409" s="208"/>
      <c r="AQ409" s="208"/>
      <c r="AR409" s="208"/>
      <c r="AS409" s="208"/>
      <c r="AT409" s="208"/>
      <c r="AU409" s="208"/>
      <c r="AV409" s="208"/>
      <c r="AW409" s="208"/>
      <c r="AX409" s="208"/>
      <c r="AY409" s="208"/>
      <c r="AZ409" s="208"/>
      <c r="BA409" s="208"/>
      <c r="BB409" s="208"/>
      <c r="BC409" s="208"/>
      <c r="BD409" s="208"/>
      <c r="BE409" s="208"/>
      <c r="BF409" s="208"/>
      <c r="BG409" s="208"/>
      <c r="BH409" s="208"/>
    </row>
    <row r="410" spans="1:60" outlineLevel="1" x14ac:dyDescent="0.2">
      <c r="A410" s="229">
        <v>132</v>
      </c>
      <c r="B410" s="230" t="s">
        <v>745</v>
      </c>
      <c r="C410" s="247" t="s">
        <v>746</v>
      </c>
      <c r="D410" s="231" t="s">
        <v>331</v>
      </c>
      <c r="E410" s="232">
        <v>1.3634500000000001</v>
      </c>
      <c r="F410" s="233"/>
      <c r="G410" s="234">
        <f>ROUND(E410*F410,2)</f>
        <v>0</v>
      </c>
      <c r="H410" s="233"/>
      <c r="I410" s="234">
        <f>ROUND(E410*H410,2)</f>
        <v>0</v>
      </c>
      <c r="J410" s="233"/>
      <c r="K410" s="234">
        <f>ROUND(E410*J410,2)</f>
        <v>0</v>
      </c>
      <c r="L410" s="234">
        <v>21</v>
      </c>
      <c r="M410" s="234">
        <f>G410*(1+L410/100)</f>
        <v>0</v>
      </c>
      <c r="N410" s="234">
        <v>0</v>
      </c>
      <c r="O410" s="234">
        <f>ROUND(E410*N410,2)</f>
        <v>0</v>
      </c>
      <c r="P410" s="234">
        <v>0</v>
      </c>
      <c r="Q410" s="234">
        <f>ROUND(E410*P410,2)</f>
        <v>0</v>
      </c>
      <c r="R410" s="234" t="s">
        <v>700</v>
      </c>
      <c r="S410" s="234" t="s">
        <v>205</v>
      </c>
      <c r="T410" s="235" t="s">
        <v>205</v>
      </c>
      <c r="U410" s="218">
        <v>1.7400000000000002</v>
      </c>
      <c r="V410" s="218">
        <f>ROUND(E410*U410,2)</f>
        <v>2.37</v>
      </c>
      <c r="W410" s="218"/>
      <c r="X410" s="208"/>
      <c r="Y410" s="208"/>
      <c r="Z410" s="208"/>
      <c r="AA410" s="208"/>
      <c r="AB410" s="208"/>
      <c r="AC410" s="208"/>
      <c r="AD410" s="208"/>
      <c r="AE410" s="208"/>
      <c r="AF410" s="208"/>
      <c r="AG410" s="208" t="s">
        <v>660</v>
      </c>
      <c r="AH410" s="208"/>
      <c r="AI410" s="208"/>
      <c r="AJ410" s="208"/>
      <c r="AK410" s="208"/>
      <c r="AL410" s="208"/>
      <c r="AM410" s="208"/>
      <c r="AN410" s="208"/>
      <c r="AO410" s="208"/>
      <c r="AP410" s="208"/>
      <c r="AQ410" s="208"/>
      <c r="AR410" s="208"/>
      <c r="AS410" s="208"/>
      <c r="AT410" s="208"/>
      <c r="AU410" s="208"/>
      <c r="AV410" s="208"/>
      <c r="AW410" s="208"/>
      <c r="AX410" s="208"/>
      <c r="AY410" s="208"/>
      <c r="AZ410" s="208"/>
      <c r="BA410" s="208"/>
      <c r="BB410" s="208"/>
      <c r="BC410" s="208"/>
      <c r="BD410" s="208"/>
      <c r="BE410" s="208"/>
      <c r="BF410" s="208"/>
      <c r="BG410" s="208"/>
      <c r="BH410" s="208"/>
    </row>
    <row r="411" spans="1:60" outlineLevel="1" x14ac:dyDescent="0.2">
      <c r="A411" s="215"/>
      <c r="B411" s="216"/>
      <c r="C411" s="258" t="s">
        <v>747</v>
      </c>
      <c r="D411" s="254"/>
      <c r="E411" s="254"/>
      <c r="F411" s="254"/>
      <c r="G411" s="254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08"/>
      <c r="Y411" s="208"/>
      <c r="Z411" s="208"/>
      <c r="AA411" s="208"/>
      <c r="AB411" s="208"/>
      <c r="AC411" s="208"/>
      <c r="AD411" s="208"/>
      <c r="AE411" s="208"/>
      <c r="AF411" s="208"/>
      <c r="AG411" s="208" t="s">
        <v>256</v>
      </c>
      <c r="AH411" s="208"/>
      <c r="AI411" s="208"/>
      <c r="AJ411" s="208"/>
      <c r="AK411" s="208"/>
      <c r="AL411" s="208"/>
      <c r="AM411" s="208"/>
      <c r="AN411" s="208"/>
      <c r="AO411" s="208"/>
      <c r="AP411" s="208"/>
      <c r="AQ411" s="208"/>
      <c r="AR411" s="208"/>
      <c r="AS411" s="208"/>
      <c r="AT411" s="208"/>
      <c r="AU411" s="208"/>
      <c r="AV411" s="208"/>
      <c r="AW411" s="208"/>
      <c r="AX411" s="208"/>
      <c r="AY411" s="208"/>
      <c r="AZ411" s="208"/>
      <c r="BA411" s="208"/>
      <c r="BB411" s="208"/>
      <c r="BC411" s="208"/>
      <c r="BD411" s="208"/>
      <c r="BE411" s="208"/>
      <c r="BF411" s="208"/>
      <c r="BG411" s="208"/>
      <c r="BH411" s="208"/>
    </row>
    <row r="412" spans="1:60" x14ac:dyDescent="0.2">
      <c r="A412" s="223" t="s">
        <v>200</v>
      </c>
      <c r="B412" s="224" t="s">
        <v>139</v>
      </c>
      <c r="C412" s="246" t="s">
        <v>140</v>
      </c>
      <c r="D412" s="225"/>
      <c r="E412" s="226"/>
      <c r="F412" s="227"/>
      <c r="G412" s="227">
        <f>SUMIF(AG413:AG459,"&lt;&gt;NOR",G413:G459)</f>
        <v>0</v>
      </c>
      <c r="H412" s="227"/>
      <c r="I412" s="227">
        <f>SUM(I413:I459)</f>
        <v>0</v>
      </c>
      <c r="J412" s="227"/>
      <c r="K412" s="227">
        <f>SUM(K413:K459)</f>
        <v>0</v>
      </c>
      <c r="L412" s="227"/>
      <c r="M412" s="227">
        <f>SUM(M413:M459)</f>
        <v>0</v>
      </c>
      <c r="N412" s="227"/>
      <c r="O412" s="227">
        <f>SUM(O413:O459)</f>
        <v>4.1500000000000004</v>
      </c>
      <c r="P412" s="227"/>
      <c r="Q412" s="227">
        <f>SUM(Q413:Q459)</f>
        <v>0</v>
      </c>
      <c r="R412" s="227"/>
      <c r="S412" s="227"/>
      <c r="T412" s="228"/>
      <c r="U412" s="222"/>
      <c r="V412" s="222">
        <f>SUM(V413:V459)</f>
        <v>151.63000000000002</v>
      </c>
      <c r="W412" s="222"/>
      <c r="AG412" t="s">
        <v>201</v>
      </c>
    </row>
    <row r="413" spans="1:60" ht="33.75" outlineLevel="1" x14ac:dyDescent="0.2">
      <c r="A413" s="229">
        <v>133</v>
      </c>
      <c r="B413" s="230" t="s">
        <v>748</v>
      </c>
      <c r="C413" s="247" t="s">
        <v>749</v>
      </c>
      <c r="D413" s="231" t="s">
        <v>321</v>
      </c>
      <c r="E413" s="232">
        <v>50.792000000000002</v>
      </c>
      <c r="F413" s="233"/>
      <c r="G413" s="234">
        <f>ROUND(E413*F413,2)</f>
        <v>0</v>
      </c>
      <c r="H413" s="233"/>
      <c r="I413" s="234">
        <f>ROUND(E413*H413,2)</f>
        <v>0</v>
      </c>
      <c r="J413" s="233"/>
      <c r="K413" s="234">
        <f>ROUND(E413*J413,2)</f>
        <v>0</v>
      </c>
      <c r="L413" s="234">
        <v>21</v>
      </c>
      <c r="M413" s="234">
        <f>G413*(1+L413/100)</f>
        <v>0</v>
      </c>
      <c r="N413" s="234">
        <v>9.9000000000000021E-4</v>
      </c>
      <c r="O413" s="234">
        <f>ROUND(E413*N413,2)</f>
        <v>0.05</v>
      </c>
      <c r="P413" s="234">
        <v>0</v>
      </c>
      <c r="Q413" s="234">
        <f>ROUND(E413*P413,2)</f>
        <v>0</v>
      </c>
      <c r="R413" s="234" t="s">
        <v>750</v>
      </c>
      <c r="S413" s="234" t="s">
        <v>205</v>
      </c>
      <c r="T413" s="235" t="s">
        <v>205</v>
      </c>
      <c r="U413" s="218">
        <v>0.26200000000000001</v>
      </c>
      <c r="V413" s="218">
        <f>ROUND(E413*U413,2)</f>
        <v>13.31</v>
      </c>
      <c r="W413" s="218"/>
      <c r="X413" s="208"/>
      <c r="Y413" s="208"/>
      <c r="Z413" s="208"/>
      <c r="AA413" s="208"/>
      <c r="AB413" s="208"/>
      <c r="AC413" s="208"/>
      <c r="AD413" s="208"/>
      <c r="AE413" s="208"/>
      <c r="AF413" s="208"/>
      <c r="AG413" s="208" t="s">
        <v>254</v>
      </c>
      <c r="AH413" s="208"/>
      <c r="AI413" s="208"/>
      <c r="AJ413" s="208"/>
      <c r="AK413" s="208"/>
      <c r="AL413" s="208"/>
      <c r="AM413" s="208"/>
      <c r="AN413" s="208"/>
      <c r="AO413" s="208"/>
      <c r="AP413" s="208"/>
      <c r="AQ413" s="208"/>
      <c r="AR413" s="208"/>
      <c r="AS413" s="208"/>
      <c r="AT413" s="208"/>
      <c r="AU413" s="208"/>
      <c r="AV413" s="208"/>
      <c r="AW413" s="208"/>
      <c r="AX413" s="208"/>
      <c r="AY413" s="208"/>
      <c r="AZ413" s="208"/>
      <c r="BA413" s="208"/>
      <c r="BB413" s="208"/>
      <c r="BC413" s="208"/>
      <c r="BD413" s="208"/>
      <c r="BE413" s="208"/>
      <c r="BF413" s="208"/>
      <c r="BG413" s="208"/>
      <c r="BH413" s="208"/>
    </row>
    <row r="414" spans="1:60" outlineLevel="1" x14ac:dyDescent="0.2">
      <c r="A414" s="215"/>
      <c r="B414" s="216"/>
      <c r="C414" s="248" t="s">
        <v>751</v>
      </c>
      <c r="D414" s="220"/>
      <c r="E414" s="221">
        <v>35.172000000000004</v>
      </c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08"/>
      <c r="Y414" s="208"/>
      <c r="Z414" s="208"/>
      <c r="AA414" s="208"/>
      <c r="AB414" s="208"/>
      <c r="AC414" s="208"/>
      <c r="AD414" s="208"/>
      <c r="AE414" s="208"/>
      <c r="AF414" s="208"/>
      <c r="AG414" s="208" t="s">
        <v>208</v>
      </c>
      <c r="AH414" s="208">
        <v>0</v>
      </c>
      <c r="AI414" s="208"/>
      <c r="AJ414" s="208"/>
      <c r="AK414" s="208"/>
      <c r="AL414" s="208"/>
      <c r="AM414" s="208"/>
      <c r="AN414" s="208"/>
      <c r="AO414" s="208"/>
      <c r="AP414" s="208"/>
      <c r="AQ414" s="208"/>
      <c r="AR414" s="208"/>
      <c r="AS414" s="208"/>
      <c r="AT414" s="208"/>
      <c r="AU414" s="208"/>
      <c r="AV414" s="208"/>
      <c r="AW414" s="208"/>
      <c r="AX414" s="208"/>
      <c r="AY414" s="208"/>
      <c r="AZ414" s="208"/>
      <c r="BA414" s="208"/>
      <c r="BB414" s="208"/>
      <c r="BC414" s="208"/>
      <c r="BD414" s="208"/>
      <c r="BE414" s="208"/>
      <c r="BF414" s="208"/>
      <c r="BG414" s="208"/>
      <c r="BH414" s="208"/>
    </row>
    <row r="415" spans="1:60" outlineLevel="1" x14ac:dyDescent="0.2">
      <c r="A415" s="215"/>
      <c r="B415" s="216"/>
      <c r="C415" s="248" t="s">
        <v>752</v>
      </c>
      <c r="D415" s="220"/>
      <c r="E415" s="221">
        <v>4</v>
      </c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08"/>
      <c r="Y415" s="208"/>
      <c r="Z415" s="208"/>
      <c r="AA415" s="208"/>
      <c r="AB415" s="208"/>
      <c r="AC415" s="208"/>
      <c r="AD415" s="208"/>
      <c r="AE415" s="208"/>
      <c r="AF415" s="208"/>
      <c r="AG415" s="208" t="s">
        <v>208</v>
      </c>
      <c r="AH415" s="208">
        <v>0</v>
      </c>
      <c r="AI415" s="208"/>
      <c r="AJ415" s="208"/>
      <c r="AK415" s="208"/>
      <c r="AL415" s="208"/>
      <c r="AM415" s="208"/>
      <c r="AN415" s="208"/>
      <c r="AO415" s="208"/>
      <c r="AP415" s="208"/>
      <c r="AQ415" s="208"/>
      <c r="AR415" s="208"/>
      <c r="AS415" s="208"/>
      <c r="AT415" s="208"/>
      <c r="AU415" s="208"/>
      <c r="AV415" s="208"/>
      <c r="AW415" s="208"/>
      <c r="AX415" s="208"/>
      <c r="AY415" s="208"/>
      <c r="AZ415" s="208"/>
      <c r="BA415" s="208"/>
      <c r="BB415" s="208"/>
      <c r="BC415" s="208"/>
      <c r="BD415" s="208"/>
      <c r="BE415" s="208"/>
      <c r="BF415" s="208"/>
      <c r="BG415" s="208"/>
      <c r="BH415" s="208"/>
    </row>
    <row r="416" spans="1:60" outlineLevel="1" x14ac:dyDescent="0.2">
      <c r="A416" s="215"/>
      <c r="B416" s="216"/>
      <c r="C416" s="248" t="s">
        <v>753</v>
      </c>
      <c r="D416" s="220"/>
      <c r="E416" s="221">
        <v>7.8400000000000007</v>
      </c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08"/>
      <c r="Y416" s="208"/>
      <c r="Z416" s="208"/>
      <c r="AA416" s="208"/>
      <c r="AB416" s="208"/>
      <c r="AC416" s="208"/>
      <c r="AD416" s="208"/>
      <c r="AE416" s="208"/>
      <c r="AF416" s="208"/>
      <c r="AG416" s="208" t="s">
        <v>208</v>
      </c>
      <c r="AH416" s="208">
        <v>0</v>
      </c>
      <c r="AI416" s="208"/>
      <c r="AJ416" s="208"/>
      <c r="AK416" s="208"/>
      <c r="AL416" s="208"/>
      <c r="AM416" s="208"/>
      <c r="AN416" s="208"/>
      <c r="AO416" s="208"/>
      <c r="AP416" s="208"/>
      <c r="AQ416" s="208"/>
      <c r="AR416" s="208"/>
      <c r="AS416" s="208"/>
      <c r="AT416" s="208"/>
      <c r="AU416" s="208"/>
      <c r="AV416" s="208"/>
      <c r="AW416" s="208"/>
      <c r="AX416" s="208"/>
      <c r="AY416" s="208"/>
      <c r="AZ416" s="208"/>
      <c r="BA416" s="208"/>
      <c r="BB416" s="208"/>
      <c r="BC416" s="208"/>
      <c r="BD416" s="208"/>
      <c r="BE416" s="208"/>
      <c r="BF416" s="208"/>
      <c r="BG416" s="208"/>
      <c r="BH416" s="208"/>
    </row>
    <row r="417" spans="1:60" outlineLevel="1" x14ac:dyDescent="0.2">
      <c r="A417" s="215"/>
      <c r="B417" s="216"/>
      <c r="C417" s="248" t="s">
        <v>754</v>
      </c>
      <c r="D417" s="220"/>
      <c r="E417" s="221">
        <v>3.7800000000000002</v>
      </c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08"/>
      <c r="Y417" s="208"/>
      <c r="Z417" s="208"/>
      <c r="AA417" s="208"/>
      <c r="AB417" s="208"/>
      <c r="AC417" s="208"/>
      <c r="AD417" s="208"/>
      <c r="AE417" s="208"/>
      <c r="AF417" s="208"/>
      <c r="AG417" s="208" t="s">
        <v>208</v>
      </c>
      <c r="AH417" s="208">
        <v>0</v>
      </c>
      <c r="AI417" s="208"/>
      <c r="AJ417" s="208"/>
      <c r="AK417" s="208"/>
      <c r="AL417" s="208"/>
      <c r="AM417" s="208"/>
      <c r="AN417" s="208"/>
      <c r="AO417" s="208"/>
      <c r="AP417" s="208"/>
      <c r="AQ417" s="208"/>
      <c r="AR417" s="208"/>
      <c r="AS417" s="208"/>
      <c r="AT417" s="208"/>
      <c r="AU417" s="208"/>
      <c r="AV417" s="208"/>
      <c r="AW417" s="208"/>
      <c r="AX417" s="208"/>
      <c r="AY417" s="208"/>
      <c r="AZ417" s="208"/>
      <c r="BA417" s="208"/>
      <c r="BB417" s="208"/>
      <c r="BC417" s="208"/>
      <c r="BD417" s="208"/>
      <c r="BE417" s="208"/>
      <c r="BF417" s="208"/>
      <c r="BG417" s="208"/>
      <c r="BH417" s="208"/>
    </row>
    <row r="418" spans="1:60" ht="33.75" outlineLevel="1" x14ac:dyDescent="0.2">
      <c r="A418" s="229">
        <v>134</v>
      </c>
      <c r="B418" s="230" t="s">
        <v>755</v>
      </c>
      <c r="C418" s="247" t="s">
        <v>756</v>
      </c>
      <c r="D418" s="231" t="s">
        <v>321</v>
      </c>
      <c r="E418" s="232">
        <v>174.18</v>
      </c>
      <c r="F418" s="233"/>
      <c r="G418" s="234">
        <f>ROUND(E418*F418,2)</f>
        <v>0</v>
      </c>
      <c r="H418" s="233"/>
      <c r="I418" s="234">
        <f>ROUND(E418*H418,2)</f>
        <v>0</v>
      </c>
      <c r="J418" s="233"/>
      <c r="K418" s="234">
        <f>ROUND(E418*J418,2)</f>
        <v>0</v>
      </c>
      <c r="L418" s="234">
        <v>21</v>
      </c>
      <c r="M418" s="234">
        <f>G418*(1+L418/100)</f>
        <v>0</v>
      </c>
      <c r="N418" s="234">
        <v>9.9000000000000021E-4</v>
      </c>
      <c r="O418" s="234">
        <f>ROUND(E418*N418,2)</f>
        <v>0.17</v>
      </c>
      <c r="P418" s="234">
        <v>0</v>
      </c>
      <c r="Q418" s="234">
        <f>ROUND(E418*P418,2)</f>
        <v>0</v>
      </c>
      <c r="R418" s="234" t="s">
        <v>750</v>
      </c>
      <c r="S418" s="234" t="s">
        <v>205</v>
      </c>
      <c r="T418" s="235" t="s">
        <v>205</v>
      </c>
      <c r="U418" s="218">
        <v>0.36100000000000004</v>
      </c>
      <c r="V418" s="218">
        <f>ROUND(E418*U418,2)</f>
        <v>62.88</v>
      </c>
      <c r="W418" s="218"/>
      <c r="X418" s="208"/>
      <c r="Y418" s="208"/>
      <c r="Z418" s="208"/>
      <c r="AA418" s="208"/>
      <c r="AB418" s="208"/>
      <c r="AC418" s="208"/>
      <c r="AD418" s="208"/>
      <c r="AE418" s="208"/>
      <c r="AF418" s="208"/>
      <c r="AG418" s="208" t="s">
        <v>254</v>
      </c>
      <c r="AH418" s="208"/>
      <c r="AI418" s="208"/>
      <c r="AJ418" s="208"/>
      <c r="AK418" s="208"/>
      <c r="AL418" s="208"/>
      <c r="AM418" s="208"/>
      <c r="AN418" s="208"/>
      <c r="AO418" s="208"/>
      <c r="AP418" s="208"/>
      <c r="AQ418" s="208"/>
      <c r="AR418" s="208"/>
      <c r="AS418" s="208"/>
      <c r="AT418" s="208"/>
      <c r="AU418" s="208"/>
      <c r="AV418" s="208"/>
      <c r="AW418" s="208"/>
      <c r="AX418" s="208"/>
      <c r="AY418" s="208"/>
      <c r="AZ418" s="208"/>
      <c r="BA418" s="208"/>
      <c r="BB418" s="208"/>
      <c r="BC418" s="208"/>
      <c r="BD418" s="208"/>
      <c r="BE418" s="208"/>
      <c r="BF418" s="208"/>
      <c r="BG418" s="208"/>
      <c r="BH418" s="208"/>
    </row>
    <row r="419" spans="1:60" outlineLevel="1" x14ac:dyDescent="0.2">
      <c r="A419" s="215"/>
      <c r="B419" s="216"/>
      <c r="C419" s="248" t="s">
        <v>757</v>
      </c>
      <c r="D419" s="220"/>
      <c r="E419" s="221">
        <v>76.98</v>
      </c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08"/>
      <c r="Y419" s="208"/>
      <c r="Z419" s="208"/>
      <c r="AA419" s="208"/>
      <c r="AB419" s="208"/>
      <c r="AC419" s="208"/>
      <c r="AD419" s="208"/>
      <c r="AE419" s="208"/>
      <c r="AF419" s="208"/>
      <c r="AG419" s="208" t="s">
        <v>208</v>
      </c>
      <c r="AH419" s="208">
        <v>0</v>
      </c>
      <c r="AI419" s="208"/>
      <c r="AJ419" s="208"/>
      <c r="AK419" s="208"/>
      <c r="AL419" s="208"/>
      <c r="AM419" s="208"/>
      <c r="AN419" s="208"/>
      <c r="AO419" s="208"/>
      <c r="AP419" s="208"/>
      <c r="AQ419" s="208"/>
      <c r="AR419" s="208"/>
      <c r="AS419" s="208"/>
      <c r="AT419" s="208"/>
      <c r="AU419" s="208"/>
      <c r="AV419" s="208"/>
      <c r="AW419" s="208"/>
      <c r="AX419" s="208"/>
      <c r="AY419" s="208"/>
      <c r="AZ419" s="208"/>
      <c r="BA419" s="208"/>
      <c r="BB419" s="208"/>
      <c r="BC419" s="208"/>
      <c r="BD419" s="208"/>
      <c r="BE419" s="208"/>
      <c r="BF419" s="208"/>
      <c r="BG419" s="208"/>
      <c r="BH419" s="208"/>
    </row>
    <row r="420" spans="1:60" outlineLevel="1" x14ac:dyDescent="0.2">
      <c r="A420" s="215"/>
      <c r="B420" s="216"/>
      <c r="C420" s="248" t="s">
        <v>758</v>
      </c>
      <c r="D420" s="220"/>
      <c r="E420" s="221">
        <v>97.2</v>
      </c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08"/>
      <c r="Y420" s="208"/>
      <c r="Z420" s="208"/>
      <c r="AA420" s="208"/>
      <c r="AB420" s="208"/>
      <c r="AC420" s="208"/>
      <c r="AD420" s="208"/>
      <c r="AE420" s="208"/>
      <c r="AF420" s="208"/>
      <c r="AG420" s="208" t="s">
        <v>208</v>
      </c>
      <c r="AH420" s="208">
        <v>0</v>
      </c>
      <c r="AI420" s="208"/>
      <c r="AJ420" s="208"/>
      <c r="AK420" s="208"/>
      <c r="AL420" s="208"/>
      <c r="AM420" s="208"/>
      <c r="AN420" s="208"/>
      <c r="AO420" s="208"/>
      <c r="AP420" s="208"/>
      <c r="AQ420" s="208"/>
      <c r="AR420" s="208"/>
      <c r="AS420" s="208"/>
      <c r="AT420" s="208"/>
      <c r="AU420" s="208"/>
      <c r="AV420" s="208"/>
      <c r="AW420" s="208"/>
      <c r="AX420" s="208"/>
      <c r="AY420" s="208"/>
      <c r="AZ420" s="208"/>
      <c r="BA420" s="208"/>
      <c r="BB420" s="208"/>
      <c r="BC420" s="208"/>
      <c r="BD420" s="208"/>
      <c r="BE420" s="208"/>
      <c r="BF420" s="208"/>
      <c r="BG420" s="208"/>
      <c r="BH420" s="208"/>
    </row>
    <row r="421" spans="1:60" ht="33.75" outlineLevel="1" x14ac:dyDescent="0.2">
      <c r="A421" s="229">
        <v>135</v>
      </c>
      <c r="B421" s="230" t="s">
        <v>759</v>
      </c>
      <c r="C421" s="247" t="s">
        <v>760</v>
      </c>
      <c r="D421" s="231" t="s">
        <v>321</v>
      </c>
      <c r="E421" s="232">
        <v>17</v>
      </c>
      <c r="F421" s="233"/>
      <c r="G421" s="234">
        <f>ROUND(E421*F421,2)</f>
        <v>0</v>
      </c>
      <c r="H421" s="233"/>
      <c r="I421" s="234">
        <f>ROUND(E421*H421,2)</f>
        <v>0</v>
      </c>
      <c r="J421" s="233"/>
      <c r="K421" s="234">
        <f>ROUND(E421*J421,2)</f>
        <v>0</v>
      </c>
      <c r="L421" s="234">
        <v>21</v>
      </c>
      <c r="M421" s="234">
        <f>G421*(1+L421/100)</f>
        <v>0</v>
      </c>
      <c r="N421" s="234">
        <v>9.9000000000000021E-4</v>
      </c>
      <c r="O421" s="234">
        <f>ROUND(E421*N421,2)</f>
        <v>0.02</v>
      </c>
      <c r="P421" s="234">
        <v>0</v>
      </c>
      <c r="Q421" s="234">
        <f>ROUND(E421*P421,2)</f>
        <v>0</v>
      </c>
      <c r="R421" s="234" t="s">
        <v>750</v>
      </c>
      <c r="S421" s="234" t="s">
        <v>205</v>
      </c>
      <c r="T421" s="235" t="s">
        <v>205</v>
      </c>
      <c r="U421" s="218">
        <v>0.45300000000000001</v>
      </c>
      <c r="V421" s="218">
        <f>ROUND(E421*U421,2)</f>
        <v>7.7</v>
      </c>
      <c r="W421" s="218"/>
      <c r="X421" s="208"/>
      <c r="Y421" s="208"/>
      <c r="Z421" s="208"/>
      <c r="AA421" s="208"/>
      <c r="AB421" s="208"/>
      <c r="AC421" s="208"/>
      <c r="AD421" s="208"/>
      <c r="AE421" s="208"/>
      <c r="AF421" s="208"/>
      <c r="AG421" s="208" t="s">
        <v>477</v>
      </c>
      <c r="AH421" s="208"/>
      <c r="AI421" s="208"/>
      <c r="AJ421" s="208"/>
      <c r="AK421" s="208"/>
      <c r="AL421" s="208"/>
      <c r="AM421" s="208"/>
      <c r="AN421" s="208"/>
      <c r="AO421" s="208"/>
      <c r="AP421" s="208"/>
      <c r="AQ421" s="208"/>
      <c r="AR421" s="208"/>
      <c r="AS421" s="208"/>
      <c r="AT421" s="208"/>
      <c r="AU421" s="208"/>
      <c r="AV421" s="208"/>
      <c r="AW421" s="208"/>
      <c r="AX421" s="208"/>
      <c r="AY421" s="208"/>
      <c r="AZ421" s="208"/>
      <c r="BA421" s="208"/>
      <c r="BB421" s="208"/>
      <c r="BC421" s="208"/>
      <c r="BD421" s="208"/>
      <c r="BE421" s="208"/>
      <c r="BF421" s="208"/>
      <c r="BG421" s="208"/>
      <c r="BH421" s="208"/>
    </row>
    <row r="422" spans="1:60" outlineLevel="1" x14ac:dyDescent="0.2">
      <c r="A422" s="215"/>
      <c r="B422" s="216"/>
      <c r="C422" s="248" t="s">
        <v>761</v>
      </c>
      <c r="D422" s="220"/>
      <c r="E422" s="221">
        <v>17</v>
      </c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08"/>
      <c r="Y422" s="208"/>
      <c r="Z422" s="208"/>
      <c r="AA422" s="208"/>
      <c r="AB422" s="208"/>
      <c r="AC422" s="208"/>
      <c r="AD422" s="208"/>
      <c r="AE422" s="208"/>
      <c r="AF422" s="208"/>
      <c r="AG422" s="208" t="s">
        <v>208</v>
      </c>
      <c r="AH422" s="208">
        <v>0</v>
      </c>
      <c r="AI422" s="208"/>
      <c r="AJ422" s="208"/>
      <c r="AK422" s="208"/>
      <c r="AL422" s="208"/>
      <c r="AM422" s="208"/>
      <c r="AN422" s="208"/>
      <c r="AO422" s="208"/>
      <c r="AP422" s="208"/>
      <c r="AQ422" s="208"/>
      <c r="AR422" s="208"/>
      <c r="AS422" s="208"/>
      <c r="AT422" s="208"/>
      <c r="AU422" s="208"/>
      <c r="AV422" s="208"/>
      <c r="AW422" s="208"/>
      <c r="AX422" s="208"/>
      <c r="AY422" s="208"/>
      <c r="AZ422" s="208"/>
      <c r="BA422" s="208"/>
      <c r="BB422" s="208"/>
      <c r="BC422" s="208"/>
      <c r="BD422" s="208"/>
      <c r="BE422" s="208"/>
      <c r="BF422" s="208"/>
      <c r="BG422" s="208"/>
      <c r="BH422" s="208"/>
    </row>
    <row r="423" spans="1:60" ht="45" outlineLevel="1" x14ac:dyDescent="0.2">
      <c r="A423" s="229">
        <v>136</v>
      </c>
      <c r="B423" s="230" t="s">
        <v>762</v>
      </c>
      <c r="C423" s="247" t="s">
        <v>763</v>
      </c>
      <c r="D423" s="231" t="s">
        <v>304</v>
      </c>
      <c r="E423" s="232">
        <v>46.860000000000007</v>
      </c>
      <c r="F423" s="233"/>
      <c r="G423" s="234">
        <f>ROUND(E423*F423,2)</f>
        <v>0</v>
      </c>
      <c r="H423" s="233"/>
      <c r="I423" s="234">
        <f>ROUND(E423*H423,2)</f>
        <v>0</v>
      </c>
      <c r="J423" s="233"/>
      <c r="K423" s="234">
        <f>ROUND(E423*J423,2)</f>
        <v>0</v>
      </c>
      <c r="L423" s="234">
        <v>21</v>
      </c>
      <c r="M423" s="234">
        <f>G423*(1+L423/100)</f>
        <v>0</v>
      </c>
      <c r="N423" s="234">
        <v>0</v>
      </c>
      <c r="O423" s="234">
        <f>ROUND(E423*N423,2)</f>
        <v>0</v>
      </c>
      <c r="P423" s="234">
        <v>0</v>
      </c>
      <c r="Q423" s="234">
        <f>ROUND(E423*P423,2)</f>
        <v>0</v>
      </c>
      <c r="R423" s="234" t="s">
        <v>750</v>
      </c>
      <c r="S423" s="234" t="s">
        <v>205</v>
      </c>
      <c r="T423" s="235" t="s">
        <v>205</v>
      </c>
      <c r="U423" s="218">
        <v>0.27</v>
      </c>
      <c r="V423" s="218">
        <f>ROUND(E423*U423,2)</f>
        <v>12.65</v>
      </c>
      <c r="W423" s="218"/>
      <c r="X423" s="208"/>
      <c r="Y423" s="208"/>
      <c r="Z423" s="208"/>
      <c r="AA423" s="208"/>
      <c r="AB423" s="208"/>
      <c r="AC423" s="208"/>
      <c r="AD423" s="208"/>
      <c r="AE423" s="208"/>
      <c r="AF423" s="208"/>
      <c r="AG423" s="208" t="s">
        <v>254</v>
      </c>
      <c r="AH423" s="208"/>
      <c r="AI423" s="208"/>
      <c r="AJ423" s="208"/>
      <c r="AK423" s="208"/>
      <c r="AL423" s="208"/>
      <c r="AM423" s="208"/>
      <c r="AN423" s="208"/>
      <c r="AO423" s="208"/>
      <c r="AP423" s="208"/>
      <c r="AQ423" s="208"/>
      <c r="AR423" s="208"/>
      <c r="AS423" s="208"/>
      <c r="AT423" s="208"/>
      <c r="AU423" s="208"/>
      <c r="AV423" s="208"/>
      <c r="AW423" s="208"/>
      <c r="AX423" s="208"/>
      <c r="AY423" s="208"/>
      <c r="AZ423" s="208"/>
      <c r="BA423" s="208"/>
      <c r="BB423" s="208"/>
      <c r="BC423" s="208"/>
      <c r="BD423" s="208"/>
      <c r="BE423" s="208"/>
      <c r="BF423" s="208"/>
      <c r="BG423" s="208"/>
      <c r="BH423" s="208"/>
    </row>
    <row r="424" spans="1:60" outlineLevel="1" x14ac:dyDescent="0.2">
      <c r="A424" s="215"/>
      <c r="B424" s="216"/>
      <c r="C424" s="248" t="s">
        <v>708</v>
      </c>
      <c r="D424" s="220"/>
      <c r="E424" s="221">
        <v>40</v>
      </c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08"/>
      <c r="Y424" s="208"/>
      <c r="Z424" s="208"/>
      <c r="AA424" s="208"/>
      <c r="AB424" s="208"/>
      <c r="AC424" s="208"/>
      <c r="AD424" s="208"/>
      <c r="AE424" s="208"/>
      <c r="AF424" s="208"/>
      <c r="AG424" s="208" t="s">
        <v>208</v>
      </c>
      <c r="AH424" s="208">
        <v>0</v>
      </c>
      <c r="AI424" s="208"/>
      <c r="AJ424" s="208"/>
      <c r="AK424" s="208"/>
      <c r="AL424" s="208"/>
      <c r="AM424" s="208"/>
      <c r="AN424" s="208"/>
      <c r="AO424" s="208"/>
      <c r="AP424" s="208"/>
      <c r="AQ424" s="208"/>
      <c r="AR424" s="208"/>
      <c r="AS424" s="208"/>
      <c r="AT424" s="208"/>
      <c r="AU424" s="208"/>
      <c r="AV424" s="208"/>
      <c r="AW424" s="208"/>
      <c r="AX424" s="208"/>
      <c r="AY424" s="208"/>
      <c r="AZ424" s="208"/>
      <c r="BA424" s="208"/>
      <c r="BB424" s="208"/>
      <c r="BC424" s="208"/>
      <c r="BD424" s="208"/>
      <c r="BE424" s="208"/>
      <c r="BF424" s="208"/>
      <c r="BG424" s="208"/>
      <c r="BH424" s="208"/>
    </row>
    <row r="425" spans="1:60" outlineLevel="1" x14ac:dyDescent="0.2">
      <c r="A425" s="215"/>
      <c r="B425" s="216"/>
      <c r="C425" s="248" t="s">
        <v>764</v>
      </c>
      <c r="D425" s="220"/>
      <c r="E425" s="221">
        <v>6.86</v>
      </c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08"/>
      <c r="Y425" s="208"/>
      <c r="Z425" s="208"/>
      <c r="AA425" s="208"/>
      <c r="AB425" s="208"/>
      <c r="AC425" s="208"/>
      <c r="AD425" s="208"/>
      <c r="AE425" s="208"/>
      <c r="AF425" s="208"/>
      <c r="AG425" s="208" t="s">
        <v>208</v>
      </c>
      <c r="AH425" s="208">
        <v>0</v>
      </c>
      <c r="AI425" s="208"/>
      <c r="AJ425" s="208"/>
      <c r="AK425" s="208"/>
      <c r="AL425" s="208"/>
      <c r="AM425" s="208"/>
      <c r="AN425" s="208"/>
      <c r="AO425" s="208"/>
      <c r="AP425" s="208"/>
      <c r="AQ425" s="208"/>
      <c r="AR425" s="208"/>
      <c r="AS425" s="208"/>
      <c r="AT425" s="208"/>
      <c r="AU425" s="208"/>
      <c r="AV425" s="208"/>
      <c r="AW425" s="208"/>
      <c r="AX425" s="208"/>
      <c r="AY425" s="208"/>
      <c r="AZ425" s="208"/>
      <c r="BA425" s="208"/>
      <c r="BB425" s="208"/>
      <c r="BC425" s="208"/>
      <c r="BD425" s="208"/>
      <c r="BE425" s="208"/>
      <c r="BF425" s="208"/>
      <c r="BG425" s="208"/>
      <c r="BH425" s="208"/>
    </row>
    <row r="426" spans="1:60" ht="45" outlineLevel="1" x14ac:dyDescent="0.2">
      <c r="A426" s="229">
        <v>137</v>
      </c>
      <c r="B426" s="230" t="s">
        <v>765</v>
      </c>
      <c r="C426" s="247" t="s">
        <v>766</v>
      </c>
      <c r="D426" s="231" t="s">
        <v>304</v>
      </c>
      <c r="E426" s="232">
        <v>34.996000000000002</v>
      </c>
      <c r="F426" s="233"/>
      <c r="G426" s="234">
        <f>ROUND(E426*F426,2)</f>
        <v>0</v>
      </c>
      <c r="H426" s="233"/>
      <c r="I426" s="234">
        <f>ROUND(E426*H426,2)</f>
        <v>0</v>
      </c>
      <c r="J426" s="233"/>
      <c r="K426" s="234">
        <f>ROUND(E426*J426,2)</f>
        <v>0</v>
      </c>
      <c r="L426" s="234">
        <v>21</v>
      </c>
      <c r="M426" s="234">
        <f>G426*(1+L426/100)</f>
        <v>0</v>
      </c>
      <c r="N426" s="234">
        <v>0</v>
      </c>
      <c r="O426" s="234">
        <f>ROUND(E426*N426,2)</f>
        <v>0</v>
      </c>
      <c r="P426" s="234">
        <v>0</v>
      </c>
      <c r="Q426" s="234">
        <f>ROUND(E426*P426,2)</f>
        <v>0</v>
      </c>
      <c r="R426" s="234" t="s">
        <v>750</v>
      </c>
      <c r="S426" s="234" t="s">
        <v>205</v>
      </c>
      <c r="T426" s="235" t="s">
        <v>205</v>
      </c>
      <c r="U426" s="218">
        <v>0.87000000000000011</v>
      </c>
      <c r="V426" s="218">
        <f>ROUND(E426*U426,2)</f>
        <v>30.45</v>
      </c>
      <c r="W426" s="218"/>
      <c r="X426" s="208"/>
      <c r="Y426" s="208"/>
      <c r="Z426" s="208"/>
      <c r="AA426" s="208"/>
      <c r="AB426" s="208"/>
      <c r="AC426" s="208"/>
      <c r="AD426" s="208"/>
      <c r="AE426" s="208"/>
      <c r="AF426" s="208"/>
      <c r="AG426" s="208" t="s">
        <v>477</v>
      </c>
      <c r="AH426" s="208"/>
      <c r="AI426" s="208"/>
      <c r="AJ426" s="208"/>
      <c r="AK426" s="208"/>
      <c r="AL426" s="208"/>
      <c r="AM426" s="208"/>
      <c r="AN426" s="208"/>
      <c r="AO426" s="208"/>
      <c r="AP426" s="208"/>
      <c r="AQ426" s="208"/>
      <c r="AR426" s="208"/>
      <c r="AS426" s="208"/>
      <c r="AT426" s="208"/>
      <c r="AU426" s="208"/>
      <c r="AV426" s="208"/>
      <c r="AW426" s="208"/>
      <c r="AX426" s="208"/>
      <c r="AY426" s="208"/>
      <c r="AZ426" s="208"/>
      <c r="BA426" s="208"/>
      <c r="BB426" s="208"/>
      <c r="BC426" s="208"/>
      <c r="BD426" s="208"/>
      <c r="BE426" s="208"/>
      <c r="BF426" s="208"/>
      <c r="BG426" s="208"/>
      <c r="BH426" s="208"/>
    </row>
    <row r="427" spans="1:60" outlineLevel="1" x14ac:dyDescent="0.2">
      <c r="A427" s="215"/>
      <c r="B427" s="216"/>
      <c r="C427" s="248" t="s">
        <v>767</v>
      </c>
      <c r="D427" s="220"/>
      <c r="E427" s="221">
        <v>19.600000000000001</v>
      </c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08"/>
      <c r="Y427" s="208"/>
      <c r="Z427" s="208"/>
      <c r="AA427" s="208"/>
      <c r="AB427" s="208"/>
      <c r="AC427" s="208"/>
      <c r="AD427" s="208"/>
      <c r="AE427" s="208"/>
      <c r="AF427" s="208"/>
      <c r="AG427" s="208" t="s">
        <v>208</v>
      </c>
      <c r="AH427" s="208">
        <v>0</v>
      </c>
      <c r="AI427" s="208"/>
      <c r="AJ427" s="208"/>
      <c r="AK427" s="208"/>
      <c r="AL427" s="208"/>
      <c r="AM427" s="208"/>
      <c r="AN427" s="208"/>
      <c r="AO427" s="208"/>
      <c r="AP427" s="208"/>
      <c r="AQ427" s="208"/>
      <c r="AR427" s="208"/>
      <c r="AS427" s="208"/>
      <c r="AT427" s="208"/>
      <c r="AU427" s="208"/>
      <c r="AV427" s="208"/>
      <c r="AW427" s="208"/>
      <c r="AX427" s="208"/>
      <c r="AY427" s="208"/>
      <c r="AZ427" s="208"/>
      <c r="BA427" s="208"/>
      <c r="BB427" s="208"/>
      <c r="BC427" s="208"/>
      <c r="BD427" s="208"/>
      <c r="BE427" s="208"/>
      <c r="BF427" s="208"/>
      <c r="BG427" s="208"/>
      <c r="BH427" s="208"/>
    </row>
    <row r="428" spans="1:60" outlineLevel="1" x14ac:dyDescent="0.2">
      <c r="A428" s="215"/>
      <c r="B428" s="216"/>
      <c r="C428" s="248" t="s">
        <v>768</v>
      </c>
      <c r="D428" s="220"/>
      <c r="E428" s="221">
        <v>15.396000000000001</v>
      </c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08"/>
      <c r="Y428" s="208"/>
      <c r="Z428" s="208"/>
      <c r="AA428" s="208"/>
      <c r="AB428" s="208"/>
      <c r="AC428" s="208"/>
      <c r="AD428" s="208"/>
      <c r="AE428" s="208"/>
      <c r="AF428" s="208"/>
      <c r="AG428" s="208" t="s">
        <v>208</v>
      </c>
      <c r="AH428" s="208">
        <v>0</v>
      </c>
      <c r="AI428" s="208"/>
      <c r="AJ428" s="208"/>
      <c r="AK428" s="208"/>
      <c r="AL428" s="208"/>
      <c r="AM428" s="208"/>
      <c r="AN428" s="208"/>
      <c r="AO428" s="208"/>
      <c r="AP428" s="208"/>
      <c r="AQ428" s="208"/>
      <c r="AR428" s="208"/>
      <c r="AS428" s="208"/>
      <c r="AT428" s="208"/>
      <c r="AU428" s="208"/>
      <c r="AV428" s="208"/>
      <c r="AW428" s="208"/>
      <c r="AX428" s="208"/>
      <c r="AY428" s="208"/>
      <c r="AZ428" s="208"/>
      <c r="BA428" s="208"/>
      <c r="BB428" s="208"/>
      <c r="BC428" s="208"/>
      <c r="BD428" s="208"/>
      <c r="BE428" s="208"/>
      <c r="BF428" s="208"/>
      <c r="BG428" s="208"/>
      <c r="BH428" s="208"/>
    </row>
    <row r="429" spans="1:60" ht="22.5" outlineLevel="1" x14ac:dyDescent="0.2">
      <c r="A429" s="229">
        <v>138</v>
      </c>
      <c r="B429" s="230" t="s">
        <v>769</v>
      </c>
      <c r="C429" s="247" t="s">
        <v>770</v>
      </c>
      <c r="D429" s="231" t="s">
        <v>304</v>
      </c>
      <c r="E429" s="232">
        <v>82.30040000000001</v>
      </c>
      <c r="F429" s="233"/>
      <c r="G429" s="234">
        <f>ROUND(E429*F429,2)</f>
        <v>0</v>
      </c>
      <c r="H429" s="233"/>
      <c r="I429" s="234">
        <f>ROUND(E429*H429,2)</f>
        <v>0</v>
      </c>
      <c r="J429" s="233"/>
      <c r="K429" s="234">
        <f>ROUND(E429*J429,2)</f>
        <v>0</v>
      </c>
      <c r="L429" s="234">
        <v>21</v>
      </c>
      <c r="M429" s="234">
        <f>G429*(1+L429/100)</f>
        <v>0</v>
      </c>
      <c r="N429" s="234">
        <v>0</v>
      </c>
      <c r="O429" s="234">
        <f>ROUND(E429*N429,2)</f>
        <v>0</v>
      </c>
      <c r="P429" s="234">
        <v>0</v>
      </c>
      <c r="Q429" s="234">
        <f>ROUND(E429*P429,2)</f>
        <v>0</v>
      </c>
      <c r="R429" s="234" t="s">
        <v>750</v>
      </c>
      <c r="S429" s="234" t="s">
        <v>205</v>
      </c>
      <c r="T429" s="235" t="s">
        <v>205</v>
      </c>
      <c r="U429" s="218">
        <v>0.15600000000000003</v>
      </c>
      <c r="V429" s="218">
        <f>ROUND(E429*U429,2)</f>
        <v>12.84</v>
      </c>
      <c r="W429" s="218"/>
      <c r="X429" s="208"/>
      <c r="Y429" s="208"/>
      <c r="Z429" s="208"/>
      <c r="AA429" s="208"/>
      <c r="AB429" s="208"/>
      <c r="AC429" s="208"/>
      <c r="AD429" s="208"/>
      <c r="AE429" s="208"/>
      <c r="AF429" s="208"/>
      <c r="AG429" s="208" t="s">
        <v>477</v>
      </c>
      <c r="AH429" s="208"/>
      <c r="AI429" s="208"/>
      <c r="AJ429" s="208"/>
      <c r="AK429" s="208"/>
      <c r="AL429" s="208"/>
      <c r="AM429" s="208"/>
      <c r="AN429" s="208"/>
      <c r="AO429" s="208"/>
      <c r="AP429" s="208"/>
      <c r="AQ429" s="208"/>
      <c r="AR429" s="208"/>
      <c r="AS429" s="208"/>
      <c r="AT429" s="208"/>
      <c r="AU429" s="208"/>
      <c r="AV429" s="208"/>
      <c r="AW429" s="208"/>
      <c r="AX429" s="208"/>
      <c r="AY429" s="208"/>
      <c r="AZ429" s="208"/>
      <c r="BA429" s="208"/>
      <c r="BB429" s="208"/>
      <c r="BC429" s="208"/>
      <c r="BD429" s="208"/>
      <c r="BE429" s="208"/>
      <c r="BF429" s="208"/>
      <c r="BG429" s="208"/>
      <c r="BH429" s="208"/>
    </row>
    <row r="430" spans="1:60" outlineLevel="1" x14ac:dyDescent="0.2">
      <c r="A430" s="215"/>
      <c r="B430" s="216"/>
      <c r="C430" s="248" t="s">
        <v>771</v>
      </c>
      <c r="D430" s="220"/>
      <c r="E430" s="221">
        <v>75.440400000000011</v>
      </c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08"/>
      <c r="Y430" s="208"/>
      <c r="Z430" s="208"/>
      <c r="AA430" s="208"/>
      <c r="AB430" s="208"/>
      <c r="AC430" s="208"/>
      <c r="AD430" s="208"/>
      <c r="AE430" s="208"/>
      <c r="AF430" s="208"/>
      <c r="AG430" s="208" t="s">
        <v>208</v>
      </c>
      <c r="AH430" s="208">
        <v>0</v>
      </c>
      <c r="AI430" s="208"/>
      <c r="AJ430" s="208"/>
      <c r="AK430" s="208"/>
      <c r="AL430" s="208"/>
      <c r="AM430" s="208"/>
      <c r="AN430" s="208"/>
      <c r="AO430" s="208"/>
      <c r="AP430" s="208"/>
      <c r="AQ430" s="208"/>
      <c r="AR430" s="208"/>
      <c r="AS430" s="208"/>
      <c r="AT430" s="208"/>
      <c r="AU430" s="208"/>
      <c r="AV430" s="208"/>
      <c r="AW430" s="208"/>
      <c r="AX430" s="208"/>
      <c r="AY430" s="208"/>
      <c r="AZ430" s="208"/>
      <c r="BA430" s="208"/>
      <c r="BB430" s="208"/>
      <c r="BC430" s="208"/>
      <c r="BD430" s="208"/>
      <c r="BE430" s="208"/>
      <c r="BF430" s="208"/>
      <c r="BG430" s="208"/>
      <c r="BH430" s="208"/>
    </row>
    <row r="431" spans="1:60" outlineLevel="1" x14ac:dyDescent="0.2">
      <c r="A431" s="215"/>
      <c r="B431" s="216"/>
      <c r="C431" s="248" t="s">
        <v>764</v>
      </c>
      <c r="D431" s="220"/>
      <c r="E431" s="221">
        <v>6.86</v>
      </c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08"/>
      <c r="Y431" s="208"/>
      <c r="Z431" s="208"/>
      <c r="AA431" s="208"/>
      <c r="AB431" s="208"/>
      <c r="AC431" s="208"/>
      <c r="AD431" s="208"/>
      <c r="AE431" s="208"/>
      <c r="AF431" s="208"/>
      <c r="AG431" s="208" t="s">
        <v>208</v>
      </c>
      <c r="AH431" s="208">
        <v>0</v>
      </c>
      <c r="AI431" s="208"/>
      <c r="AJ431" s="208"/>
      <c r="AK431" s="208"/>
      <c r="AL431" s="208"/>
      <c r="AM431" s="208"/>
      <c r="AN431" s="208"/>
      <c r="AO431" s="208"/>
      <c r="AP431" s="208"/>
      <c r="AQ431" s="208"/>
      <c r="AR431" s="208"/>
      <c r="AS431" s="208"/>
      <c r="AT431" s="208"/>
      <c r="AU431" s="208"/>
      <c r="AV431" s="208"/>
      <c r="AW431" s="208"/>
      <c r="AX431" s="208"/>
      <c r="AY431" s="208"/>
      <c r="AZ431" s="208"/>
      <c r="BA431" s="208"/>
      <c r="BB431" s="208"/>
      <c r="BC431" s="208"/>
      <c r="BD431" s="208"/>
      <c r="BE431" s="208"/>
      <c r="BF431" s="208"/>
      <c r="BG431" s="208"/>
      <c r="BH431" s="208"/>
    </row>
    <row r="432" spans="1:60" ht="22.5" outlineLevel="1" x14ac:dyDescent="0.2">
      <c r="A432" s="238">
        <v>139</v>
      </c>
      <c r="B432" s="239" t="s">
        <v>772</v>
      </c>
      <c r="C432" s="250" t="s">
        <v>773</v>
      </c>
      <c r="D432" s="240" t="s">
        <v>304</v>
      </c>
      <c r="E432" s="241">
        <v>82.30040000000001</v>
      </c>
      <c r="F432" s="242"/>
      <c r="G432" s="243">
        <f>ROUND(E432*F432,2)</f>
        <v>0</v>
      </c>
      <c r="H432" s="242"/>
      <c r="I432" s="243">
        <f>ROUND(E432*H432,2)</f>
        <v>0</v>
      </c>
      <c r="J432" s="242"/>
      <c r="K432" s="243">
        <f>ROUND(E432*J432,2)</f>
        <v>0</v>
      </c>
      <c r="L432" s="243">
        <v>21</v>
      </c>
      <c r="M432" s="243">
        <f>G432*(1+L432/100)</f>
        <v>0</v>
      </c>
      <c r="N432" s="243">
        <v>0</v>
      </c>
      <c r="O432" s="243">
        <f>ROUND(E432*N432,2)</f>
        <v>0</v>
      </c>
      <c r="P432" s="243">
        <v>0</v>
      </c>
      <c r="Q432" s="243">
        <f>ROUND(E432*P432,2)</f>
        <v>0</v>
      </c>
      <c r="R432" s="243" t="s">
        <v>750</v>
      </c>
      <c r="S432" s="243" t="s">
        <v>205</v>
      </c>
      <c r="T432" s="244" t="s">
        <v>205</v>
      </c>
      <c r="U432" s="218">
        <v>5.5E-2</v>
      </c>
      <c r="V432" s="218">
        <f>ROUND(E432*U432,2)</f>
        <v>4.53</v>
      </c>
      <c r="W432" s="218"/>
      <c r="X432" s="208"/>
      <c r="Y432" s="208"/>
      <c r="Z432" s="208"/>
      <c r="AA432" s="208"/>
      <c r="AB432" s="208"/>
      <c r="AC432" s="208"/>
      <c r="AD432" s="208"/>
      <c r="AE432" s="208"/>
      <c r="AF432" s="208"/>
      <c r="AG432" s="208" t="s">
        <v>477</v>
      </c>
      <c r="AH432" s="208"/>
      <c r="AI432" s="208"/>
      <c r="AJ432" s="208"/>
      <c r="AK432" s="208"/>
      <c r="AL432" s="208"/>
      <c r="AM432" s="208"/>
      <c r="AN432" s="208"/>
      <c r="AO432" s="208"/>
      <c r="AP432" s="208"/>
      <c r="AQ432" s="208"/>
      <c r="AR432" s="208"/>
      <c r="AS432" s="208"/>
      <c r="AT432" s="208"/>
      <c r="AU432" s="208"/>
      <c r="AV432" s="208"/>
      <c r="AW432" s="208"/>
      <c r="AX432" s="208"/>
      <c r="AY432" s="208"/>
      <c r="AZ432" s="208"/>
      <c r="BA432" s="208"/>
      <c r="BB432" s="208"/>
      <c r="BC432" s="208"/>
      <c r="BD432" s="208"/>
      <c r="BE432" s="208"/>
      <c r="BF432" s="208"/>
      <c r="BG432" s="208"/>
      <c r="BH432" s="208"/>
    </row>
    <row r="433" spans="1:60" outlineLevel="1" x14ac:dyDescent="0.2">
      <c r="A433" s="229">
        <v>140</v>
      </c>
      <c r="B433" s="230" t="s">
        <v>774</v>
      </c>
      <c r="C433" s="247" t="s">
        <v>775</v>
      </c>
      <c r="D433" s="231" t="s">
        <v>263</v>
      </c>
      <c r="E433" s="232">
        <v>6.7037100000000001</v>
      </c>
      <c r="F433" s="233"/>
      <c r="G433" s="234">
        <f>ROUND(E433*F433,2)</f>
        <v>0</v>
      </c>
      <c r="H433" s="233"/>
      <c r="I433" s="234">
        <f>ROUND(E433*H433,2)</f>
        <v>0</v>
      </c>
      <c r="J433" s="233"/>
      <c r="K433" s="234">
        <f>ROUND(E433*J433,2)</f>
        <v>0</v>
      </c>
      <c r="L433" s="234">
        <v>21</v>
      </c>
      <c r="M433" s="234">
        <f>G433*(1+L433/100)</f>
        <v>0</v>
      </c>
      <c r="N433" s="234">
        <v>2.3570000000000001E-2</v>
      </c>
      <c r="O433" s="234">
        <f>ROUND(E433*N433,2)</f>
        <v>0.16</v>
      </c>
      <c r="P433" s="234">
        <v>0</v>
      </c>
      <c r="Q433" s="234">
        <f>ROUND(E433*P433,2)</f>
        <v>0</v>
      </c>
      <c r="R433" s="234" t="s">
        <v>750</v>
      </c>
      <c r="S433" s="234" t="s">
        <v>205</v>
      </c>
      <c r="T433" s="235" t="s">
        <v>205</v>
      </c>
      <c r="U433" s="218">
        <v>0</v>
      </c>
      <c r="V433" s="218">
        <f>ROUND(E433*U433,2)</f>
        <v>0</v>
      </c>
      <c r="W433" s="218"/>
      <c r="X433" s="208"/>
      <c r="Y433" s="208"/>
      <c r="Z433" s="208"/>
      <c r="AA433" s="208"/>
      <c r="AB433" s="208"/>
      <c r="AC433" s="208"/>
      <c r="AD433" s="208"/>
      <c r="AE433" s="208"/>
      <c r="AF433" s="208"/>
      <c r="AG433" s="208" t="s">
        <v>477</v>
      </c>
      <c r="AH433" s="208"/>
      <c r="AI433" s="208"/>
      <c r="AJ433" s="208"/>
      <c r="AK433" s="208"/>
      <c r="AL433" s="208"/>
      <c r="AM433" s="208"/>
      <c r="AN433" s="208"/>
      <c r="AO433" s="208"/>
      <c r="AP433" s="208"/>
      <c r="AQ433" s="208"/>
      <c r="AR433" s="208"/>
      <c r="AS433" s="208"/>
      <c r="AT433" s="208"/>
      <c r="AU433" s="208"/>
      <c r="AV433" s="208"/>
      <c r="AW433" s="208"/>
      <c r="AX433" s="208"/>
      <c r="AY433" s="208"/>
      <c r="AZ433" s="208"/>
      <c r="BA433" s="208"/>
      <c r="BB433" s="208"/>
      <c r="BC433" s="208"/>
      <c r="BD433" s="208"/>
      <c r="BE433" s="208"/>
      <c r="BF433" s="208"/>
      <c r="BG433" s="208"/>
      <c r="BH433" s="208"/>
    </row>
    <row r="434" spans="1:60" outlineLevel="1" x14ac:dyDescent="0.2">
      <c r="A434" s="215"/>
      <c r="B434" s="216"/>
      <c r="C434" s="248" t="s">
        <v>776</v>
      </c>
      <c r="D434" s="220"/>
      <c r="E434" s="221">
        <v>0.22392000000000001</v>
      </c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08"/>
      <c r="Y434" s="208"/>
      <c r="Z434" s="208"/>
      <c r="AA434" s="208"/>
      <c r="AB434" s="208"/>
      <c r="AC434" s="208"/>
      <c r="AD434" s="208"/>
      <c r="AE434" s="208"/>
      <c r="AF434" s="208"/>
      <c r="AG434" s="208" t="s">
        <v>208</v>
      </c>
      <c r="AH434" s="208">
        <v>0</v>
      </c>
      <c r="AI434" s="208"/>
      <c r="AJ434" s="208"/>
      <c r="AK434" s="208"/>
      <c r="AL434" s="208"/>
      <c r="AM434" s="208"/>
      <c r="AN434" s="208"/>
      <c r="AO434" s="208"/>
      <c r="AP434" s="208"/>
      <c r="AQ434" s="208"/>
      <c r="AR434" s="208"/>
      <c r="AS434" s="208"/>
      <c r="AT434" s="208"/>
      <c r="AU434" s="208"/>
      <c r="AV434" s="208"/>
      <c r="AW434" s="208"/>
      <c r="AX434" s="208"/>
      <c r="AY434" s="208"/>
      <c r="AZ434" s="208"/>
      <c r="BA434" s="208"/>
      <c r="BB434" s="208"/>
      <c r="BC434" s="208"/>
      <c r="BD434" s="208"/>
      <c r="BE434" s="208"/>
      <c r="BF434" s="208"/>
      <c r="BG434" s="208"/>
      <c r="BH434" s="208"/>
    </row>
    <row r="435" spans="1:60" outlineLevel="1" x14ac:dyDescent="0.2">
      <c r="A435" s="215"/>
      <c r="B435" s="216"/>
      <c r="C435" s="248" t="s">
        <v>777</v>
      </c>
      <c r="D435" s="220"/>
      <c r="E435" s="221">
        <v>0.74088000000000009</v>
      </c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08"/>
      <c r="Y435" s="208"/>
      <c r="Z435" s="208"/>
      <c r="AA435" s="208"/>
      <c r="AB435" s="208"/>
      <c r="AC435" s="208"/>
      <c r="AD435" s="208"/>
      <c r="AE435" s="208"/>
      <c r="AF435" s="208"/>
      <c r="AG435" s="208" t="s">
        <v>208</v>
      </c>
      <c r="AH435" s="208">
        <v>0</v>
      </c>
      <c r="AI435" s="208"/>
      <c r="AJ435" s="208"/>
      <c r="AK435" s="208"/>
      <c r="AL435" s="208"/>
      <c r="AM435" s="208"/>
      <c r="AN435" s="208"/>
      <c r="AO435" s="208"/>
      <c r="AP435" s="208"/>
      <c r="AQ435" s="208"/>
      <c r="AR435" s="208"/>
      <c r="AS435" s="208"/>
      <c r="AT435" s="208"/>
      <c r="AU435" s="208"/>
      <c r="AV435" s="208"/>
      <c r="AW435" s="208"/>
      <c r="AX435" s="208"/>
      <c r="AY435" s="208"/>
      <c r="AZ435" s="208"/>
      <c r="BA435" s="208"/>
      <c r="BB435" s="208"/>
      <c r="BC435" s="208"/>
      <c r="BD435" s="208"/>
      <c r="BE435" s="208"/>
      <c r="BF435" s="208"/>
      <c r="BG435" s="208"/>
      <c r="BH435" s="208"/>
    </row>
    <row r="436" spans="1:60" outlineLevel="1" x14ac:dyDescent="0.2">
      <c r="A436" s="215"/>
      <c r="B436" s="216"/>
      <c r="C436" s="248" t="s">
        <v>778</v>
      </c>
      <c r="D436" s="220"/>
      <c r="E436" s="221">
        <v>1.3495700000000002</v>
      </c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08"/>
      <c r="Y436" s="208"/>
      <c r="Z436" s="208"/>
      <c r="AA436" s="208"/>
      <c r="AB436" s="208"/>
      <c r="AC436" s="208"/>
      <c r="AD436" s="208"/>
      <c r="AE436" s="208"/>
      <c r="AF436" s="208"/>
      <c r="AG436" s="208" t="s">
        <v>208</v>
      </c>
      <c r="AH436" s="208">
        <v>0</v>
      </c>
      <c r="AI436" s="208"/>
      <c r="AJ436" s="208"/>
      <c r="AK436" s="208"/>
      <c r="AL436" s="208"/>
      <c r="AM436" s="208"/>
      <c r="AN436" s="208"/>
      <c r="AO436" s="208"/>
      <c r="AP436" s="208"/>
      <c r="AQ436" s="208"/>
      <c r="AR436" s="208"/>
      <c r="AS436" s="208"/>
      <c r="AT436" s="208"/>
      <c r="AU436" s="208"/>
      <c r="AV436" s="208"/>
      <c r="AW436" s="208"/>
      <c r="AX436" s="208"/>
      <c r="AY436" s="208"/>
      <c r="AZ436" s="208"/>
      <c r="BA436" s="208"/>
      <c r="BB436" s="208"/>
      <c r="BC436" s="208"/>
      <c r="BD436" s="208"/>
      <c r="BE436" s="208"/>
      <c r="BF436" s="208"/>
      <c r="BG436" s="208"/>
      <c r="BH436" s="208"/>
    </row>
    <row r="437" spans="1:60" outlineLevel="1" x14ac:dyDescent="0.2">
      <c r="A437" s="215"/>
      <c r="B437" s="216"/>
      <c r="C437" s="248" t="s">
        <v>779</v>
      </c>
      <c r="D437" s="220"/>
      <c r="E437" s="221">
        <v>3.7594100000000004</v>
      </c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08"/>
      <c r="Y437" s="208"/>
      <c r="Z437" s="208"/>
      <c r="AA437" s="208"/>
      <c r="AB437" s="208"/>
      <c r="AC437" s="208"/>
      <c r="AD437" s="208"/>
      <c r="AE437" s="208"/>
      <c r="AF437" s="208"/>
      <c r="AG437" s="208" t="s">
        <v>208</v>
      </c>
      <c r="AH437" s="208">
        <v>0</v>
      </c>
      <c r="AI437" s="208"/>
      <c r="AJ437" s="208"/>
      <c r="AK437" s="208"/>
      <c r="AL437" s="208"/>
      <c r="AM437" s="208"/>
      <c r="AN437" s="208"/>
      <c r="AO437" s="208"/>
      <c r="AP437" s="208"/>
      <c r="AQ437" s="208"/>
      <c r="AR437" s="208"/>
      <c r="AS437" s="208"/>
      <c r="AT437" s="208"/>
      <c r="AU437" s="208"/>
      <c r="AV437" s="208"/>
      <c r="AW437" s="208"/>
      <c r="AX437" s="208"/>
      <c r="AY437" s="208"/>
      <c r="AZ437" s="208"/>
      <c r="BA437" s="208"/>
      <c r="BB437" s="208"/>
      <c r="BC437" s="208"/>
      <c r="BD437" s="208"/>
      <c r="BE437" s="208"/>
      <c r="BF437" s="208"/>
      <c r="BG437" s="208"/>
      <c r="BH437" s="208"/>
    </row>
    <row r="438" spans="1:60" outlineLevel="1" x14ac:dyDescent="0.2">
      <c r="A438" s="215"/>
      <c r="B438" s="216"/>
      <c r="C438" s="248" t="s">
        <v>780</v>
      </c>
      <c r="D438" s="220"/>
      <c r="E438" s="221">
        <v>0.6299300000000001</v>
      </c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08"/>
      <c r="Y438" s="208"/>
      <c r="Z438" s="208"/>
      <c r="AA438" s="208"/>
      <c r="AB438" s="208"/>
      <c r="AC438" s="208"/>
      <c r="AD438" s="208"/>
      <c r="AE438" s="208"/>
      <c r="AF438" s="208"/>
      <c r="AG438" s="208" t="s">
        <v>208</v>
      </c>
      <c r="AH438" s="208">
        <v>0</v>
      </c>
      <c r="AI438" s="208"/>
      <c r="AJ438" s="208"/>
      <c r="AK438" s="208"/>
      <c r="AL438" s="208"/>
      <c r="AM438" s="208"/>
      <c r="AN438" s="208"/>
      <c r="AO438" s="208"/>
      <c r="AP438" s="208"/>
      <c r="AQ438" s="208"/>
      <c r="AR438" s="208"/>
      <c r="AS438" s="208"/>
      <c r="AT438" s="208"/>
      <c r="AU438" s="208"/>
      <c r="AV438" s="208"/>
      <c r="AW438" s="208"/>
      <c r="AX438" s="208"/>
      <c r="AY438" s="208"/>
      <c r="AZ438" s="208"/>
      <c r="BA438" s="208"/>
      <c r="BB438" s="208"/>
      <c r="BC438" s="208"/>
      <c r="BD438" s="208"/>
      <c r="BE438" s="208"/>
      <c r="BF438" s="208"/>
      <c r="BG438" s="208"/>
      <c r="BH438" s="208"/>
    </row>
    <row r="439" spans="1:60" outlineLevel="1" x14ac:dyDescent="0.2">
      <c r="A439" s="229">
        <v>141</v>
      </c>
      <c r="B439" s="230" t="s">
        <v>781</v>
      </c>
      <c r="C439" s="247" t="s">
        <v>782</v>
      </c>
      <c r="D439" s="231" t="s">
        <v>321</v>
      </c>
      <c r="E439" s="232">
        <v>93.302000000000007</v>
      </c>
      <c r="F439" s="233"/>
      <c r="G439" s="234">
        <f>ROUND(E439*F439,2)</f>
        <v>0</v>
      </c>
      <c r="H439" s="233"/>
      <c r="I439" s="234">
        <f>ROUND(E439*H439,2)</f>
        <v>0</v>
      </c>
      <c r="J439" s="233"/>
      <c r="K439" s="234">
        <f>ROUND(E439*J439,2)</f>
        <v>0</v>
      </c>
      <c r="L439" s="234">
        <v>21</v>
      </c>
      <c r="M439" s="234">
        <f>G439*(1+L439/100)</f>
        <v>0</v>
      </c>
      <c r="N439" s="234">
        <v>1.3200000000000002E-3</v>
      </c>
      <c r="O439" s="234">
        <f>ROUND(E439*N439,2)</f>
        <v>0.12</v>
      </c>
      <c r="P439" s="234">
        <v>0</v>
      </c>
      <c r="Q439" s="234">
        <f>ROUND(E439*P439,2)</f>
        <v>0</v>
      </c>
      <c r="R439" s="234" t="s">
        <v>317</v>
      </c>
      <c r="S439" s="234" t="s">
        <v>205</v>
      </c>
      <c r="T439" s="235" t="s">
        <v>205</v>
      </c>
      <c r="U439" s="218">
        <v>0</v>
      </c>
      <c r="V439" s="218">
        <f>ROUND(E439*U439,2)</f>
        <v>0</v>
      </c>
      <c r="W439" s="218"/>
      <c r="X439" s="208"/>
      <c r="Y439" s="208"/>
      <c r="Z439" s="208"/>
      <c r="AA439" s="208"/>
      <c r="AB439" s="208"/>
      <c r="AC439" s="208"/>
      <c r="AD439" s="208"/>
      <c r="AE439" s="208"/>
      <c r="AF439" s="208"/>
      <c r="AG439" s="208" t="s">
        <v>318</v>
      </c>
      <c r="AH439" s="208"/>
      <c r="AI439" s="208"/>
      <c r="AJ439" s="208"/>
      <c r="AK439" s="208"/>
      <c r="AL439" s="208"/>
      <c r="AM439" s="208"/>
      <c r="AN439" s="208"/>
      <c r="AO439" s="208"/>
      <c r="AP439" s="208"/>
      <c r="AQ439" s="208"/>
      <c r="AR439" s="208"/>
      <c r="AS439" s="208"/>
      <c r="AT439" s="208"/>
      <c r="AU439" s="208"/>
      <c r="AV439" s="208"/>
      <c r="AW439" s="208"/>
      <c r="AX439" s="208"/>
      <c r="AY439" s="208"/>
      <c r="AZ439" s="208"/>
      <c r="BA439" s="208"/>
      <c r="BB439" s="208"/>
      <c r="BC439" s="208"/>
      <c r="BD439" s="208"/>
      <c r="BE439" s="208"/>
      <c r="BF439" s="208"/>
      <c r="BG439" s="208"/>
      <c r="BH439" s="208"/>
    </row>
    <row r="440" spans="1:60" outlineLevel="1" x14ac:dyDescent="0.2">
      <c r="A440" s="215"/>
      <c r="B440" s="216"/>
      <c r="C440" s="248" t="s">
        <v>783</v>
      </c>
      <c r="D440" s="220"/>
      <c r="E440" s="221">
        <v>8.6240000000000006</v>
      </c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08"/>
      <c r="Y440" s="208"/>
      <c r="Z440" s="208"/>
      <c r="AA440" s="208"/>
      <c r="AB440" s="208"/>
      <c r="AC440" s="208"/>
      <c r="AD440" s="208"/>
      <c r="AE440" s="208"/>
      <c r="AF440" s="208"/>
      <c r="AG440" s="208" t="s">
        <v>208</v>
      </c>
      <c r="AH440" s="208">
        <v>0</v>
      </c>
      <c r="AI440" s="208"/>
      <c r="AJ440" s="208"/>
      <c r="AK440" s="208"/>
      <c r="AL440" s="208"/>
      <c r="AM440" s="208"/>
      <c r="AN440" s="208"/>
      <c r="AO440" s="208"/>
      <c r="AP440" s="208"/>
      <c r="AQ440" s="208"/>
      <c r="AR440" s="208"/>
      <c r="AS440" s="208"/>
      <c r="AT440" s="208"/>
      <c r="AU440" s="208"/>
      <c r="AV440" s="208"/>
      <c r="AW440" s="208"/>
      <c r="AX440" s="208"/>
      <c r="AY440" s="208"/>
      <c r="AZ440" s="208"/>
      <c r="BA440" s="208"/>
      <c r="BB440" s="208"/>
      <c r="BC440" s="208"/>
      <c r="BD440" s="208"/>
      <c r="BE440" s="208"/>
      <c r="BF440" s="208"/>
      <c r="BG440" s="208"/>
      <c r="BH440" s="208"/>
    </row>
    <row r="441" spans="1:60" outlineLevel="1" x14ac:dyDescent="0.2">
      <c r="A441" s="215"/>
      <c r="B441" s="216"/>
      <c r="C441" s="248" t="s">
        <v>784</v>
      </c>
      <c r="D441" s="220"/>
      <c r="E441" s="221">
        <v>84.678000000000011</v>
      </c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08"/>
      <c r="Y441" s="208"/>
      <c r="Z441" s="208"/>
      <c r="AA441" s="208"/>
      <c r="AB441" s="208"/>
      <c r="AC441" s="208"/>
      <c r="AD441" s="208"/>
      <c r="AE441" s="208"/>
      <c r="AF441" s="208"/>
      <c r="AG441" s="208" t="s">
        <v>208</v>
      </c>
      <c r="AH441" s="208">
        <v>0</v>
      </c>
      <c r="AI441" s="208"/>
      <c r="AJ441" s="208"/>
      <c r="AK441" s="208"/>
      <c r="AL441" s="208"/>
      <c r="AM441" s="208"/>
      <c r="AN441" s="208"/>
      <c r="AO441" s="208"/>
      <c r="AP441" s="208"/>
      <c r="AQ441" s="208"/>
      <c r="AR441" s="208"/>
      <c r="AS441" s="208"/>
      <c r="AT441" s="208"/>
      <c r="AU441" s="208"/>
      <c r="AV441" s="208"/>
      <c r="AW441" s="208"/>
      <c r="AX441" s="208"/>
      <c r="AY441" s="208"/>
      <c r="AZ441" s="208"/>
      <c r="BA441" s="208"/>
      <c r="BB441" s="208"/>
      <c r="BC441" s="208"/>
      <c r="BD441" s="208"/>
      <c r="BE441" s="208"/>
      <c r="BF441" s="208"/>
      <c r="BG441" s="208"/>
      <c r="BH441" s="208"/>
    </row>
    <row r="442" spans="1:60" outlineLevel="1" x14ac:dyDescent="0.2">
      <c r="A442" s="229">
        <v>142</v>
      </c>
      <c r="B442" s="230" t="s">
        <v>785</v>
      </c>
      <c r="C442" s="247" t="s">
        <v>786</v>
      </c>
      <c r="D442" s="231" t="s">
        <v>321</v>
      </c>
      <c r="E442" s="232">
        <v>493.92</v>
      </c>
      <c r="F442" s="233"/>
      <c r="G442" s="234">
        <f>ROUND(E442*F442,2)</f>
        <v>0</v>
      </c>
      <c r="H442" s="233"/>
      <c r="I442" s="234">
        <f>ROUND(E442*H442,2)</f>
        <v>0</v>
      </c>
      <c r="J442" s="233"/>
      <c r="K442" s="234">
        <f>ROUND(E442*J442,2)</f>
        <v>0</v>
      </c>
      <c r="L442" s="234">
        <v>21</v>
      </c>
      <c r="M442" s="234">
        <f>G442*(1+L442/100)</f>
        <v>0</v>
      </c>
      <c r="N442" s="234">
        <v>8.3000000000000001E-4</v>
      </c>
      <c r="O442" s="234">
        <f>ROUND(E442*N442,2)</f>
        <v>0.41</v>
      </c>
      <c r="P442" s="234">
        <v>0</v>
      </c>
      <c r="Q442" s="234">
        <f>ROUND(E442*P442,2)</f>
        <v>0</v>
      </c>
      <c r="R442" s="234" t="s">
        <v>317</v>
      </c>
      <c r="S442" s="234" t="s">
        <v>484</v>
      </c>
      <c r="T442" s="235" t="s">
        <v>484</v>
      </c>
      <c r="U442" s="218">
        <v>0</v>
      </c>
      <c r="V442" s="218">
        <f>ROUND(E442*U442,2)</f>
        <v>0</v>
      </c>
      <c r="W442" s="218"/>
      <c r="X442" s="208"/>
      <c r="Y442" s="208"/>
      <c r="Z442" s="208"/>
      <c r="AA442" s="208"/>
      <c r="AB442" s="208"/>
      <c r="AC442" s="208"/>
      <c r="AD442" s="208"/>
      <c r="AE442" s="208"/>
      <c r="AF442" s="208"/>
      <c r="AG442" s="208" t="s">
        <v>318</v>
      </c>
      <c r="AH442" s="208"/>
      <c r="AI442" s="208"/>
      <c r="AJ442" s="208"/>
      <c r="AK442" s="208"/>
      <c r="AL442" s="208"/>
      <c r="AM442" s="208"/>
      <c r="AN442" s="208"/>
      <c r="AO442" s="208"/>
      <c r="AP442" s="208"/>
      <c r="AQ442" s="208"/>
      <c r="AR442" s="208"/>
      <c r="AS442" s="208"/>
      <c r="AT442" s="208"/>
      <c r="AU442" s="208"/>
      <c r="AV442" s="208"/>
      <c r="AW442" s="208"/>
      <c r="AX442" s="208"/>
      <c r="AY442" s="208"/>
      <c r="AZ442" s="208"/>
      <c r="BA442" s="208"/>
      <c r="BB442" s="208"/>
      <c r="BC442" s="208"/>
      <c r="BD442" s="208"/>
      <c r="BE442" s="208"/>
      <c r="BF442" s="208"/>
      <c r="BG442" s="208"/>
      <c r="BH442" s="208"/>
    </row>
    <row r="443" spans="1:60" outlineLevel="1" x14ac:dyDescent="0.2">
      <c r="A443" s="215"/>
      <c r="B443" s="216"/>
      <c r="C443" s="248" t="s">
        <v>787</v>
      </c>
      <c r="D443" s="220"/>
      <c r="E443" s="221">
        <v>493.92</v>
      </c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08"/>
      <c r="Y443" s="208"/>
      <c r="Z443" s="208"/>
      <c r="AA443" s="208"/>
      <c r="AB443" s="208"/>
      <c r="AC443" s="208"/>
      <c r="AD443" s="208"/>
      <c r="AE443" s="208"/>
      <c r="AF443" s="208"/>
      <c r="AG443" s="208" t="s">
        <v>208</v>
      </c>
      <c r="AH443" s="208">
        <v>0</v>
      </c>
      <c r="AI443" s="208"/>
      <c r="AJ443" s="208"/>
      <c r="AK443" s="208"/>
      <c r="AL443" s="208"/>
      <c r="AM443" s="208"/>
      <c r="AN443" s="208"/>
      <c r="AO443" s="208"/>
      <c r="AP443" s="208"/>
      <c r="AQ443" s="208"/>
      <c r="AR443" s="208"/>
      <c r="AS443" s="208"/>
      <c r="AT443" s="208"/>
      <c r="AU443" s="208"/>
      <c r="AV443" s="208"/>
      <c r="AW443" s="208"/>
      <c r="AX443" s="208"/>
      <c r="AY443" s="208"/>
      <c r="AZ443" s="208"/>
      <c r="BA443" s="208"/>
      <c r="BB443" s="208"/>
      <c r="BC443" s="208"/>
      <c r="BD443" s="208"/>
      <c r="BE443" s="208"/>
      <c r="BF443" s="208"/>
      <c r="BG443" s="208"/>
      <c r="BH443" s="208"/>
    </row>
    <row r="444" spans="1:60" outlineLevel="1" x14ac:dyDescent="0.2">
      <c r="A444" s="229">
        <v>143</v>
      </c>
      <c r="B444" s="230" t="s">
        <v>788</v>
      </c>
      <c r="C444" s="247" t="s">
        <v>789</v>
      </c>
      <c r="D444" s="231" t="s">
        <v>263</v>
      </c>
      <c r="E444" s="232">
        <v>3.7594100000000004</v>
      </c>
      <c r="F444" s="233"/>
      <c r="G444" s="234">
        <f>ROUND(E444*F444,2)</f>
        <v>0</v>
      </c>
      <c r="H444" s="233"/>
      <c r="I444" s="234">
        <f>ROUND(E444*H444,2)</f>
        <v>0</v>
      </c>
      <c r="J444" s="233"/>
      <c r="K444" s="234">
        <f>ROUND(E444*J444,2)</f>
        <v>0</v>
      </c>
      <c r="L444" s="234">
        <v>21</v>
      </c>
      <c r="M444" s="234">
        <f>G444*(1+L444/100)</f>
        <v>0</v>
      </c>
      <c r="N444" s="234">
        <v>0.55000000000000004</v>
      </c>
      <c r="O444" s="234">
        <f>ROUND(E444*N444,2)</f>
        <v>2.0699999999999998</v>
      </c>
      <c r="P444" s="234">
        <v>0</v>
      </c>
      <c r="Q444" s="234">
        <f>ROUND(E444*P444,2)</f>
        <v>0</v>
      </c>
      <c r="R444" s="234" t="s">
        <v>317</v>
      </c>
      <c r="S444" s="234" t="s">
        <v>205</v>
      </c>
      <c r="T444" s="235" t="s">
        <v>205</v>
      </c>
      <c r="U444" s="218">
        <v>0</v>
      </c>
      <c r="V444" s="218">
        <f>ROUND(E444*U444,2)</f>
        <v>0</v>
      </c>
      <c r="W444" s="218"/>
      <c r="X444" s="208"/>
      <c r="Y444" s="208"/>
      <c r="Z444" s="208"/>
      <c r="AA444" s="208"/>
      <c r="AB444" s="208"/>
      <c r="AC444" s="208"/>
      <c r="AD444" s="208"/>
      <c r="AE444" s="208"/>
      <c r="AF444" s="208"/>
      <c r="AG444" s="208" t="s">
        <v>790</v>
      </c>
      <c r="AH444" s="208"/>
      <c r="AI444" s="208"/>
      <c r="AJ444" s="208"/>
      <c r="AK444" s="208"/>
      <c r="AL444" s="208"/>
      <c r="AM444" s="208"/>
      <c r="AN444" s="208"/>
      <c r="AO444" s="208"/>
      <c r="AP444" s="208"/>
      <c r="AQ444" s="208"/>
      <c r="AR444" s="208"/>
      <c r="AS444" s="208"/>
      <c r="AT444" s="208"/>
      <c r="AU444" s="208"/>
      <c r="AV444" s="208"/>
      <c r="AW444" s="208"/>
      <c r="AX444" s="208"/>
      <c r="AY444" s="208"/>
      <c r="AZ444" s="208"/>
      <c r="BA444" s="208"/>
      <c r="BB444" s="208"/>
      <c r="BC444" s="208"/>
      <c r="BD444" s="208"/>
      <c r="BE444" s="208"/>
      <c r="BF444" s="208"/>
      <c r="BG444" s="208"/>
      <c r="BH444" s="208"/>
    </row>
    <row r="445" spans="1:60" outlineLevel="1" x14ac:dyDescent="0.2">
      <c r="A445" s="215"/>
      <c r="B445" s="216"/>
      <c r="C445" s="248" t="s">
        <v>791</v>
      </c>
      <c r="D445" s="220"/>
      <c r="E445" s="221">
        <v>0.29544000000000004</v>
      </c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08"/>
      <c r="Y445" s="208"/>
      <c r="Z445" s="208"/>
      <c r="AA445" s="208"/>
      <c r="AB445" s="208"/>
      <c r="AC445" s="208"/>
      <c r="AD445" s="208"/>
      <c r="AE445" s="208"/>
      <c r="AF445" s="208"/>
      <c r="AG445" s="208" t="s">
        <v>208</v>
      </c>
      <c r="AH445" s="208">
        <v>0</v>
      </c>
      <c r="AI445" s="208"/>
      <c r="AJ445" s="208"/>
      <c r="AK445" s="208"/>
      <c r="AL445" s="208"/>
      <c r="AM445" s="208"/>
      <c r="AN445" s="208"/>
      <c r="AO445" s="208"/>
      <c r="AP445" s="208"/>
      <c r="AQ445" s="208"/>
      <c r="AR445" s="208"/>
      <c r="AS445" s="208"/>
      <c r="AT445" s="208"/>
      <c r="AU445" s="208"/>
      <c r="AV445" s="208"/>
      <c r="AW445" s="208"/>
      <c r="AX445" s="208"/>
      <c r="AY445" s="208"/>
      <c r="AZ445" s="208"/>
      <c r="BA445" s="208"/>
      <c r="BB445" s="208"/>
      <c r="BC445" s="208"/>
      <c r="BD445" s="208"/>
      <c r="BE445" s="208"/>
      <c r="BF445" s="208"/>
      <c r="BG445" s="208"/>
      <c r="BH445" s="208"/>
    </row>
    <row r="446" spans="1:60" outlineLevel="1" x14ac:dyDescent="0.2">
      <c r="A446" s="215"/>
      <c r="B446" s="216"/>
      <c r="C446" s="248" t="s">
        <v>792</v>
      </c>
      <c r="D446" s="220"/>
      <c r="E446" s="221">
        <v>0.04</v>
      </c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08"/>
      <c r="Y446" s="208"/>
      <c r="Z446" s="208"/>
      <c r="AA446" s="208"/>
      <c r="AB446" s="208"/>
      <c r="AC446" s="208"/>
      <c r="AD446" s="208"/>
      <c r="AE446" s="208"/>
      <c r="AF446" s="208"/>
      <c r="AG446" s="208" t="s">
        <v>208</v>
      </c>
      <c r="AH446" s="208">
        <v>0</v>
      </c>
      <c r="AI446" s="208"/>
      <c r="AJ446" s="208"/>
      <c r="AK446" s="208"/>
      <c r="AL446" s="208"/>
      <c r="AM446" s="208"/>
      <c r="AN446" s="208"/>
      <c r="AO446" s="208"/>
      <c r="AP446" s="208"/>
      <c r="AQ446" s="208"/>
      <c r="AR446" s="208"/>
      <c r="AS446" s="208"/>
      <c r="AT446" s="208"/>
      <c r="AU446" s="208"/>
      <c r="AV446" s="208"/>
      <c r="AW446" s="208"/>
      <c r="AX446" s="208"/>
      <c r="AY446" s="208"/>
      <c r="AZ446" s="208"/>
      <c r="BA446" s="208"/>
      <c r="BB446" s="208"/>
      <c r="BC446" s="208"/>
      <c r="BD446" s="208"/>
      <c r="BE446" s="208"/>
      <c r="BF446" s="208"/>
      <c r="BG446" s="208"/>
      <c r="BH446" s="208"/>
    </row>
    <row r="447" spans="1:60" outlineLevel="1" x14ac:dyDescent="0.2">
      <c r="A447" s="215"/>
      <c r="B447" s="216"/>
      <c r="C447" s="248" t="s">
        <v>793</v>
      </c>
      <c r="D447" s="220"/>
      <c r="E447" s="221">
        <v>9.4080000000000011E-2</v>
      </c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08"/>
      <c r="Y447" s="208"/>
      <c r="Z447" s="208"/>
      <c r="AA447" s="208"/>
      <c r="AB447" s="208"/>
      <c r="AC447" s="208"/>
      <c r="AD447" s="208"/>
      <c r="AE447" s="208"/>
      <c r="AF447" s="208"/>
      <c r="AG447" s="208" t="s">
        <v>208</v>
      </c>
      <c r="AH447" s="208">
        <v>0</v>
      </c>
      <c r="AI447" s="208"/>
      <c r="AJ447" s="208"/>
      <c r="AK447" s="208"/>
      <c r="AL447" s="208"/>
      <c r="AM447" s="208"/>
      <c r="AN447" s="208"/>
      <c r="AO447" s="208"/>
      <c r="AP447" s="208"/>
      <c r="AQ447" s="208"/>
      <c r="AR447" s="208"/>
      <c r="AS447" s="208"/>
      <c r="AT447" s="208"/>
      <c r="AU447" s="208"/>
      <c r="AV447" s="208"/>
      <c r="AW447" s="208"/>
      <c r="AX447" s="208"/>
      <c r="AY447" s="208"/>
      <c r="AZ447" s="208"/>
      <c r="BA447" s="208"/>
      <c r="BB447" s="208"/>
      <c r="BC447" s="208"/>
      <c r="BD447" s="208"/>
      <c r="BE447" s="208"/>
      <c r="BF447" s="208"/>
      <c r="BG447" s="208"/>
      <c r="BH447" s="208"/>
    </row>
    <row r="448" spans="1:60" outlineLevel="1" x14ac:dyDescent="0.2">
      <c r="A448" s="215"/>
      <c r="B448" s="216"/>
      <c r="C448" s="248" t="s">
        <v>794</v>
      </c>
      <c r="D448" s="220"/>
      <c r="E448" s="221">
        <v>2.2680000000000002E-2</v>
      </c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08"/>
      <c r="Y448" s="208"/>
      <c r="Z448" s="208"/>
      <c r="AA448" s="208"/>
      <c r="AB448" s="208"/>
      <c r="AC448" s="208"/>
      <c r="AD448" s="208"/>
      <c r="AE448" s="208"/>
      <c r="AF448" s="208"/>
      <c r="AG448" s="208" t="s">
        <v>208</v>
      </c>
      <c r="AH448" s="208">
        <v>0</v>
      </c>
      <c r="AI448" s="208"/>
      <c r="AJ448" s="208"/>
      <c r="AK448" s="208"/>
      <c r="AL448" s="208"/>
      <c r="AM448" s="208"/>
      <c r="AN448" s="208"/>
      <c r="AO448" s="208"/>
      <c r="AP448" s="208"/>
      <c r="AQ448" s="208"/>
      <c r="AR448" s="208"/>
      <c r="AS448" s="208"/>
      <c r="AT448" s="208"/>
      <c r="AU448" s="208"/>
      <c r="AV448" s="208"/>
      <c r="AW448" s="208"/>
      <c r="AX448" s="208"/>
      <c r="AY448" s="208"/>
      <c r="AZ448" s="208"/>
      <c r="BA448" s="208"/>
      <c r="BB448" s="208"/>
      <c r="BC448" s="208"/>
      <c r="BD448" s="208"/>
      <c r="BE448" s="208"/>
      <c r="BF448" s="208"/>
      <c r="BG448" s="208"/>
      <c r="BH448" s="208"/>
    </row>
    <row r="449" spans="1:60" outlineLevel="1" x14ac:dyDescent="0.2">
      <c r="A449" s="215"/>
      <c r="B449" s="216"/>
      <c r="C449" s="248" t="s">
        <v>795</v>
      </c>
      <c r="D449" s="220"/>
      <c r="E449" s="221">
        <v>1.2316800000000001</v>
      </c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08"/>
      <c r="Y449" s="208"/>
      <c r="Z449" s="208"/>
      <c r="AA449" s="208"/>
      <c r="AB449" s="208"/>
      <c r="AC449" s="208"/>
      <c r="AD449" s="208"/>
      <c r="AE449" s="208"/>
      <c r="AF449" s="208"/>
      <c r="AG449" s="208" t="s">
        <v>208</v>
      </c>
      <c r="AH449" s="208">
        <v>0</v>
      </c>
      <c r="AI449" s="208"/>
      <c r="AJ449" s="208"/>
      <c r="AK449" s="208"/>
      <c r="AL449" s="208"/>
      <c r="AM449" s="208"/>
      <c r="AN449" s="208"/>
      <c r="AO449" s="208"/>
      <c r="AP449" s="208"/>
      <c r="AQ449" s="208"/>
      <c r="AR449" s="208"/>
      <c r="AS449" s="208"/>
      <c r="AT449" s="208"/>
      <c r="AU449" s="208"/>
      <c r="AV449" s="208"/>
      <c r="AW449" s="208"/>
      <c r="AX449" s="208"/>
      <c r="AY449" s="208"/>
      <c r="AZ449" s="208"/>
      <c r="BA449" s="208"/>
      <c r="BB449" s="208"/>
      <c r="BC449" s="208"/>
      <c r="BD449" s="208"/>
      <c r="BE449" s="208"/>
      <c r="BF449" s="208"/>
      <c r="BG449" s="208"/>
      <c r="BH449" s="208"/>
    </row>
    <row r="450" spans="1:60" outlineLevel="1" x14ac:dyDescent="0.2">
      <c r="A450" s="215"/>
      <c r="B450" s="216"/>
      <c r="C450" s="248" t="s">
        <v>796</v>
      </c>
      <c r="D450" s="220"/>
      <c r="E450" s="221">
        <v>1.2441600000000002</v>
      </c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08"/>
      <c r="Y450" s="208"/>
      <c r="Z450" s="208"/>
      <c r="AA450" s="208"/>
      <c r="AB450" s="208"/>
      <c r="AC450" s="208"/>
      <c r="AD450" s="208"/>
      <c r="AE450" s="208"/>
      <c r="AF450" s="208"/>
      <c r="AG450" s="208" t="s">
        <v>208</v>
      </c>
      <c r="AH450" s="208">
        <v>0</v>
      </c>
      <c r="AI450" s="208"/>
      <c r="AJ450" s="208"/>
      <c r="AK450" s="208"/>
      <c r="AL450" s="208"/>
      <c r="AM450" s="208"/>
      <c r="AN450" s="208"/>
      <c r="AO450" s="208"/>
      <c r="AP450" s="208"/>
      <c r="AQ450" s="208"/>
      <c r="AR450" s="208"/>
      <c r="AS450" s="208"/>
      <c r="AT450" s="208"/>
      <c r="AU450" s="208"/>
      <c r="AV450" s="208"/>
      <c r="AW450" s="208"/>
      <c r="AX450" s="208"/>
      <c r="AY450" s="208"/>
      <c r="AZ450" s="208"/>
      <c r="BA450" s="208"/>
      <c r="BB450" s="208"/>
      <c r="BC450" s="208"/>
      <c r="BD450" s="208"/>
      <c r="BE450" s="208"/>
      <c r="BF450" s="208"/>
      <c r="BG450" s="208"/>
      <c r="BH450" s="208"/>
    </row>
    <row r="451" spans="1:60" outlineLevel="1" x14ac:dyDescent="0.2">
      <c r="A451" s="215"/>
      <c r="B451" s="216"/>
      <c r="C451" s="248" t="s">
        <v>797</v>
      </c>
      <c r="D451" s="220"/>
      <c r="E451" s="221">
        <v>0.48960000000000004</v>
      </c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08"/>
      <c r="Y451" s="208"/>
      <c r="Z451" s="208"/>
      <c r="AA451" s="208"/>
      <c r="AB451" s="208"/>
      <c r="AC451" s="208"/>
      <c r="AD451" s="208"/>
      <c r="AE451" s="208"/>
      <c r="AF451" s="208"/>
      <c r="AG451" s="208" t="s">
        <v>208</v>
      </c>
      <c r="AH451" s="208">
        <v>0</v>
      </c>
      <c r="AI451" s="208"/>
      <c r="AJ451" s="208"/>
      <c r="AK451" s="208"/>
      <c r="AL451" s="208"/>
      <c r="AM451" s="208"/>
      <c r="AN451" s="208"/>
      <c r="AO451" s="208"/>
      <c r="AP451" s="208"/>
      <c r="AQ451" s="208"/>
      <c r="AR451" s="208"/>
      <c r="AS451" s="208"/>
      <c r="AT451" s="208"/>
      <c r="AU451" s="208"/>
      <c r="AV451" s="208"/>
      <c r="AW451" s="208"/>
      <c r="AX451" s="208"/>
      <c r="AY451" s="208"/>
      <c r="AZ451" s="208"/>
      <c r="BA451" s="208"/>
      <c r="BB451" s="208"/>
      <c r="BC451" s="208"/>
      <c r="BD451" s="208"/>
      <c r="BE451" s="208"/>
      <c r="BF451" s="208"/>
      <c r="BG451" s="208"/>
      <c r="BH451" s="208"/>
    </row>
    <row r="452" spans="1:60" outlineLevel="1" x14ac:dyDescent="0.2">
      <c r="A452" s="215"/>
      <c r="B452" s="216"/>
      <c r="C452" s="248" t="s">
        <v>798</v>
      </c>
      <c r="D452" s="220"/>
      <c r="E452" s="221">
        <v>0.34176000000000001</v>
      </c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08"/>
      <c r="Y452" s="208"/>
      <c r="Z452" s="208"/>
      <c r="AA452" s="208"/>
      <c r="AB452" s="208"/>
      <c r="AC452" s="208"/>
      <c r="AD452" s="208"/>
      <c r="AE452" s="208"/>
      <c r="AF452" s="208"/>
      <c r="AG452" s="208" t="s">
        <v>208</v>
      </c>
      <c r="AH452" s="208">
        <v>0</v>
      </c>
      <c r="AI452" s="208"/>
      <c r="AJ452" s="208"/>
      <c r="AK452" s="208"/>
      <c r="AL452" s="208"/>
      <c r="AM452" s="208"/>
      <c r="AN452" s="208"/>
      <c r="AO452" s="208"/>
      <c r="AP452" s="208"/>
      <c r="AQ452" s="208"/>
      <c r="AR452" s="208"/>
      <c r="AS452" s="208"/>
      <c r="AT452" s="208"/>
      <c r="AU452" s="208"/>
      <c r="AV452" s="208"/>
      <c r="AW452" s="208"/>
      <c r="AX452" s="208"/>
      <c r="AY452" s="208"/>
      <c r="AZ452" s="208"/>
      <c r="BA452" s="208"/>
      <c r="BB452" s="208"/>
      <c r="BC452" s="208"/>
      <c r="BD452" s="208"/>
      <c r="BE452" s="208"/>
      <c r="BF452" s="208"/>
      <c r="BG452" s="208"/>
      <c r="BH452" s="208"/>
    </row>
    <row r="453" spans="1:60" outlineLevel="1" x14ac:dyDescent="0.2">
      <c r="A453" s="229">
        <v>144</v>
      </c>
      <c r="B453" s="230" t="s">
        <v>799</v>
      </c>
      <c r="C453" s="247" t="s">
        <v>800</v>
      </c>
      <c r="D453" s="231" t="s">
        <v>263</v>
      </c>
      <c r="E453" s="232">
        <v>1.3495700000000002</v>
      </c>
      <c r="F453" s="233"/>
      <c r="G453" s="234">
        <f>ROUND(E453*F453,2)</f>
        <v>0</v>
      </c>
      <c r="H453" s="233"/>
      <c r="I453" s="234">
        <f>ROUND(E453*H453,2)</f>
        <v>0</v>
      </c>
      <c r="J453" s="233"/>
      <c r="K453" s="234">
        <f>ROUND(E453*J453,2)</f>
        <v>0</v>
      </c>
      <c r="L453" s="234">
        <v>21</v>
      </c>
      <c r="M453" s="234">
        <f>G453*(1+L453/100)</f>
        <v>0</v>
      </c>
      <c r="N453" s="234">
        <v>0.55000000000000004</v>
      </c>
      <c r="O453" s="234">
        <f>ROUND(E453*N453,2)</f>
        <v>0.74</v>
      </c>
      <c r="P453" s="234">
        <v>0</v>
      </c>
      <c r="Q453" s="234">
        <f>ROUND(E453*P453,2)</f>
        <v>0</v>
      </c>
      <c r="R453" s="234" t="s">
        <v>317</v>
      </c>
      <c r="S453" s="234" t="s">
        <v>205</v>
      </c>
      <c r="T453" s="235" t="s">
        <v>205</v>
      </c>
      <c r="U453" s="218">
        <v>0</v>
      </c>
      <c r="V453" s="218">
        <f>ROUND(E453*U453,2)</f>
        <v>0</v>
      </c>
      <c r="W453" s="218"/>
      <c r="X453" s="208"/>
      <c r="Y453" s="208"/>
      <c r="Z453" s="208"/>
      <c r="AA453" s="208"/>
      <c r="AB453" s="208"/>
      <c r="AC453" s="208"/>
      <c r="AD453" s="208"/>
      <c r="AE453" s="208"/>
      <c r="AF453" s="208"/>
      <c r="AG453" s="208" t="s">
        <v>318</v>
      </c>
      <c r="AH453" s="208"/>
      <c r="AI453" s="208"/>
      <c r="AJ453" s="208"/>
      <c r="AK453" s="208"/>
      <c r="AL453" s="208"/>
      <c r="AM453" s="208"/>
      <c r="AN453" s="208"/>
      <c r="AO453" s="208"/>
      <c r="AP453" s="208"/>
      <c r="AQ453" s="208"/>
      <c r="AR453" s="208"/>
      <c r="AS453" s="208"/>
      <c r="AT453" s="208"/>
      <c r="AU453" s="208"/>
      <c r="AV453" s="208"/>
      <c r="AW453" s="208"/>
      <c r="AX453" s="208"/>
      <c r="AY453" s="208"/>
      <c r="AZ453" s="208"/>
      <c r="BA453" s="208"/>
      <c r="BB453" s="208"/>
      <c r="BC453" s="208"/>
      <c r="BD453" s="208"/>
      <c r="BE453" s="208"/>
      <c r="BF453" s="208"/>
      <c r="BG453" s="208"/>
      <c r="BH453" s="208"/>
    </row>
    <row r="454" spans="1:60" outlineLevel="1" x14ac:dyDescent="0.2">
      <c r="A454" s="215"/>
      <c r="B454" s="216"/>
      <c r="C454" s="248" t="s">
        <v>801</v>
      </c>
      <c r="D454" s="220"/>
      <c r="E454" s="221">
        <v>1.1520000000000001</v>
      </c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08"/>
      <c r="Y454" s="208"/>
      <c r="Z454" s="208"/>
      <c r="AA454" s="208"/>
      <c r="AB454" s="208"/>
      <c r="AC454" s="208"/>
      <c r="AD454" s="208"/>
      <c r="AE454" s="208"/>
      <c r="AF454" s="208"/>
      <c r="AG454" s="208" t="s">
        <v>208</v>
      </c>
      <c r="AH454" s="208">
        <v>0</v>
      </c>
      <c r="AI454" s="208"/>
      <c r="AJ454" s="208"/>
      <c r="AK454" s="208"/>
      <c r="AL454" s="208"/>
      <c r="AM454" s="208"/>
      <c r="AN454" s="208"/>
      <c r="AO454" s="208"/>
      <c r="AP454" s="208"/>
      <c r="AQ454" s="208"/>
      <c r="AR454" s="208"/>
      <c r="AS454" s="208"/>
      <c r="AT454" s="208"/>
      <c r="AU454" s="208"/>
      <c r="AV454" s="208"/>
      <c r="AW454" s="208"/>
      <c r="AX454" s="208"/>
      <c r="AY454" s="208"/>
      <c r="AZ454" s="208"/>
      <c r="BA454" s="208"/>
      <c r="BB454" s="208"/>
      <c r="BC454" s="208"/>
      <c r="BD454" s="208"/>
      <c r="BE454" s="208"/>
      <c r="BF454" s="208"/>
      <c r="BG454" s="208"/>
      <c r="BH454" s="208"/>
    </row>
    <row r="455" spans="1:60" outlineLevel="1" x14ac:dyDescent="0.2">
      <c r="A455" s="215"/>
      <c r="B455" s="216"/>
      <c r="C455" s="248" t="s">
        <v>802</v>
      </c>
      <c r="D455" s="220"/>
      <c r="E455" s="221">
        <v>0.19757000000000002</v>
      </c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08"/>
      <c r="Y455" s="208"/>
      <c r="Z455" s="208"/>
      <c r="AA455" s="208"/>
      <c r="AB455" s="208"/>
      <c r="AC455" s="208"/>
      <c r="AD455" s="208"/>
      <c r="AE455" s="208"/>
      <c r="AF455" s="208"/>
      <c r="AG455" s="208" t="s">
        <v>208</v>
      </c>
      <c r="AH455" s="208">
        <v>0</v>
      </c>
      <c r="AI455" s="208"/>
      <c r="AJ455" s="208"/>
      <c r="AK455" s="208"/>
      <c r="AL455" s="208"/>
      <c r="AM455" s="208"/>
      <c r="AN455" s="208"/>
      <c r="AO455" s="208"/>
      <c r="AP455" s="208"/>
      <c r="AQ455" s="208"/>
      <c r="AR455" s="208"/>
      <c r="AS455" s="208"/>
      <c r="AT455" s="208"/>
      <c r="AU455" s="208"/>
      <c r="AV455" s="208"/>
      <c r="AW455" s="208"/>
      <c r="AX455" s="208"/>
      <c r="AY455" s="208"/>
      <c r="AZ455" s="208"/>
      <c r="BA455" s="208"/>
      <c r="BB455" s="208"/>
      <c r="BC455" s="208"/>
      <c r="BD455" s="208"/>
      <c r="BE455" s="208"/>
      <c r="BF455" s="208"/>
      <c r="BG455" s="208"/>
      <c r="BH455" s="208"/>
    </row>
    <row r="456" spans="1:60" outlineLevel="1" x14ac:dyDescent="0.2">
      <c r="A456" s="229">
        <v>145</v>
      </c>
      <c r="B456" s="230" t="s">
        <v>803</v>
      </c>
      <c r="C456" s="247" t="s">
        <v>804</v>
      </c>
      <c r="D456" s="231" t="s">
        <v>304</v>
      </c>
      <c r="E456" s="232">
        <v>41.995200000000004</v>
      </c>
      <c r="F456" s="233"/>
      <c r="G456" s="234">
        <f>ROUND(E456*F456,2)</f>
        <v>0</v>
      </c>
      <c r="H456" s="233"/>
      <c r="I456" s="234">
        <f>ROUND(E456*H456,2)</f>
        <v>0</v>
      </c>
      <c r="J456" s="233"/>
      <c r="K456" s="234">
        <f>ROUND(E456*J456,2)</f>
        <v>0</v>
      </c>
      <c r="L456" s="234">
        <v>21</v>
      </c>
      <c r="M456" s="234">
        <f>G456*(1+L456/100)</f>
        <v>0</v>
      </c>
      <c r="N456" s="234">
        <v>9.8000000000000014E-3</v>
      </c>
      <c r="O456" s="234">
        <f>ROUND(E456*N456,2)</f>
        <v>0.41</v>
      </c>
      <c r="P456" s="234">
        <v>0</v>
      </c>
      <c r="Q456" s="234">
        <f>ROUND(E456*P456,2)</f>
        <v>0</v>
      </c>
      <c r="R456" s="234" t="s">
        <v>317</v>
      </c>
      <c r="S456" s="234" t="s">
        <v>205</v>
      </c>
      <c r="T456" s="235" t="s">
        <v>205</v>
      </c>
      <c r="U456" s="218">
        <v>0</v>
      </c>
      <c r="V456" s="218">
        <f>ROUND(E456*U456,2)</f>
        <v>0</v>
      </c>
      <c r="W456" s="218"/>
      <c r="X456" s="208"/>
      <c r="Y456" s="208"/>
      <c r="Z456" s="208"/>
      <c r="AA456" s="208"/>
      <c r="AB456" s="208"/>
      <c r="AC456" s="208"/>
      <c r="AD456" s="208"/>
      <c r="AE456" s="208"/>
      <c r="AF456" s="208"/>
      <c r="AG456" s="208" t="s">
        <v>318</v>
      </c>
      <c r="AH456" s="208"/>
      <c r="AI456" s="208"/>
      <c r="AJ456" s="208"/>
      <c r="AK456" s="208"/>
      <c r="AL456" s="208"/>
      <c r="AM456" s="208"/>
      <c r="AN456" s="208"/>
      <c r="AO456" s="208"/>
      <c r="AP456" s="208"/>
      <c r="AQ456" s="208"/>
      <c r="AR456" s="208"/>
      <c r="AS456" s="208"/>
      <c r="AT456" s="208"/>
      <c r="AU456" s="208"/>
      <c r="AV456" s="208"/>
      <c r="AW456" s="208"/>
      <c r="AX456" s="208"/>
      <c r="AY456" s="208"/>
      <c r="AZ456" s="208"/>
      <c r="BA456" s="208"/>
      <c r="BB456" s="208"/>
      <c r="BC456" s="208"/>
      <c r="BD456" s="208"/>
      <c r="BE456" s="208"/>
      <c r="BF456" s="208"/>
      <c r="BG456" s="208"/>
      <c r="BH456" s="208"/>
    </row>
    <row r="457" spans="1:60" outlineLevel="1" x14ac:dyDescent="0.2">
      <c r="A457" s="215"/>
      <c r="B457" s="216"/>
      <c r="C457" s="248" t="s">
        <v>805</v>
      </c>
      <c r="D457" s="220"/>
      <c r="E457" s="221">
        <v>41.995200000000004</v>
      </c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08"/>
      <c r="Y457" s="208"/>
      <c r="Z457" s="208"/>
      <c r="AA457" s="208"/>
      <c r="AB457" s="208"/>
      <c r="AC457" s="208"/>
      <c r="AD457" s="208"/>
      <c r="AE457" s="208"/>
      <c r="AF457" s="208"/>
      <c r="AG457" s="208" t="s">
        <v>208</v>
      </c>
      <c r="AH457" s="208">
        <v>0</v>
      </c>
      <c r="AI457" s="208"/>
      <c r="AJ457" s="208"/>
      <c r="AK457" s="208"/>
      <c r="AL457" s="208"/>
      <c r="AM457" s="208"/>
      <c r="AN457" s="208"/>
      <c r="AO457" s="208"/>
      <c r="AP457" s="208"/>
      <c r="AQ457" s="208"/>
      <c r="AR457" s="208"/>
      <c r="AS457" s="208"/>
      <c r="AT457" s="208"/>
      <c r="AU457" s="208"/>
      <c r="AV457" s="208"/>
      <c r="AW457" s="208"/>
      <c r="AX457" s="208"/>
      <c r="AY457" s="208"/>
      <c r="AZ457" s="208"/>
      <c r="BA457" s="208"/>
      <c r="BB457" s="208"/>
      <c r="BC457" s="208"/>
      <c r="BD457" s="208"/>
      <c r="BE457" s="208"/>
      <c r="BF457" s="208"/>
      <c r="BG457" s="208"/>
      <c r="BH457" s="208"/>
    </row>
    <row r="458" spans="1:60" outlineLevel="1" x14ac:dyDescent="0.2">
      <c r="A458" s="229">
        <v>146</v>
      </c>
      <c r="B458" s="230" t="s">
        <v>806</v>
      </c>
      <c r="C458" s="247" t="s">
        <v>807</v>
      </c>
      <c r="D458" s="231" t="s">
        <v>331</v>
      </c>
      <c r="E458" s="232">
        <v>4.1521600000000003</v>
      </c>
      <c r="F458" s="233"/>
      <c r="G458" s="234">
        <f>ROUND(E458*F458,2)</f>
        <v>0</v>
      </c>
      <c r="H458" s="233"/>
      <c r="I458" s="234">
        <f>ROUND(E458*H458,2)</f>
        <v>0</v>
      </c>
      <c r="J458" s="233"/>
      <c r="K458" s="234">
        <f>ROUND(E458*J458,2)</f>
        <v>0</v>
      </c>
      <c r="L458" s="234">
        <v>21</v>
      </c>
      <c r="M458" s="234">
        <f>G458*(1+L458/100)</f>
        <v>0</v>
      </c>
      <c r="N458" s="234">
        <v>0</v>
      </c>
      <c r="O458" s="234">
        <f>ROUND(E458*N458,2)</f>
        <v>0</v>
      </c>
      <c r="P458" s="234">
        <v>0</v>
      </c>
      <c r="Q458" s="234">
        <f>ROUND(E458*P458,2)</f>
        <v>0</v>
      </c>
      <c r="R458" s="234" t="s">
        <v>750</v>
      </c>
      <c r="S458" s="234" t="s">
        <v>205</v>
      </c>
      <c r="T458" s="235" t="s">
        <v>205</v>
      </c>
      <c r="U458" s="218">
        <v>1.7510000000000001</v>
      </c>
      <c r="V458" s="218">
        <f>ROUND(E458*U458,2)</f>
        <v>7.27</v>
      </c>
      <c r="W458" s="218"/>
      <c r="X458" s="208"/>
      <c r="Y458" s="208"/>
      <c r="Z458" s="208"/>
      <c r="AA458" s="208"/>
      <c r="AB458" s="208"/>
      <c r="AC458" s="208"/>
      <c r="AD458" s="208"/>
      <c r="AE458" s="208"/>
      <c r="AF458" s="208"/>
      <c r="AG458" s="208" t="s">
        <v>660</v>
      </c>
      <c r="AH458" s="208"/>
      <c r="AI458" s="208"/>
      <c r="AJ458" s="208"/>
      <c r="AK458" s="208"/>
      <c r="AL458" s="208"/>
      <c r="AM458" s="208"/>
      <c r="AN458" s="208"/>
      <c r="AO458" s="208"/>
      <c r="AP458" s="208"/>
      <c r="AQ458" s="208"/>
      <c r="AR458" s="208"/>
      <c r="AS458" s="208"/>
      <c r="AT458" s="208"/>
      <c r="AU458" s="208"/>
      <c r="AV458" s="208"/>
      <c r="AW458" s="208"/>
      <c r="AX458" s="208"/>
      <c r="AY458" s="208"/>
      <c r="AZ458" s="208"/>
      <c r="BA458" s="208"/>
      <c r="BB458" s="208"/>
      <c r="BC458" s="208"/>
      <c r="BD458" s="208"/>
      <c r="BE458" s="208"/>
      <c r="BF458" s="208"/>
      <c r="BG458" s="208"/>
      <c r="BH458" s="208"/>
    </row>
    <row r="459" spans="1:60" outlineLevel="1" x14ac:dyDescent="0.2">
      <c r="A459" s="215"/>
      <c r="B459" s="216"/>
      <c r="C459" s="258" t="s">
        <v>747</v>
      </c>
      <c r="D459" s="254"/>
      <c r="E459" s="254"/>
      <c r="F459" s="254"/>
      <c r="G459" s="254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08"/>
      <c r="Y459" s="208"/>
      <c r="Z459" s="208"/>
      <c r="AA459" s="208"/>
      <c r="AB459" s="208"/>
      <c r="AC459" s="208"/>
      <c r="AD459" s="208"/>
      <c r="AE459" s="208"/>
      <c r="AF459" s="208"/>
      <c r="AG459" s="208" t="s">
        <v>256</v>
      </c>
      <c r="AH459" s="208"/>
      <c r="AI459" s="208"/>
      <c r="AJ459" s="208"/>
      <c r="AK459" s="208"/>
      <c r="AL459" s="208"/>
      <c r="AM459" s="208"/>
      <c r="AN459" s="208"/>
      <c r="AO459" s="208"/>
      <c r="AP459" s="208"/>
      <c r="AQ459" s="208"/>
      <c r="AR459" s="208"/>
      <c r="AS459" s="208"/>
      <c r="AT459" s="208"/>
      <c r="AU459" s="208"/>
      <c r="AV459" s="208"/>
      <c r="AW459" s="208"/>
      <c r="AX459" s="208"/>
      <c r="AY459" s="208"/>
      <c r="AZ459" s="208"/>
      <c r="BA459" s="208"/>
      <c r="BB459" s="208"/>
      <c r="BC459" s="208"/>
      <c r="BD459" s="208"/>
      <c r="BE459" s="208"/>
      <c r="BF459" s="208"/>
      <c r="BG459" s="208"/>
      <c r="BH459" s="208"/>
    </row>
    <row r="460" spans="1:60" x14ac:dyDescent="0.2">
      <c r="A460" s="223" t="s">
        <v>200</v>
      </c>
      <c r="B460" s="224" t="s">
        <v>141</v>
      </c>
      <c r="C460" s="246" t="s">
        <v>142</v>
      </c>
      <c r="D460" s="225"/>
      <c r="E460" s="226"/>
      <c r="F460" s="227"/>
      <c r="G460" s="227">
        <f>SUMIF(AG461:AG466,"&lt;&gt;NOR",G461:G466)</f>
        <v>0</v>
      </c>
      <c r="H460" s="227"/>
      <c r="I460" s="227">
        <f>SUM(I461:I466)</f>
        <v>0</v>
      </c>
      <c r="J460" s="227"/>
      <c r="K460" s="227">
        <f>SUM(K461:K466)</f>
        <v>0</v>
      </c>
      <c r="L460" s="227"/>
      <c r="M460" s="227">
        <f>SUM(M461:M466)</f>
        <v>0</v>
      </c>
      <c r="N460" s="227"/>
      <c r="O460" s="227">
        <f>SUM(O461:O466)</f>
        <v>0.06</v>
      </c>
      <c r="P460" s="227"/>
      <c r="Q460" s="227">
        <f>SUM(Q461:Q466)</f>
        <v>0</v>
      </c>
      <c r="R460" s="227"/>
      <c r="S460" s="227"/>
      <c r="T460" s="228"/>
      <c r="U460" s="222"/>
      <c r="V460" s="222">
        <f>SUM(V461:V466)</f>
        <v>1.23</v>
      </c>
      <c r="W460" s="222"/>
      <c r="AG460" t="s">
        <v>201</v>
      </c>
    </row>
    <row r="461" spans="1:60" ht="22.5" outlineLevel="1" x14ac:dyDescent="0.2">
      <c r="A461" s="229">
        <v>147</v>
      </c>
      <c r="B461" s="230" t="s">
        <v>808</v>
      </c>
      <c r="C461" s="247" t="s">
        <v>809</v>
      </c>
      <c r="D461" s="231" t="s">
        <v>304</v>
      </c>
      <c r="E461" s="232">
        <v>3.9450000000000003</v>
      </c>
      <c r="F461" s="233"/>
      <c r="G461" s="234">
        <f>ROUND(E461*F461,2)</f>
        <v>0</v>
      </c>
      <c r="H461" s="233"/>
      <c r="I461" s="234">
        <f>ROUND(E461*H461,2)</f>
        <v>0</v>
      </c>
      <c r="J461" s="233"/>
      <c r="K461" s="234">
        <f>ROUND(E461*J461,2)</f>
        <v>0</v>
      </c>
      <c r="L461" s="234">
        <v>21</v>
      </c>
      <c r="M461" s="234">
        <f>G461*(1+L461/100)</f>
        <v>0</v>
      </c>
      <c r="N461" s="234">
        <v>7.000000000000001E-4</v>
      </c>
      <c r="O461" s="234">
        <f>ROUND(E461*N461,2)</f>
        <v>0</v>
      </c>
      <c r="P461" s="234">
        <v>0</v>
      </c>
      <c r="Q461" s="234">
        <f>ROUND(E461*P461,2)</f>
        <v>0</v>
      </c>
      <c r="R461" s="234" t="s">
        <v>810</v>
      </c>
      <c r="S461" s="234" t="s">
        <v>205</v>
      </c>
      <c r="T461" s="235" t="s">
        <v>205</v>
      </c>
      <c r="U461" s="218">
        <v>0.313</v>
      </c>
      <c r="V461" s="218">
        <f>ROUND(E461*U461,2)</f>
        <v>1.23</v>
      </c>
      <c r="W461" s="218"/>
      <c r="X461" s="208"/>
      <c r="Y461" s="208"/>
      <c r="Z461" s="208"/>
      <c r="AA461" s="208"/>
      <c r="AB461" s="208"/>
      <c r="AC461" s="208"/>
      <c r="AD461" s="208"/>
      <c r="AE461" s="208"/>
      <c r="AF461" s="208"/>
      <c r="AG461" s="208" t="s">
        <v>254</v>
      </c>
      <c r="AH461" s="208"/>
      <c r="AI461" s="208"/>
      <c r="AJ461" s="208"/>
      <c r="AK461" s="208"/>
      <c r="AL461" s="208"/>
      <c r="AM461" s="208"/>
      <c r="AN461" s="208"/>
      <c r="AO461" s="208"/>
      <c r="AP461" s="208"/>
      <c r="AQ461" s="208"/>
      <c r="AR461" s="208"/>
      <c r="AS461" s="208"/>
      <c r="AT461" s="208"/>
      <c r="AU461" s="208"/>
      <c r="AV461" s="208"/>
      <c r="AW461" s="208"/>
      <c r="AX461" s="208"/>
      <c r="AY461" s="208"/>
      <c r="AZ461" s="208"/>
      <c r="BA461" s="208"/>
      <c r="BB461" s="208"/>
      <c r="BC461" s="208"/>
      <c r="BD461" s="208"/>
      <c r="BE461" s="208"/>
      <c r="BF461" s="208"/>
      <c r="BG461" s="208"/>
      <c r="BH461" s="208"/>
    </row>
    <row r="462" spans="1:60" outlineLevel="1" x14ac:dyDescent="0.2">
      <c r="A462" s="215"/>
      <c r="B462" s="216"/>
      <c r="C462" s="258" t="s">
        <v>811</v>
      </c>
      <c r="D462" s="254"/>
      <c r="E462" s="254"/>
      <c r="F462" s="254"/>
      <c r="G462" s="254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08"/>
      <c r="Y462" s="208"/>
      <c r="Z462" s="208"/>
      <c r="AA462" s="208"/>
      <c r="AB462" s="208"/>
      <c r="AC462" s="208"/>
      <c r="AD462" s="208"/>
      <c r="AE462" s="208"/>
      <c r="AF462" s="208"/>
      <c r="AG462" s="208" t="s">
        <v>256</v>
      </c>
      <c r="AH462" s="208"/>
      <c r="AI462" s="208"/>
      <c r="AJ462" s="208"/>
      <c r="AK462" s="208"/>
      <c r="AL462" s="208"/>
      <c r="AM462" s="208"/>
      <c r="AN462" s="208"/>
      <c r="AO462" s="208"/>
      <c r="AP462" s="208"/>
      <c r="AQ462" s="208"/>
      <c r="AR462" s="208"/>
      <c r="AS462" s="208"/>
      <c r="AT462" s="208"/>
      <c r="AU462" s="208"/>
      <c r="AV462" s="208"/>
      <c r="AW462" s="208"/>
      <c r="AX462" s="208"/>
      <c r="AY462" s="208"/>
      <c r="AZ462" s="208"/>
      <c r="BA462" s="208"/>
      <c r="BB462" s="208"/>
      <c r="BC462" s="208"/>
      <c r="BD462" s="208"/>
      <c r="BE462" s="208"/>
      <c r="BF462" s="208"/>
      <c r="BG462" s="208"/>
      <c r="BH462" s="208"/>
    </row>
    <row r="463" spans="1:60" outlineLevel="1" x14ac:dyDescent="0.2">
      <c r="A463" s="215"/>
      <c r="B463" s="216"/>
      <c r="C463" s="248" t="s">
        <v>557</v>
      </c>
      <c r="D463" s="220"/>
      <c r="E463" s="221">
        <v>3</v>
      </c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08"/>
      <c r="Y463" s="208"/>
      <c r="Z463" s="208"/>
      <c r="AA463" s="208"/>
      <c r="AB463" s="208"/>
      <c r="AC463" s="208"/>
      <c r="AD463" s="208"/>
      <c r="AE463" s="208"/>
      <c r="AF463" s="208"/>
      <c r="AG463" s="208" t="s">
        <v>208</v>
      </c>
      <c r="AH463" s="208">
        <v>0</v>
      </c>
      <c r="AI463" s="208"/>
      <c r="AJ463" s="208"/>
      <c r="AK463" s="208"/>
      <c r="AL463" s="208"/>
      <c r="AM463" s="208"/>
      <c r="AN463" s="208"/>
      <c r="AO463" s="208"/>
      <c r="AP463" s="208"/>
      <c r="AQ463" s="208"/>
      <c r="AR463" s="208"/>
      <c r="AS463" s="208"/>
      <c r="AT463" s="208"/>
      <c r="AU463" s="208"/>
      <c r="AV463" s="208"/>
      <c r="AW463" s="208"/>
      <c r="AX463" s="208"/>
      <c r="AY463" s="208"/>
      <c r="AZ463" s="208"/>
      <c r="BA463" s="208"/>
      <c r="BB463" s="208"/>
      <c r="BC463" s="208"/>
      <c r="BD463" s="208"/>
      <c r="BE463" s="208"/>
      <c r="BF463" s="208"/>
      <c r="BG463" s="208"/>
      <c r="BH463" s="208"/>
    </row>
    <row r="464" spans="1:60" outlineLevel="1" x14ac:dyDescent="0.2">
      <c r="A464" s="215"/>
      <c r="B464" s="216"/>
      <c r="C464" s="248" t="s">
        <v>558</v>
      </c>
      <c r="D464" s="220"/>
      <c r="E464" s="221">
        <v>0.94500000000000006</v>
      </c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08"/>
      <c r="Y464" s="208"/>
      <c r="Z464" s="208"/>
      <c r="AA464" s="208"/>
      <c r="AB464" s="208"/>
      <c r="AC464" s="208"/>
      <c r="AD464" s="208"/>
      <c r="AE464" s="208"/>
      <c r="AF464" s="208"/>
      <c r="AG464" s="208" t="s">
        <v>208</v>
      </c>
      <c r="AH464" s="208">
        <v>0</v>
      </c>
      <c r="AI464" s="208"/>
      <c r="AJ464" s="208"/>
      <c r="AK464" s="208"/>
      <c r="AL464" s="208"/>
      <c r="AM464" s="208"/>
      <c r="AN464" s="208"/>
      <c r="AO464" s="208"/>
      <c r="AP464" s="208"/>
      <c r="AQ464" s="208"/>
      <c r="AR464" s="208"/>
      <c r="AS464" s="208"/>
      <c r="AT464" s="208"/>
      <c r="AU464" s="208"/>
      <c r="AV464" s="208"/>
      <c r="AW464" s="208"/>
      <c r="AX464" s="208"/>
      <c r="AY464" s="208"/>
      <c r="AZ464" s="208"/>
      <c r="BA464" s="208"/>
      <c r="BB464" s="208"/>
      <c r="BC464" s="208"/>
      <c r="BD464" s="208"/>
      <c r="BE464" s="208"/>
      <c r="BF464" s="208"/>
      <c r="BG464" s="208"/>
      <c r="BH464" s="208"/>
    </row>
    <row r="465" spans="1:60" outlineLevel="1" x14ac:dyDescent="0.2">
      <c r="A465" s="229">
        <v>148</v>
      </c>
      <c r="B465" s="230" t="s">
        <v>812</v>
      </c>
      <c r="C465" s="247" t="s">
        <v>813</v>
      </c>
      <c r="D465" s="231" t="s">
        <v>304</v>
      </c>
      <c r="E465" s="232">
        <v>4.3395000000000001</v>
      </c>
      <c r="F465" s="233"/>
      <c r="G465" s="234">
        <f>ROUND(E465*F465,2)</f>
        <v>0</v>
      </c>
      <c r="H465" s="233"/>
      <c r="I465" s="234">
        <f>ROUND(E465*H465,2)</f>
        <v>0</v>
      </c>
      <c r="J465" s="233"/>
      <c r="K465" s="234">
        <f>ROUND(E465*J465,2)</f>
        <v>0</v>
      </c>
      <c r="L465" s="234">
        <v>21</v>
      </c>
      <c r="M465" s="234">
        <f>G465*(1+L465/100)</f>
        <v>0</v>
      </c>
      <c r="N465" s="234">
        <v>1.3500000000000002E-2</v>
      </c>
      <c r="O465" s="234">
        <f>ROUND(E465*N465,2)</f>
        <v>0.06</v>
      </c>
      <c r="P465" s="234">
        <v>0</v>
      </c>
      <c r="Q465" s="234">
        <f>ROUND(E465*P465,2)</f>
        <v>0</v>
      </c>
      <c r="R465" s="234" t="s">
        <v>317</v>
      </c>
      <c r="S465" s="234" t="s">
        <v>205</v>
      </c>
      <c r="T465" s="235" t="s">
        <v>205</v>
      </c>
      <c r="U465" s="218">
        <v>0</v>
      </c>
      <c r="V465" s="218">
        <f>ROUND(E465*U465,2)</f>
        <v>0</v>
      </c>
      <c r="W465" s="218"/>
      <c r="X465" s="208"/>
      <c r="Y465" s="208"/>
      <c r="Z465" s="208"/>
      <c r="AA465" s="208"/>
      <c r="AB465" s="208"/>
      <c r="AC465" s="208"/>
      <c r="AD465" s="208"/>
      <c r="AE465" s="208"/>
      <c r="AF465" s="208"/>
      <c r="AG465" s="208" t="s">
        <v>318</v>
      </c>
      <c r="AH465" s="208"/>
      <c r="AI465" s="208"/>
      <c r="AJ465" s="208"/>
      <c r="AK465" s="208"/>
      <c r="AL465" s="208"/>
      <c r="AM465" s="208"/>
      <c r="AN465" s="208"/>
      <c r="AO465" s="208"/>
      <c r="AP465" s="208"/>
      <c r="AQ465" s="208"/>
      <c r="AR465" s="208"/>
      <c r="AS465" s="208"/>
      <c r="AT465" s="208"/>
      <c r="AU465" s="208"/>
      <c r="AV465" s="208"/>
      <c r="AW465" s="208"/>
      <c r="AX465" s="208"/>
      <c r="AY465" s="208"/>
      <c r="AZ465" s="208"/>
      <c r="BA465" s="208"/>
      <c r="BB465" s="208"/>
      <c r="BC465" s="208"/>
      <c r="BD465" s="208"/>
      <c r="BE465" s="208"/>
      <c r="BF465" s="208"/>
      <c r="BG465" s="208"/>
      <c r="BH465" s="208"/>
    </row>
    <row r="466" spans="1:60" outlineLevel="1" x14ac:dyDescent="0.2">
      <c r="A466" s="215"/>
      <c r="B466" s="216"/>
      <c r="C466" s="248" t="s">
        <v>814</v>
      </c>
      <c r="D466" s="220"/>
      <c r="E466" s="221">
        <v>4.3395000000000001</v>
      </c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08"/>
      <c r="Y466" s="208"/>
      <c r="Z466" s="208"/>
      <c r="AA466" s="208"/>
      <c r="AB466" s="208"/>
      <c r="AC466" s="208"/>
      <c r="AD466" s="208"/>
      <c r="AE466" s="208"/>
      <c r="AF466" s="208"/>
      <c r="AG466" s="208" t="s">
        <v>208</v>
      </c>
      <c r="AH466" s="208">
        <v>5</v>
      </c>
      <c r="AI466" s="208"/>
      <c r="AJ466" s="208"/>
      <c r="AK466" s="208"/>
      <c r="AL466" s="208"/>
      <c r="AM466" s="208"/>
      <c r="AN466" s="208"/>
      <c r="AO466" s="208"/>
      <c r="AP466" s="208"/>
      <c r="AQ466" s="208"/>
      <c r="AR466" s="208"/>
      <c r="AS466" s="208"/>
      <c r="AT466" s="208"/>
      <c r="AU466" s="208"/>
      <c r="AV466" s="208"/>
      <c r="AW466" s="208"/>
      <c r="AX466" s="208"/>
      <c r="AY466" s="208"/>
      <c r="AZ466" s="208"/>
      <c r="BA466" s="208"/>
      <c r="BB466" s="208"/>
      <c r="BC466" s="208"/>
      <c r="BD466" s="208"/>
      <c r="BE466" s="208"/>
      <c r="BF466" s="208"/>
      <c r="BG466" s="208"/>
      <c r="BH466" s="208"/>
    </row>
    <row r="467" spans="1:60" x14ac:dyDescent="0.2">
      <c r="A467" s="223" t="s">
        <v>200</v>
      </c>
      <c r="B467" s="224" t="s">
        <v>143</v>
      </c>
      <c r="C467" s="246" t="s">
        <v>144</v>
      </c>
      <c r="D467" s="225"/>
      <c r="E467" s="226"/>
      <c r="F467" s="227"/>
      <c r="G467" s="227">
        <f>SUMIF(AG468:AG477,"&lt;&gt;NOR",G468:G477)</f>
        <v>0</v>
      </c>
      <c r="H467" s="227"/>
      <c r="I467" s="227">
        <f>SUM(I468:I477)</f>
        <v>0</v>
      </c>
      <c r="J467" s="227"/>
      <c r="K467" s="227">
        <f>SUM(K468:K477)</f>
        <v>0</v>
      </c>
      <c r="L467" s="227"/>
      <c r="M467" s="227">
        <f>SUM(M468:M477)</f>
        <v>0</v>
      </c>
      <c r="N467" s="227"/>
      <c r="O467" s="227">
        <f>SUM(O468:O477)</f>
        <v>6.0000000000000005E-2</v>
      </c>
      <c r="P467" s="227"/>
      <c r="Q467" s="227">
        <f>SUM(Q468:Q477)</f>
        <v>0</v>
      </c>
      <c r="R467" s="227"/>
      <c r="S467" s="227"/>
      <c r="T467" s="228"/>
      <c r="U467" s="222"/>
      <c r="V467" s="222">
        <f>SUM(V468:V477)</f>
        <v>10.119999999999999</v>
      </c>
      <c r="W467" s="222"/>
      <c r="AG467" t="s">
        <v>201</v>
      </c>
    </row>
    <row r="468" spans="1:60" ht="22.5" outlineLevel="1" x14ac:dyDescent="0.2">
      <c r="A468" s="229">
        <v>149</v>
      </c>
      <c r="B468" s="230" t="s">
        <v>815</v>
      </c>
      <c r="C468" s="247" t="s">
        <v>816</v>
      </c>
      <c r="D468" s="231" t="s">
        <v>321</v>
      </c>
      <c r="E468" s="232">
        <v>3.0500000000000003</v>
      </c>
      <c r="F468" s="233"/>
      <c r="G468" s="234">
        <f>ROUND(E468*F468,2)</f>
        <v>0</v>
      </c>
      <c r="H468" s="233"/>
      <c r="I468" s="234">
        <f>ROUND(E468*H468,2)</f>
        <v>0</v>
      </c>
      <c r="J468" s="233"/>
      <c r="K468" s="234">
        <f>ROUND(E468*J468,2)</f>
        <v>0</v>
      </c>
      <c r="L468" s="234">
        <v>21</v>
      </c>
      <c r="M468" s="234">
        <f>G468*(1+L468/100)</f>
        <v>0</v>
      </c>
      <c r="N468" s="234">
        <v>2.9100000000000003E-3</v>
      </c>
      <c r="O468" s="234">
        <f>ROUND(E468*N468,2)</f>
        <v>0.01</v>
      </c>
      <c r="P468" s="234">
        <v>0</v>
      </c>
      <c r="Q468" s="234">
        <f>ROUND(E468*P468,2)</f>
        <v>0</v>
      </c>
      <c r="R468" s="234" t="s">
        <v>817</v>
      </c>
      <c r="S468" s="234" t="s">
        <v>205</v>
      </c>
      <c r="T468" s="235" t="s">
        <v>205</v>
      </c>
      <c r="U468" s="218">
        <v>0.29400000000000004</v>
      </c>
      <c r="V468" s="218">
        <f>ROUND(E468*U468,2)</f>
        <v>0.9</v>
      </c>
      <c r="W468" s="218"/>
      <c r="X468" s="208"/>
      <c r="Y468" s="208"/>
      <c r="Z468" s="208"/>
      <c r="AA468" s="208"/>
      <c r="AB468" s="208"/>
      <c r="AC468" s="208"/>
      <c r="AD468" s="208"/>
      <c r="AE468" s="208"/>
      <c r="AF468" s="208"/>
      <c r="AG468" s="208" t="s">
        <v>477</v>
      </c>
      <c r="AH468" s="208"/>
      <c r="AI468" s="208"/>
      <c r="AJ468" s="208"/>
      <c r="AK468" s="208"/>
      <c r="AL468" s="208"/>
      <c r="AM468" s="208"/>
      <c r="AN468" s="208"/>
      <c r="AO468" s="208"/>
      <c r="AP468" s="208"/>
      <c r="AQ468" s="208"/>
      <c r="AR468" s="208"/>
      <c r="AS468" s="208"/>
      <c r="AT468" s="208"/>
      <c r="AU468" s="208"/>
      <c r="AV468" s="208"/>
      <c r="AW468" s="208"/>
      <c r="AX468" s="208"/>
      <c r="AY468" s="208"/>
      <c r="AZ468" s="208"/>
      <c r="BA468" s="208"/>
      <c r="BB468" s="208"/>
      <c r="BC468" s="208"/>
      <c r="BD468" s="208"/>
      <c r="BE468" s="208"/>
      <c r="BF468" s="208"/>
      <c r="BG468" s="208"/>
      <c r="BH468" s="208"/>
    </row>
    <row r="469" spans="1:60" outlineLevel="1" x14ac:dyDescent="0.2">
      <c r="A469" s="215"/>
      <c r="B469" s="216"/>
      <c r="C469" s="248" t="s">
        <v>818</v>
      </c>
      <c r="D469" s="220"/>
      <c r="E469" s="221">
        <v>3.0500000000000003</v>
      </c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08"/>
      <c r="Y469" s="208"/>
      <c r="Z469" s="208"/>
      <c r="AA469" s="208"/>
      <c r="AB469" s="208"/>
      <c r="AC469" s="208"/>
      <c r="AD469" s="208"/>
      <c r="AE469" s="208"/>
      <c r="AF469" s="208"/>
      <c r="AG469" s="208" t="s">
        <v>208</v>
      </c>
      <c r="AH469" s="208">
        <v>0</v>
      </c>
      <c r="AI469" s="208"/>
      <c r="AJ469" s="208"/>
      <c r="AK469" s="208"/>
      <c r="AL469" s="208"/>
      <c r="AM469" s="208"/>
      <c r="AN469" s="208"/>
      <c r="AO469" s="208"/>
      <c r="AP469" s="208"/>
      <c r="AQ469" s="208"/>
      <c r="AR469" s="208"/>
      <c r="AS469" s="208"/>
      <c r="AT469" s="208"/>
      <c r="AU469" s="208"/>
      <c r="AV469" s="208"/>
      <c r="AW469" s="208"/>
      <c r="AX469" s="208"/>
      <c r="AY469" s="208"/>
      <c r="AZ469" s="208"/>
      <c r="BA469" s="208"/>
      <c r="BB469" s="208"/>
      <c r="BC469" s="208"/>
      <c r="BD469" s="208"/>
      <c r="BE469" s="208"/>
      <c r="BF469" s="208"/>
      <c r="BG469" s="208"/>
      <c r="BH469" s="208"/>
    </row>
    <row r="470" spans="1:60" ht="22.5" outlineLevel="1" x14ac:dyDescent="0.2">
      <c r="A470" s="229">
        <v>150</v>
      </c>
      <c r="B470" s="230" t="s">
        <v>819</v>
      </c>
      <c r="C470" s="247" t="s">
        <v>820</v>
      </c>
      <c r="D470" s="231" t="s">
        <v>321</v>
      </c>
      <c r="E470" s="232">
        <v>19.600000000000001</v>
      </c>
      <c r="F470" s="233"/>
      <c r="G470" s="234">
        <f>ROUND(E470*F470,2)</f>
        <v>0</v>
      </c>
      <c r="H470" s="233"/>
      <c r="I470" s="234">
        <f>ROUND(E470*H470,2)</f>
        <v>0</v>
      </c>
      <c r="J470" s="233"/>
      <c r="K470" s="234">
        <f>ROUND(E470*J470,2)</f>
        <v>0</v>
      </c>
      <c r="L470" s="234">
        <v>21</v>
      </c>
      <c r="M470" s="234">
        <f>G470*(1+L470/100)</f>
        <v>0</v>
      </c>
      <c r="N470" s="234">
        <v>2.0500000000000002E-3</v>
      </c>
      <c r="O470" s="234">
        <f>ROUND(E470*N470,2)</f>
        <v>0.04</v>
      </c>
      <c r="P470" s="234">
        <v>0</v>
      </c>
      <c r="Q470" s="234">
        <f>ROUND(E470*P470,2)</f>
        <v>0</v>
      </c>
      <c r="R470" s="234" t="s">
        <v>817</v>
      </c>
      <c r="S470" s="234" t="s">
        <v>205</v>
      </c>
      <c r="T470" s="235" t="s">
        <v>205</v>
      </c>
      <c r="U470" s="218">
        <v>0.26400000000000001</v>
      </c>
      <c r="V470" s="218">
        <f>ROUND(E470*U470,2)</f>
        <v>5.17</v>
      </c>
      <c r="W470" s="218"/>
      <c r="X470" s="208"/>
      <c r="Y470" s="208"/>
      <c r="Z470" s="208"/>
      <c r="AA470" s="208"/>
      <c r="AB470" s="208"/>
      <c r="AC470" s="208"/>
      <c r="AD470" s="208"/>
      <c r="AE470" s="208"/>
      <c r="AF470" s="208"/>
      <c r="AG470" s="208" t="s">
        <v>477</v>
      </c>
      <c r="AH470" s="208"/>
      <c r="AI470" s="208"/>
      <c r="AJ470" s="208"/>
      <c r="AK470" s="208"/>
      <c r="AL470" s="208"/>
      <c r="AM470" s="208"/>
      <c r="AN470" s="208"/>
      <c r="AO470" s="208"/>
      <c r="AP470" s="208"/>
      <c r="AQ470" s="208"/>
      <c r="AR470" s="208"/>
      <c r="AS470" s="208"/>
      <c r="AT470" s="208"/>
      <c r="AU470" s="208"/>
      <c r="AV470" s="208"/>
      <c r="AW470" s="208"/>
      <c r="AX470" s="208"/>
      <c r="AY470" s="208"/>
      <c r="AZ470" s="208"/>
      <c r="BA470" s="208"/>
      <c r="BB470" s="208"/>
      <c r="BC470" s="208"/>
      <c r="BD470" s="208"/>
      <c r="BE470" s="208"/>
      <c r="BF470" s="208"/>
      <c r="BG470" s="208"/>
      <c r="BH470" s="208"/>
    </row>
    <row r="471" spans="1:60" outlineLevel="1" x14ac:dyDescent="0.2">
      <c r="A471" s="215"/>
      <c r="B471" s="216"/>
      <c r="C471" s="258" t="s">
        <v>821</v>
      </c>
      <c r="D471" s="254"/>
      <c r="E471" s="254"/>
      <c r="F471" s="254"/>
      <c r="G471" s="254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08"/>
      <c r="Y471" s="208"/>
      <c r="Z471" s="208"/>
      <c r="AA471" s="208"/>
      <c r="AB471" s="208"/>
      <c r="AC471" s="208"/>
      <c r="AD471" s="208"/>
      <c r="AE471" s="208"/>
      <c r="AF471" s="208"/>
      <c r="AG471" s="208" t="s">
        <v>256</v>
      </c>
      <c r="AH471" s="208"/>
      <c r="AI471" s="208"/>
      <c r="AJ471" s="208"/>
      <c r="AK471" s="208"/>
      <c r="AL471" s="208"/>
      <c r="AM471" s="208"/>
      <c r="AN471" s="208"/>
      <c r="AO471" s="208"/>
      <c r="AP471" s="208"/>
      <c r="AQ471" s="208"/>
      <c r="AR471" s="208"/>
      <c r="AS471" s="208"/>
      <c r="AT471" s="208"/>
      <c r="AU471" s="208"/>
      <c r="AV471" s="208"/>
      <c r="AW471" s="208"/>
      <c r="AX471" s="208"/>
      <c r="AY471" s="208"/>
      <c r="AZ471" s="208"/>
      <c r="BA471" s="208"/>
      <c r="BB471" s="208"/>
      <c r="BC471" s="208"/>
      <c r="BD471" s="208"/>
      <c r="BE471" s="208"/>
      <c r="BF471" s="208"/>
      <c r="BG471" s="208"/>
      <c r="BH471" s="208"/>
    </row>
    <row r="472" spans="1:60" outlineLevel="1" x14ac:dyDescent="0.2">
      <c r="A472" s="215"/>
      <c r="B472" s="216"/>
      <c r="C472" s="248" t="s">
        <v>822</v>
      </c>
      <c r="D472" s="220"/>
      <c r="E472" s="221">
        <v>19.600000000000001</v>
      </c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08"/>
      <c r="Y472" s="208"/>
      <c r="Z472" s="208"/>
      <c r="AA472" s="208"/>
      <c r="AB472" s="208"/>
      <c r="AC472" s="208"/>
      <c r="AD472" s="208"/>
      <c r="AE472" s="208"/>
      <c r="AF472" s="208"/>
      <c r="AG472" s="208" t="s">
        <v>208</v>
      </c>
      <c r="AH472" s="208">
        <v>0</v>
      </c>
      <c r="AI472" s="208"/>
      <c r="AJ472" s="208"/>
      <c r="AK472" s="208"/>
      <c r="AL472" s="208"/>
      <c r="AM472" s="208"/>
      <c r="AN472" s="208"/>
      <c r="AO472" s="208"/>
      <c r="AP472" s="208"/>
      <c r="AQ472" s="208"/>
      <c r="AR472" s="208"/>
      <c r="AS472" s="208"/>
      <c r="AT472" s="208"/>
      <c r="AU472" s="208"/>
      <c r="AV472" s="208"/>
      <c r="AW472" s="208"/>
      <c r="AX472" s="208"/>
      <c r="AY472" s="208"/>
      <c r="AZ472" s="208"/>
      <c r="BA472" s="208"/>
      <c r="BB472" s="208"/>
      <c r="BC472" s="208"/>
      <c r="BD472" s="208"/>
      <c r="BE472" s="208"/>
      <c r="BF472" s="208"/>
      <c r="BG472" s="208"/>
      <c r="BH472" s="208"/>
    </row>
    <row r="473" spans="1:60" ht="22.5" outlineLevel="1" x14ac:dyDescent="0.2">
      <c r="A473" s="229">
        <v>151</v>
      </c>
      <c r="B473" s="230" t="s">
        <v>823</v>
      </c>
      <c r="C473" s="247" t="s">
        <v>824</v>
      </c>
      <c r="D473" s="231" t="s">
        <v>321</v>
      </c>
      <c r="E473" s="232">
        <v>3.9000000000000004</v>
      </c>
      <c r="F473" s="233"/>
      <c r="G473" s="234">
        <f>ROUND(E473*F473,2)</f>
        <v>0</v>
      </c>
      <c r="H473" s="233"/>
      <c r="I473" s="234">
        <f>ROUND(E473*H473,2)</f>
        <v>0</v>
      </c>
      <c r="J473" s="233"/>
      <c r="K473" s="234">
        <f>ROUND(E473*J473,2)</f>
        <v>0</v>
      </c>
      <c r="L473" s="234">
        <v>21</v>
      </c>
      <c r="M473" s="234">
        <f>G473*(1+L473/100)</f>
        <v>0</v>
      </c>
      <c r="N473" s="234">
        <v>3.0400000000000002E-3</v>
      </c>
      <c r="O473" s="234">
        <f>ROUND(E473*N473,2)</f>
        <v>0.01</v>
      </c>
      <c r="P473" s="234">
        <v>0</v>
      </c>
      <c r="Q473" s="234">
        <f>ROUND(E473*P473,2)</f>
        <v>0</v>
      </c>
      <c r="R473" s="234" t="s">
        <v>817</v>
      </c>
      <c r="S473" s="234" t="s">
        <v>205</v>
      </c>
      <c r="T473" s="235" t="s">
        <v>205</v>
      </c>
      <c r="U473" s="218">
        <v>0.96340000000000003</v>
      </c>
      <c r="V473" s="218">
        <f>ROUND(E473*U473,2)</f>
        <v>3.76</v>
      </c>
      <c r="W473" s="218"/>
      <c r="X473" s="208"/>
      <c r="Y473" s="208"/>
      <c r="Z473" s="208"/>
      <c r="AA473" s="208"/>
      <c r="AB473" s="208"/>
      <c r="AC473" s="208"/>
      <c r="AD473" s="208"/>
      <c r="AE473" s="208"/>
      <c r="AF473" s="208"/>
      <c r="AG473" s="208" t="s">
        <v>254</v>
      </c>
      <c r="AH473" s="208"/>
      <c r="AI473" s="208"/>
      <c r="AJ473" s="208"/>
      <c r="AK473" s="208"/>
      <c r="AL473" s="208"/>
      <c r="AM473" s="208"/>
      <c r="AN473" s="208"/>
      <c r="AO473" s="208"/>
      <c r="AP473" s="208"/>
      <c r="AQ473" s="208"/>
      <c r="AR473" s="208"/>
      <c r="AS473" s="208"/>
      <c r="AT473" s="208"/>
      <c r="AU473" s="208"/>
      <c r="AV473" s="208"/>
      <c r="AW473" s="208"/>
      <c r="AX473" s="208"/>
      <c r="AY473" s="208"/>
      <c r="AZ473" s="208"/>
      <c r="BA473" s="208"/>
      <c r="BB473" s="208"/>
      <c r="BC473" s="208"/>
      <c r="BD473" s="208"/>
      <c r="BE473" s="208"/>
      <c r="BF473" s="208"/>
      <c r="BG473" s="208"/>
      <c r="BH473" s="208"/>
    </row>
    <row r="474" spans="1:60" outlineLevel="1" x14ac:dyDescent="0.2">
      <c r="A474" s="215"/>
      <c r="B474" s="216"/>
      <c r="C474" s="258" t="s">
        <v>825</v>
      </c>
      <c r="D474" s="254"/>
      <c r="E474" s="254"/>
      <c r="F474" s="254"/>
      <c r="G474" s="254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08"/>
      <c r="Y474" s="208"/>
      <c r="Z474" s="208"/>
      <c r="AA474" s="208"/>
      <c r="AB474" s="208"/>
      <c r="AC474" s="208"/>
      <c r="AD474" s="208"/>
      <c r="AE474" s="208"/>
      <c r="AF474" s="208"/>
      <c r="AG474" s="208" t="s">
        <v>256</v>
      </c>
      <c r="AH474" s="208"/>
      <c r="AI474" s="208"/>
      <c r="AJ474" s="208"/>
      <c r="AK474" s="208"/>
      <c r="AL474" s="208"/>
      <c r="AM474" s="208"/>
      <c r="AN474" s="208"/>
      <c r="AO474" s="208"/>
      <c r="AP474" s="208"/>
      <c r="AQ474" s="208"/>
      <c r="AR474" s="208"/>
      <c r="AS474" s="208"/>
      <c r="AT474" s="208"/>
      <c r="AU474" s="208"/>
      <c r="AV474" s="208"/>
      <c r="AW474" s="208"/>
      <c r="AX474" s="208"/>
      <c r="AY474" s="208"/>
      <c r="AZ474" s="208"/>
      <c r="BA474" s="208"/>
      <c r="BB474" s="208"/>
      <c r="BC474" s="208"/>
      <c r="BD474" s="208"/>
      <c r="BE474" s="208"/>
      <c r="BF474" s="208"/>
      <c r="BG474" s="208"/>
      <c r="BH474" s="208"/>
    </row>
    <row r="475" spans="1:60" outlineLevel="1" x14ac:dyDescent="0.2">
      <c r="A475" s="215"/>
      <c r="B475" s="216"/>
      <c r="C475" s="248" t="s">
        <v>826</v>
      </c>
      <c r="D475" s="220"/>
      <c r="E475" s="221">
        <v>3.9000000000000004</v>
      </c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08"/>
      <c r="Y475" s="208"/>
      <c r="Z475" s="208"/>
      <c r="AA475" s="208"/>
      <c r="AB475" s="208"/>
      <c r="AC475" s="208"/>
      <c r="AD475" s="208"/>
      <c r="AE475" s="208"/>
      <c r="AF475" s="208"/>
      <c r="AG475" s="208" t="s">
        <v>208</v>
      </c>
      <c r="AH475" s="208">
        <v>0</v>
      </c>
      <c r="AI475" s="208"/>
      <c r="AJ475" s="208"/>
      <c r="AK475" s="208"/>
      <c r="AL475" s="208"/>
      <c r="AM475" s="208"/>
      <c r="AN475" s="208"/>
      <c r="AO475" s="208"/>
      <c r="AP475" s="208"/>
      <c r="AQ475" s="208"/>
      <c r="AR475" s="208"/>
      <c r="AS475" s="208"/>
      <c r="AT475" s="208"/>
      <c r="AU475" s="208"/>
      <c r="AV475" s="208"/>
      <c r="AW475" s="208"/>
      <c r="AX475" s="208"/>
      <c r="AY475" s="208"/>
      <c r="AZ475" s="208"/>
      <c r="BA475" s="208"/>
      <c r="BB475" s="208"/>
      <c r="BC475" s="208"/>
      <c r="BD475" s="208"/>
      <c r="BE475" s="208"/>
      <c r="BF475" s="208"/>
      <c r="BG475" s="208"/>
      <c r="BH475" s="208"/>
    </row>
    <row r="476" spans="1:60" outlineLevel="1" x14ac:dyDescent="0.2">
      <c r="A476" s="229">
        <v>152</v>
      </c>
      <c r="B476" s="230" t="s">
        <v>827</v>
      </c>
      <c r="C476" s="247" t="s">
        <v>828</v>
      </c>
      <c r="D476" s="231" t="s">
        <v>331</v>
      </c>
      <c r="E476" s="232">
        <v>6.0910000000000006E-2</v>
      </c>
      <c r="F476" s="233"/>
      <c r="G476" s="234">
        <f>ROUND(E476*F476,2)</f>
        <v>0</v>
      </c>
      <c r="H476" s="233"/>
      <c r="I476" s="234">
        <f>ROUND(E476*H476,2)</f>
        <v>0</v>
      </c>
      <c r="J476" s="233"/>
      <c r="K476" s="234">
        <f>ROUND(E476*J476,2)</f>
        <v>0</v>
      </c>
      <c r="L476" s="234">
        <v>21</v>
      </c>
      <c r="M476" s="234">
        <f>G476*(1+L476/100)</f>
        <v>0</v>
      </c>
      <c r="N476" s="234">
        <v>0</v>
      </c>
      <c r="O476" s="234">
        <f>ROUND(E476*N476,2)</f>
        <v>0</v>
      </c>
      <c r="P476" s="234">
        <v>0</v>
      </c>
      <c r="Q476" s="234">
        <f>ROUND(E476*P476,2)</f>
        <v>0</v>
      </c>
      <c r="R476" s="234" t="s">
        <v>817</v>
      </c>
      <c r="S476" s="234" t="s">
        <v>205</v>
      </c>
      <c r="T476" s="235" t="s">
        <v>205</v>
      </c>
      <c r="U476" s="218">
        <v>4.7370000000000001</v>
      </c>
      <c r="V476" s="218">
        <f>ROUND(E476*U476,2)</f>
        <v>0.28999999999999998</v>
      </c>
      <c r="W476" s="218"/>
      <c r="X476" s="208"/>
      <c r="Y476" s="208"/>
      <c r="Z476" s="208"/>
      <c r="AA476" s="208"/>
      <c r="AB476" s="208"/>
      <c r="AC476" s="208"/>
      <c r="AD476" s="208"/>
      <c r="AE476" s="208"/>
      <c r="AF476" s="208"/>
      <c r="AG476" s="208" t="s">
        <v>660</v>
      </c>
      <c r="AH476" s="208"/>
      <c r="AI476" s="208"/>
      <c r="AJ476" s="208"/>
      <c r="AK476" s="208"/>
      <c r="AL476" s="208"/>
      <c r="AM476" s="208"/>
      <c r="AN476" s="208"/>
      <c r="AO476" s="208"/>
      <c r="AP476" s="208"/>
      <c r="AQ476" s="208"/>
      <c r="AR476" s="208"/>
      <c r="AS476" s="208"/>
      <c r="AT476" s="208"/>
      <c r="AU476" s="208"/>
      <c r="AV476" s="208"/>
      <c r="AW476" s="208"/>
      <c r="AX476" s="208"/>
      <c r="AY476" s="208"/>
      <c r="AZ476" s="208"/>
      <c r="BA476" s="208"/>
      <c r="BB476" s="208"/>
      <c r="BC476" s="208"/>
      <c r="BD476" s="208"/>
      <c r="BE476" s="208"/>
      <c r="BF476" s="208"/>
      <c r="BG476" s="208"/>
      <c r="BH476" s="208"/>
    </row>
    <row r="477" spans="1:60" outlineLevel="1" x14ac:dyDescent="0.2">
      <c r="A477" s="215"/>
      <c r="B477" s="216"/>
      <c r="C477" s="258" t="s">
        <v>747</v>
      </c>
      <c r="D477" s="254"/>
      <c r="E477" s="254"/>
      <c r="F477" s="254"/>
      <c r="G477" s="254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08"/>
      <c r="Y477" s="208"/>
      <c r="Z477" s="208"/>
      <c r="AA477" s="208"/>
      <c r="AB477" s="208"/>
      <c r="AC477" s="208"/>
      <c r="AD477" s="208"/>
      <c r="AE477" s="208"/>
      <c r="AF477" s="208"/>
      <c r="AG477" s="208" t="s">
        <v>256</v>
      </c>
      <c r="AH477" s="208"/>
      <c r="AI477" s="208"/>
      <c r="AJ477" s="208"/>
      <c r="AK477" s="208"/>
      <c r="AL477" s="208"/>
      <c r="AM477" s="208"/>
      <c r="AN477" s="208"/>
      <c r="AO477" s="208"/>
      <c r="AP477" s="208"/>
      <c r="AQ477" s="208"/>
      <c r="AR477" s="208"/>
      <c r="AS477" s="208"/>
      <c r="AT477" s="208"/>
      <c r="AU477" s="208"/>
      <c r="AV477" s="208"/>
      <c r="AW477" s="208"/>
      <c r="AX477" s="208"/>
      <c r="AY477" s="208"/>
      <c r="AZ477" s="208"/>
      <c r="BA477" s="208"/>
      <c r="BB477" s="208"/>
      <c r="BC477" s="208"/>
      <c r="BD477" s="208"/>
      <c r="BE477" s="208"/>
      <c r="BF477" s="208"/>
      <c r="BG477" s="208"/>
      <c r="BH477" s="208"/>
    </row>
    <row r="478" spans="1:60" x14ac:dyDescent="0.2">
      <c r="A478" s="223" t="s">
        <v>200</v>
      </c>
      <c r="B478" s="224" t="s">
        <v>145</v>
      </c>
      <c r="C478" s="246" t="s">
        <v>146</v>
      </c>
      <c r="D478" s="225"/>
      <c r="E478" s="226"/>
      <c r="F478" s="227"/>
      <c r="G478" s="227">
        <f>SUMIF(AG479:AG493,"&lt;&gt;NOR",G479:G493)</f>
        <v>0</v>
      </c>
      <c r="H478" s="227"/>
      <c r="I478" s="227">
        <f>SUM(I479:I493)</f>
        <v>0</v>
      </c>
      <c r="J478" s="227"/>
      <c r="K478" s="227">
        <f>SUM(K479:K493)</f>
        <v>0</v>
      </c>
      <c r="L478" s="227"/>
      <c r="M478" s="227">
        <f>SUM(M479:M493)</f>
        <v>0</v>
      </c>
      <c r="N478" s="227"/>
      <c r="O478" s="227">
        <f>SUM(O479:O493)</f>
        <v>4.6399999999999997</v>
      </c>
      <c r="P478" s="227"/>
      <c r="Q478" s="227">
        <f>SUM(Q479:Q493)</f>
        <v>0</v>
      </c>
      <c r="R478" s="227"/>
      <c r="S478" s="227"/>
      <c r="T478" s="228"/>
      <c r="U478" s="222"/>
      <c r="V478" s="222">
        <f>SUM(V479:V493)</f>
        <v>66.850000000000009</v>
      </c>
      <c r="W478" s="222"/>
      <c r="AG478" t="s">
        <v>201</v>
      </c>
    </row>
    <row r="479" spans="1:60" ht="22.5" outlineLevel="1" x14ac:dyDescent="0.2">
      <c r="A479" s="229">
        <v>153</v>
      </c>
      <c r="B479" s="230" t="s">
        <v>829</v>
      </c>
      <c r="C479" s="247" t="s">
        <v>830</v>
      </c>
      <c r="D479" s="231" t="s">
        <v>304</v>
      </c>
      <c r="E479" s="232">
        <v>82.30040000000001</v>
      </c>
      <c r="F479" s="233"/>
      <c r="G479" s="234">
        <f>ROUND(E479*F479,2)</f>
        <v>0</v>
      </c>
      <c r="H479" s="233"/>
      <c r="I479" s="234">
        <f>ROUND(E479*H479,2)</f>
        <v>0</v>
      </c>
      <c r="J479" s="233"/>
      <c r="K479" s="234">
        <f>ROUND(E479*J479,2)</f>
        <v>0</v>
      </c>
      <c r="L479" s="234">
        <v>21</v>
      </c>
      <c r="M479" s="234">
        <f>G479*(1+L479/100)</f>
        <v>0</v>
      </c>
      <c r="N479" s="234">
        <v>4.895E-2</v>
      </c>
      <c r="O479" s="234">
        <f>ROUND(E479*N479,2)</f>
        <v>4.03</v>
      </c>
      <c r="P479" s="234">
        <v>0</v>
      </c>
      <c r="Q479" s="234">
        <f>ROUND(E479*P479,2)</f>
        <v>0</v>
      </c>
      <c r="R479" s="234" t="s">
        <v>831</v>
      </c>
      <c r="S479" s="234" t="s">
        <v>205</v>
      </c>
      <c r="T479" s="235" t="s">
        <v>205</v>
      </c>
      <c r="U479" s="218">
        <v>0.42300000000000004</v>
      </c>
      <c r="V479" s="218">
        <f>ROUND(E479*U479,2)</f>
        <v>34.81</v>
      </c>
      <c r="W479" s="218"/>
      <c r="X479" s="208"/>
      <c r="Y479" s="208"/>
      <c r="Z479" s="208"/>
      <c r="AA479" s="208"/>
      <c r="AB479" s="208"/>
      <c r="AC479" s="208"/>
      <c r="AD479" s="208"/>
      <c r="AE479" s="208"/>
      <c r="AF479" s="208"/>
      <c r="AG479" s="208" t="s">
        <v>477</v>
      </c>
      <c r="AH479" s="208"/>
      <c r="AI479" s="208"/>
      <c r="AJ479" s="208"/>
      <c r="AK479" s="208"/>
      <c r="AL479" s="208"/>
      <c r="AM479" s="208"/>
      <c r="AN479" s="208"/>
      <c r="AO479" s="208"/>
      <c r="AP479" s="208"/>
      <c r="AQ479" s="208"/>
      <c r="AR479" s="208"/>
      <c r="AS479" s="208"/>
      <c r="AT479" s="208"/>
      <c r="AU479" s="208"/>
      <c r="AV479" s="208"/>
      <c r="AW479" s="208"/>
      <c r="AX479" s="208"/>
      <c r="AY479" s="208"/>
      <c r="AZ479" s="208"/>
      <c r="BA479" s="208"/>
      <c r="BB479" s="208"/>
      <c r="BC479" s="208"/>
      <c r="BD479" s="208"/>
      <c r="BE479" s="208"/>
      <c r="BF479" s="208"/>
      <c r="BG479" s="208"/>
      <c r="BH479" s="208"/>
    </row>
    <row r="480" spans="1:60" outlineLevel="1" x14ac:dyDescent="0.2">
      <c r="A480" s="215"/>
      <c r="B480" s="216"/>
      <c r="C480" s="248" t="s">
        <v>771</v>
      </c>
      <c r="D480" s="220"/>
      <c r="E480" s="221">
        <v>75.440400000000011</v>
      </c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08"/>
      <c r="Y480" s="208"/>
      <c r="Z480" s="208"/>
      <c r="AA480" s="208"/>
      <c r="AB480" s="208"/>
      <c r="AC480" s="208"/>
      <c r="AD480" s="208"/>
      <c r="AE480" s="208"/>
      <c r="AF480" s="208"/>
      <c r="AG480" s="208" t="s">
        <v>208</v>
      </c>
      <c r="AH480" s="208">
        <v>0</v>
      </c>
      <c r="AI480" s="208"/>
      <c r="AJ480" s="208"/>
      <c r="AK480" s="208"/>
      <c r="AL480" s="208"/>
      <c r="AM480" s="208"/>
      <c r="AN480" s="208"/>
      <c r="AO480" s="208"/>
      <c r="AP480" s="208"/>
      <c r="AQ480" s="208"/>
      <c r="AR480" s="208"/>
      <c r="AS480" s="208"/>
      <c r="AT480" s="208"/>
      <c r="AU480" s="208"/>
      <c r="AV480" s="208"/>
      <c r="AW480" s="208"/>
      <c r="AX480" s="208"/>
      <c r="AY480" s="208"/>
      <c r="AZ480" s="208"/>
      <c r="BA480" s="208"/>
      <c r="BB480" s="208"/>
      <c r="BC480" s="208"/>
      <c r="BD480" s="208"/>
      <c r="BE480" s="208"/>
      <c r="BF480" s="208"/>
      <c r="BG480" s="208"/>
      <c r="BH480" s="208"/>
    </row>
    <row r="481" spans="1:60" outlineLevel="1" x14ac:dyDescent="0.2">
      <c r="A481" s="215"/>
      <c r="B481" s="216"/>
      <c r="C481" s="248" t="s">
        <v>764</v>
      </c>
      <c r="D481" s="220"/>
      <c r="E481" s="221">
        <v>6.86</v>
      </c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08"/>
      <c r="Y481" s="208"/>
      <c r="Z481" s="208"/>
      <c r="AA481" s="208"/>
      <c r="AB481" s="208"/>
      <c r="AC481" s="208"/>
      <c r="AD481" s="208"/>
      <c r="AE481" s="208"/>
      <c r="AF481" s="208"/>
      <c r="AG481" s="208" t="s">
        <v>208</v>
      </c>
      <c r="AH481" s="208">
        <v>0</v>
      </c>
      <c r="AI481" s="208"/>
      <c r="AJ481" s="208"/>
      <c r="AK481" s="208"/>
      <c r="AL481" s="208"/>
      <c r="AM481" s="208"/>
      <c r="AN481" s="208"/>
      <c r="AO481" s="208"/>
      <c r="AP481" s="208"/>
      <c r="AQ481" s="208"/>
      <c r="AR481" s="208"/>
      <c r="AS481" s="208"/>
      <c r="AT481" s="208"/>
      <c r="AU481" s="208"/>
      <c r="AV481" s="208"/>
      <c r="AW481" s="208"/>
      <c r="AX481" s="208"/>
      <c r="AY481" s="208"/>
      <c r="AZ481" s="208"/>
      <c r="BA481" s="208"/>
      <c r="BB481" s="208"/>
      <c r="BC481" s="208"/>
      <c r="BD481" s="208"/>
      <c r="BE481" s="208"/>
      <c r="BF481" s="208"/>
      <c r="BG481" s="208"/>
      <c r="BH481" s="208"/>
    </row>
    <row r="482" spans="1:60" ht="22.5" outlineLevel="1" x14ac:dyDescent="0.2">
      <c r="A482" s="229">
        <v>154</v>
      </c>
      <c r="B482" s="230" t="s">
        <v>832</v>
      </c>
      <c r="C482" s="247" t="s">
        <v>833</v>
      </c>
      <c r="D482" s="231" t="s">
        <v>321</v>
      </c>
      <c r="E482" s="232">
        <v>10.4</v>
      </c>
      <c r="F482" s="233"/>
      <c r="G482" s="234">
        <f>ROUND(E482*F482,2)</f>
        <v>0</v>
      </c>
      <c r="H482" s="233"/>
      <c r="I482" s="234">
        <f>ROUND(E482*H482,2)</f>
        <v>0</v>
      </c>
      <c r="J482" s="233"/>
      <c r="K482" s="234">
        <f>ROUND(E482*J482,2)</f>
        <v>0</v>
      </c>
      <c r="L482" s="234">
        <v>21</v>
      </c>
      <c r="M482" s="234">
        <f>G482*(1+L482/100)</f>
        <v>0</v>
      </c>
      <c r="N482" s="234">
        <v>1.358E-2</v>
      </c>
      <c r="O482" s="234">
        <f>ROUND(E482*N482,2)</f>
        <v>0.14000000000000001</v>
      </c>
      <c r="P482" s="234">
        <v>0</v>
      </c>
      <c r="Q482" s="234">
        <f>ROUND(E482*P482,2)</f>
        <v>0</v>
      </c>
      <c r="R482" s="234" t="s">
        <v>831</v>
      </c>
      <c r="S482" s="234" t="s">
        <v>205</v>
      </c>
      <c r="T482" s="235" t="s">
        <v>205</v>
      </c>
      <c r="U482" s="218">
        <v>0.35000000000000003</v>
      </c>
      <c r="V482" s="218">
        <f>ROUND(E482*U482,2)</f>
        <v>3.64</v>
      </c>
      <c r="W482" s="218"/>
      <c r="X482" s="208"/>
      <c r="Y482" s="208"/>
      <c r="Z482" s="208"/>
      <c r="AA482" s="208"/>
      <c r="AB482" s="208"/>
      <c r="AC482" s="208"/>
      <c r="AD482" s="208"/>
      <c r="AE482" s="208"/>
      <c r="AF482" s="208"/>
      <c r="AG482" s="208" t="s">
        <v>477</v>
      </c>
      <c r="AH482" s="208"/>
      <c r="AI482" s="208"/>
      <c r="AJ482" s="208"/>
      <c r="AK482" s="208"/>
      <c r="AL482" s="208"/>
      <c r="AM482" s="208"/>
      <c r="AN482" s="208"/>
      <c r="AO482" s="208"/>
      <c r="AP482" s="208"/>
      <c r="AQ482" s="208"/>
      <c r="AR482" s="208"/>
      <c r="AS482" s="208"/>
      <c r="AT482" s="208"/>
      <c r="AU482" s="208"/>
      <c r="AV482" s="208"/>
      <c r="AW482" s="208"/>
      <c r="AX482" s="208"/>
      <c r="AY482" s="208"/>
      <c r="AZ482" s="208"/>
      <c r="BA482" s="208"/>
      <c r="BB482" s="208"/>
      <c r="BC482" s="208"/>
      <c r="BD482" s="208"/>
      <c r="BE482" s="208"/>
      <c r="BF482" s="208"/>
      <c r="BG482" s="208"/>
      <c r="BH482" s="208"/>
    </row>
    <row r="483" spans="1:60" outlineLevel="1" x14ac:dyDescent="0.2">
      <c r="A483" s="215"/>
      <c r="B483" s="216"/>
      <c r="C483" s="248" t="s">
        <v>834</v>
      </c>
      <c r="D483" s="220"/>
      <c r="E483" s="221">
        <v>10.4</v>
      </c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08"/>
      <c r="Y483" s="208"/>
      <c r="Z483" s="208"/>
      <c r="AA483" s="208"/>
      <c r="AB483" s="208"/>
      <c r="AC483" s="208"/>
      <c r="AD483" s="208"/>
      <c r="AE483" s="208"/>
      <c r="AF483" s="208"/>
      <c r="AG483" s="208" t="s">
        <v>208</v>
      </c>
      <c r="AH483" s="208">
        <v>0</v>
      </c>
      <c r="AI483" s="208"/>
      <c r="AJ483" s="208"/>
      <c r="AK483" s="208"/>
      <c r="AL483" s="208"/>
      <c r="AM483" s="208"/>
      <c r="AN483" s="208"/>
      <c r="AO483" s="208"/>
      <c r="AP483" s="208"/>
      <c r="AQ483" s="208"/>
      <c r="AR483" s="208"/>
      <c r="AS483" s="208"/>
      <c r="AT483" s="208"/>
      <c r="AU483" s="208"/>
      <c r="AV483" s="208"/>
      <c r="AW483" s="208"/>
      <c r="AX483" s="208"/>
      <c r="AY483" s="208"/>
      <c r="AZ483" s="208"/>
      <c r="BA483" s="208"/>
      <c r="BB483" s="208"/>
      <c r="BC483" s="208"/>
      <c r="BD483" s="208"/>
      <c r="BE483" s="208"/>
      <c r="BF483" s="208"/>
      <c r="BG483" s="208"/>
      <c r="BH483" s="208"/>
    </row>
    <row r="484" spans="1:60" outlineLevel="1" x14ac:dyDescent="0.2">
      <c r="A484" s="229">
        <v>155</v>
      </c>
      <c r="B484" s="230" t="s">
        <v>835</v>
      </c>
      <c r="C484" s="247" t="s">
        <v>836</v>
      </c>
      <c r="D484" s="231" t="s">
        <v>321</v>
      </c>
      <c r="E484" s="232">
        <v>19.316000000000003</v>
      </c>
      <c r="F484" s="233"/>
      <c r="G484" s="234">
        <f>ROUND(E484*F484,2)</f>
        <v>0</v>
      </c>
      <c r="H484" s="233"/>
      <c r="I484" s="234">
        <f>ROUND(E484*H484,2)</f>
        <v>0</v>
      </c>
      <c r="J484" s="233"/>
      <c r="K484" s="234">
        <f>ROUND(E484*J484,2)</f>
        <v>0</v>
      </c>
      <c r="L484" s="234">
        <v>21</v>
      </c>
      <c r="M484" s="234">
        <f>G484*(1+L484/100)</f>
        <v>0</v>
      </c>
      <c r="N484" s="234">
        <v>2.3390000000000001E-2</v>
      </c>
      <c r="O484" s="234">
        <f>ROUND(E484*N484,2)</f>
        <v>0.45</v>
      </c>
      <c r="P484" s="234">
        <v>0</v>
      </c>
      <c r="Q484" s="234">
        <f>ROUND(E484*P484,2)</f>
        <v>0</v>
      </c>
      <c r="R484" s="234" t="s">
        <v>831</v>
      </c>
      <c r="S484" s="234" t="s">
        <v>205</v>
      </c>
      <c r="T484" s="235" t="s">
        <v>205</v>
      </c>
      <c r="U484" s="218">
        <v>0.35000000000000003</v>
      </c>
      <c r="V484" s="218">
        <f>ROUND(E484*U484,2)</f>
        <v>6.76</v>
      </c>
      <c r="W484" s="218"/>
      <c r="X484" s="208"/>
      <c r="Y484" s="208"/>
      <c r="Z484" s="208"/>
      <c r="AA484" s="208"/>
      <c r="AB484" s="208"/>
      <c r="AC484" s="208"/>
      <c r="AD484" s="208"/>
      <c r="AE484" s="208"/>
      <c r="AF484" s="208"/>
      <c r="AG484" s="208" t="s">
        <v>477</v>
      </c>
      <c r="AH484" s="208"/>
      <c r="AI484" s="208"/>
      <c r="AJ484" s="208"/>
      <c r="AK484" s="208"/>
      <c r="AL484" s="208"/>
      <c r="AM484" s="208"/>
      <c r="AN484" s="208"/>
      <c r="AO484" s="208"/>
      <c r="AP484" s="208"/>
      <c r="AQ484" s="208"/>
      <c r="AR484" s="208"/>
      <c r="AS484" s="208"/>
      <c r="AT484" s="208"/>
      <c r="AU484" s="208"/>
      <c r="AV484" s="208"/>
      <c r="AW484" s="208"/>
      <c r="AX484" s="208"/>
      <c r="AY484" s="208"/>
      <c r="AZ484" s="208"/>
      <c r="BA484" s="208"/>
      <c r="BB484" s="208"/>
      <c r="BC484" s="208"/>
      <c r="BD484" s="208"/>
      <c r="BE484" s="208"/>
      <c r="BF484" s="208"/>
      <c r="BG484" s="208"/>
      <c r="BH484" s="208"/>
    </row>
    <row r="485" spans="1:60" outlineLevel="1" x14ac:dyDescent="0.2">
      <c r="A485" s="215"/>
      <c r="B485" s="216"/>
      <c r="C485" s="248" t="s">
        <v>837</v>
      </c>
      <c r="D485" s="220"/>
      <c r="E485" s="221">
        <v>15.396000000000001</v>
      </c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08"/>
      <c r="Y485" s="208"/>
      <c r="Z485" s="208"/>
      <c r="AA485" s="208"/>
      <c r="AB485" s="208"/>
      <c r="AC485" s="208"/>
      <c r="AD485" s="208"/>
      <c r="AE485" s="208"/>
      <c r="AF485" s="208"/>
      <c r="AG485" s="208" t="s">
        <v>208</v>
      </c>
      <c r="AH485" s="208">
        <v>0</v>
      </c>
      <c r="AI485" s="208"/>
      <c r="AJ485" s="208"/>
      <c r="AK485" s="208"/>
      <c r="AL485" s="208"/>
      <c r="AM485" s="208"/>
      <c r="AN485" s="208"/>
      <c r="AO485" s="208"/>
      <c r="AP485" s="208"/>
      <c r="AQ485" s="208"/>
      <c r="AR485" s="208"/>
      <c r="AS485" s="208"/>
      <c r="AT485" s="208"/>
      <c r="AU485" s="208"/>
      <c r="AV485" s="208"/>
      <c r="AW485" s="208"/>
      <c r="AX485" s="208"/>
      <c r="AY485" s="208"/>
      <c r="AZ485" s="208"/>
      <c r="BA485" s="208"/>
      <c r="BB485" s="208"/>
      <c r="BC485" s="208"/>
      <c r="BD485" s="208"/>
      <c r="BE485" s="208"/>
      <c r="BF485" s="208"/>
      <c r="BG485" s="208"/>
      <c r="BH485" s="208"/>
    </row>
    <row r="486" spans="1:60" outlineLevel="1" x14ac:dyDescent="0.2">
      <c r="A486" s="215"/>
      <c r="B486" s="216"/>
      <c r="C486" s="248" t="s">
        <v>838</v>
      </c>
      <c r="D486" s="220"/>
      <c r="E486" s="221">
        <v>3.9200000000000004</v>
      </c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08"/>
      <c r="Y486" s="208"/>
      <c r="Z486" s="208"/>
      <c r="AA486" s="208"/>
      <c r="AB486" s="208"/>
      <c r="AC486" s="208"/>
      <c r="AD486" s="208"/>
      <c r="AE486" s="208"/>
      <c r="AF486" s="208"/>
      <c r="AG486" s="208" t="s">
        <v>208</v>
      </c>
      <c r="AH486" s="208">
        <v>0</v>
      </c>
      <c r="AI486" s="208"/>
      <c r="AJ486" s="208"/>
      <c r="AK486" s="208"/>
      <c r="AL486" s="208"/>
      <c r="AM486" s="208"/>
      <c r="AN486" s="208"/>
      <c r="AO486" s="208"/>
      <c r="AP486" s="208"/>
      <c r="AQ486" s="208"/>
      <c r="AR486" s="208"/>
      <c r="AS486" s="208"/>
      <c r="AT486" s="208"/>
      <c r="AU486" s="208"/>
      <c r="AV486" s="208"/>
      <c r="AW486" s="208"/>
      <c r="AX486" s="208"/>
      <c r="AY486" s="208"/>
      <c r="AZ486" s="208"/>
      <c r="BA486" s="208"/>
      <c r="BB486" s="208"/>
      <c r="BC486" s="208"/>
      <c r="BD486" s="208"/>
      <c r="BE486" s="208"/>
      <c r="BF486" s="208"/>
      <c r="BG486" s="208"/>
      <c r="BH486" s="208"/>
    </row>
    <row r="487" spans="1:60" outlineLevel="1" x14ac:dyDescent="0.2">
      <c r="A487" s="229">
        <v>156</v>
      </c>
      <c r="B487" s="230" t="s">
        <v>839</v>
      </c>
      <c r="C487" s="247" t="s">
        <v>840</v>
      </c>
      <c r="D487" s="231" t="s">
        <v>304</v>
      </c>
      <c r="E487" s="232">
        <v>82.30040000000001</v>
      </c>
      <c r="F487" s="233"/>
      <c r="G487" s="234">
        <f>ROUND(E487*F487,2)</f>
        <v>0</v>
      </c>
      <c r="H487" s="233"/>
      <c r="I487" s="234">
        <f>ROUND(E487*H487,2)</f>
        <v>0</v>
      </c>
      <c r="J487" s="233"/>
      <c r="K487" s="234">
        <f>ROUND(E487*J487,2)</f>
        <v>0</v>
      </c>
      <c r="L487" s="234">
        <v>21</v>
      </c>
      <c r="M487" s="234">
        <f>G487*(1+L487/100)</f>
        <v>0</v>
      </c>
      <c r="N487" s="234">
        <v>3.0000000000000001E-5</v>
      </c>
      <c r="O487" s="234">
        <f>ROUND(E487*N487,2)</f>
        <v>0</v>
      </c>
      <c r="P487" s="234">
        <v>0</v>
      </c>
      <c r="Q487" s="234">
        <f>ROUND(E487*P487,2)</f>
        <v>0</v>
      </c>
      <c r="R487" s="234" t="s">
        <v>831</v>
      </c>
      <c r="S487" s="234" t="s">
        <v>205</v>
      </c>
      <c r="T487" s="235" t="s">
        <v>205</v>
      </c>
      <c r="U487" s="218">
        <v>0.14000000000000001</v>
      </c>
      <c r="V487" s="218">
        <f>ROUND(E487*U487,2)</f>
        <v>11.52</v>
      </c>
      <c r="W487" s="218"/>
      <c r="X487" s="208"/>
      <c r="Y487" s="208"/>
      <c r="Z487" s="208"/>
      <c r="AA487" s="208"/>
      <c r="AB487" s="208"/>
      <c r="AC487" s="208"/>
      <c r="AD487" s="208"/>
      <c r="AE487" s="208"/>
      <c r="AF487" s="208"/>
      <c r="AG487" s="208" t="s">
        <v>254</v>
      </c>
      <c r="AH487" s="208"/>
      <c r="AI487" s="208"/>
      <c r="AJ487" s="208"/>
      <c r="AK487" s="208"/>
      <c r="AL487" s="208"/>
      <c r="AM487" s="208"/>
      <c r="AN487" s="208"/>
      <c r="AO487" s="208"/>
      <c r="AP487" s="208"/>
      <c r="AQ487" s="208"/>
      <c r="AR487" s="208"/>
      <c r="AS487" s="208"/>
      <c r="AT487" s="208"/>
      <c r="AU487" s="208"/>
      <c r="AV487" s="208"/>
      <c r="AW487" s="208"/>
      <c r="AX487" s="208"/>
      <c r="AY487" s="208"/>
      <c r="AZ487" s="208"/>
      <c r="BA487" s="208"/>
      <c r="BB487" s="208"/>
      <c r="BC487" s="208"/>
      <c r="BD487" s="208"/>
      <c r="BE487" s="208"/>
      <c r="BF487" s="208"/>
      <c r="BG487" s="208"/>
      <c r="BH487" s="208"/>
    </row>
    <row r="488" spans="1:60" outlineLevel="1" x14ac:dyDescent="0.2">
      <c r="A488" s="215"/>
      <c r="B488" s="216"/>
      <c r="C488" s="248" t="s">
        <v>771</v>
      </c>
      <c r="D488" s="220"/>
      <c r="E488" s="221">
        <v>75.440400000000011</v>
      </c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08"/>
      <c r="Y488" s="208"/>
      <c r="Z488" s="208"/>
      <c r="AA488" s="208"/>
      <c r="AB488" s="208"/>
      <c r="AC488" s="208"/>
      <c r="AD488" s="208"/>
      <c r="AE488" s="208"/>
      <c r="AF488" s="208"/>
      <c r="AG488" s="208" t="s">
        <v>208</v>
      </c>
      <c r="AH488" s="208">
        <v>0</v>
      </c>
      <c r="AI488" s="208"/>
      <c r="AJ488" s="208"/>
      <c r="AK488" s="208"/>
      <c r="AL488" s="208"/>
      <c r="AM488" s="208"/>
      <c r="AN488" s="208"/>
      <c r="AO488" s="208"/>
      <c r="AP488" s="208"/>
      <c r="AQ488" s="208"/>
      <c r="AR488" s="208"/>
      <c r="AS488" s="208"/>
      <c r="AT488" s="208"/>
      <c r="AU488" s="208"/>
      <c r="AV488" s="208"/>
      <c r="AW488" s="208"/>
      <c r="AX488" s="208"/>
      <c r="AY488" s="208"/>
      <c r="AZ488" s="208"/>
      <c r="BA488" s="208"/>
      <c r="BB488" s="208"/>
      <c r="BC488" s="208"/>
      <c r="BD488" s="208"/>
      <c r="BE488" s="208"/>
      <c r="BF488" s="208"/>
      <c r="BG488" s="208"/>
      <c r="BH488" s="208"/>
    </row>
    <row r="489" spans="1:60" outlineLevel="1" x14ac:dyDescent="0.2">
      <c r="A489" s="215"/>
      <c r="B489" s="216"/>
      <c r="C489" s="248" t="s">
        <v>764</v>
      </c>
      <c r="D489" s="220"/>
      <c r="E489" s="221">
        <v>6.86</v>
      </c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08"/>
      <c r="Y489" s="208"/>
      <c r="Z489" s="208"/>
      <c r="AA489" s="208"/>
      <c r="AB489" s="208"/>
      <c r="AC489" s="208"/>
      <c r="AD489" s="208"/>
      <c r="AE489" s="208"/>
      <c r="AF489" s="208"/>
      <c r="AG489" s="208" t="s">
        <v>208</v>
      </c>
      <c r="AH489" s="208">
        <v>0</v>
      </c>
      <c r="AI489" s="208"/>
      <c r="AJ489" s="208"/>
      <c r="AK489" s="208"/>
      <c r="AL489" s="208"/>
      <c r="AM489" s="208"/>
      <c r="AN489" s="208"/>
      <c r="AO489" s="208"/>
      <c r="AP489" s="208"/>
      <c r="AQ489" s="208"/>
      <c r="AR489" s="208"/>
      <c r="AS489" s="208"/>
      <c r="AT489" s="208"/>
      <c r="AU489" s="208"/>
      <c r="AV489" s="208"/>
      <c r="AW489" s="208"/>
      <c r="AX489" s="208"/>
      <c r="AY489" s="208"/>
      <c r="AZ489" s="208"/>
      <c r="BA489" s="208"/>
      <c r="BB489" s="208"/>
      <c r="BC489" s="208"/>
      <c r="BD489" s="208"/>
      <c r="BE489" s="208"/>
      <c r="BF489" s="208"/>
      <c r="BG489" s="208"/>
      <c r="BH489" s="208"/>
    </row>
    <row r="490" spans="1:60" ht="22.5" outlineLevel="1" x14ac:dyDescent="0.2">
      <c r="A490" s="229">
        <v>157</v>
      </c>
      <c r="B490" s="230" t="s">
        <v>841</v>
      </c>
      <c r="C490" s="247" t="s">
        <v>842</v>
      </c>
      <c r="D490" s="231" t="s">
        <v>304</v>
      </c>
      <c r="E490" s="232">
        <v>90.530440000000013</v>
      </c>
      <c r="F490" s="233"/>
      <c r="G490" s="234">
        <f>ROUND(E490*F490,2)</f>
        <v>0</v>
      </c>
      <c r="H490" s="233"/>
      <c r="I490" s="234">
        <f>ROUND(E490*H490,2)</f>
        <v>0</v>
      </c>
      <c r="J490" s="233"/>
      <c r="K490" s="234">
        <f>ROUND(E490*J490,2)</f>
        <v>0</v>
      </c>
      <c r="L490" s="234">
        <v>21</v>
      </c>
      <c r="M490" s="234">
        <f>G490*(1+L490/100)</f>
        <v>0</v>
      </c>
      <c r="N490" s="234">
        <v>2.6000000000000003E-4</v>
      </c>
      <c r="O490" s="234">
        <f>ROUND(E490*N490,2)</f>
        <v>0.02</v>
      </c>
      <c r="P490" s="234">
        <v>0</v>
      </c>
      <c r="Q490" s="234">
        <f>ROUND(E490*P490,2)</f>
        <v>0</v>
      </c>
      <c r="R490" s="234" t="s">
        <v>317</v>
      </c>
      <c r="S490" s="234" t="s">
        <v>205</v>
      </c>
      <c r="T490" s="235" t="s">
        <v>205</v>
      </c>
      <c r="U490" s="218">
        <v>0</v>
      </c>
      <c r="V490" s="218">
        <f>ROUND(E490*U490,2)</f>
        <v>0</v>
      </c>
      <c r="W490" s="218"/>
      <c r="X490" s="208"/>
      <c r="Y490" s="208"/>
      <c r="Z490" s="208"/>
      <c r="AA490" s="208"/>
      <c r="AB490" s="208"/>
      <c r="AC490" s="208"/>
      <c r="AD490" s="208"/>
      <c r="AE490" s="208"/>
      <c r="AF490" s="208"/>
      <c r="AG490" s="208" t="s">
        <v>318</v>
      </c>
      <c r="AH490" s="208"/>
      <c r="AI490" s="208"/>
      <c r="AJ490" s="208"/>
      <c r="AK490" s="208"/>
      <c r="AL490" s="208"/>
      <c r="AM490" s="208"/>
      <c r="AN490" s="208"/>
      <c r="AO490" s="208"/>
      <c r="AP490" s="208"/>
      <c r="AQ490" s="208"/>
      <c r="AR490" s="208"/>
      <c r="AS490" s="208"/>
      <c r="AT490" s="208"/>
      <c r="AU490" s="208"/>
      <c r="AV490" s="208"/>
      <c r="AW490" s="208"/>
      <c r="AX490" s="208"/>
      <c r="AY490" s="208"/>
      <c r="AZ490" s="208"/>
      <c r="BA490" s="208"/>
      <c r="BB490" s="208"/>
      <c r="BC490" s="208"/>
      <c r="BD490" s="208"/>
      <c r="BE490" s="208"/>
      <c r="BF490" s="208"/>
      <c r="BG490" s="208"/>
      <c r="BH490" s="208"/>
    </row>
    <row r="491" spans="1:60" outlineLevel="1" x14ac:dyDescent="0.2">
      <c r="A491" s="215"/>
      <c r="B491" s="216"/>
      <c r="C491" s="248" t="s">
        <v>843</v>
      </c>
      <c r="D491" s="220"/>
      <c r="E491" s="221">
        <v>90.530440000000013</v>
      </c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08"/>
      <c r="Y491" s="208"/>
      <c r="Z491" s="208"/>
      <c r="AA491" s="208"/>
      <c r="AB491" s="208"/>
      <c r="AC491" s="208"/>
      <c r="AD491" s="208"/>
      <c r="AE491" s="208"/>
      <c r="AF491" s="208"/>
      <c r="AG491" s="208" t="s">
        <v>208</v>
      </c>
      <c r="AH491" s="208">
        <v>5</v>
      </c>
      <c r="AI491" s="208"/>
      <c r="AJ491" s="208"/>
      <c r="AK491" s="208"/>
      <c r="AL491" s="208"/>
      <c r="AM491" s="208"/>
      <c r="AN491" s="208"/>
      <c r="AO491" s="208"/>
      <c r="AP491" s="208"/>
      <c r="AQ491" s="208"/>
      <c r="AR491" s="208"/>
      <c r="AS491" s="208"/>
      <c r="AT491" s="208"/>
      <c r="AU491" s="208"/>
      <c r="AV491" s="208"/>
      <c r="AW491" s="208"/>
      <c r="AX491" s="208"/>
      <c r="AY491" s="208"/>
      <c r="AZ491" s="208"/>
      <c r="BA491" s="208"/>
      <c r="BB491" s="208"/>
      <c r="BC491" s="208"/>
      <c r="BD491" s="208"/>
      <c r="BE491" s="208"/>
      <c r="BF491" s="208"/>
      <c r="BG491" s="208"/>
      <c r="BH491" s="208"/>
    </row>
    <row r="492" spans="1:60" outlineLevel="1" x14ac:dyDescent="0.2">
      <c r="A492" s="229">
        <v>158</v>
      </c>
      <c r="B492" s="230" t="s">
        <v>844</v>
      </c>
      <c r="C492" s="247" t="s">
        <v>845</v>
      </c>
      <c r="D492" s="231" t="s">
        <v>331</v>
      </c>
      <c r="E492" s="232">
        <v>4.6476400000000009</v>
      </c>
      <c r="F492" s="233"/>
      <c r="G492" s="234">
        <f>ROUND(E492*F492,2)</f>
        <v>0</v>
      </c>
      <c r="H492" s="233"/>
      <c r="I492" s="234">
        <f>ROUND(E492*H492,2)</f>
        <v>0</v>
      </c>
      <c r="J492" s="233"/>
      <c r="K492" s="234">
        <f>ROUND(E492*J492,2)</f>
        <v>0</v>
      </c>
      <c r="L492" s="234">
        <v>21</v>
      </c>
      <c r="M492" s="234">
        <f>G492*(1+L492/100)</f>
        <v>0</v>
      </c>
      <c r="N492" s="234">
        <v>0</v>
      </c>
      <c r="O492" s="234">
        <f>ROUND(E492*N492,2)</f>
        <v>0</v>
      </c>
      <c r="P492" s="234">
        <v>0</v>
      </c>
      <c r="Q492" s="234">
        <f>ROUND(E492*P492,2)</f>
        <v>0</v>
      </c>
      <c r="R492" s="234" t="s">
        <v>831</v>
      </c>
      <c r="S492" s="234" t="s">
        <v>205</v>
      </c>
      <c r="T492" s="235" t="s">
        <v>205</v>
      </c>
      <c r="U492" s="218">
        <v>2.1780000000000004</v>
      </c>
      <c r="V492" s="218">
        <f>ROUND(E492*U492,2)</f>
        <v>10.119999999999999</v>
      </c>
      <c r="W492" s="218"/>
      <c r="X492" s="208"/>
      <c r="Y492" s="208"/>
      <c r="Z492" s="208"/>
      <c r="AA492" s="208"/>
      <c r="AB492" s="208"/>
      <c r="AC492" s="208"/>
      <c r="AD492" s="208"/>
      <c r="AE492" s="208"/>
      <c r="AF492" s="208"/>
      <c r="AG492" s="208" t="s">
        <v>660</v>
      </c>
      <c r="AH492" s="208"/>
      <c r="AI492" s="208"/>
      <c r="AJ492" s="208"/>
      <c r="AK492" s="208"/>
      <c r="AL492" s="208"/>
      <c r="AM492" s="208"/>
      <c r="AN492" s="208"/>
      <c r="AO492" s="208"/>
      <c r="AP492" s="208"/>
      <c r="AQ492" s="208"/>
      <c r="AR492" s="208"/>
      <c r="AS492" s="208"/>
      <c r="AT492" s="208"/>
      <c r="AU492" s="208"/>
      <c r="AV492" s="208"/>
      <c r="AW492" s="208"/>
      <c r="AX492" s="208"/>
      <c r="AY492" s="208"/>
      <c r="AZ492" s="208"/>
      <c r="BA492" s="208"/>
      <c r="BB492" s="208"/>
      <c r="BC492" s="208"/>
      <c r="BD492" s="208"/>
      <c r="BE492" s="208"/>
      <c r="BF492" s="208"/>
      <c r="BG492" s="208"/>
      <c r="BH492" s="208"/>
    </row>
    <row r="493" spans="1:60" outlineLevel="1" x14ac:dyDescent="0.2">
      <c r="A493" s="215"/>
      <c r="B493" s="216"/>
      <c r="C493" s="258" t="s">
        <v>747</v>
      </c>
      <c r="D493" s="254"/>
      <c r="E493" s="254"/>
      <c r="F493" s="254"/>
      <c r="G493" s="254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08"/>
      <c r="Y493" s="208"/>
      <c r="Z493" s="208"/>
      <c r="AA493" s="208"/>
      <c r="AB493" s="208"/>
      <c r="AC493" s="208"/>
      <c r="AD493" s="208"/>
      <c r="AE493" s="208"/>
      <c r="AF493" s="208"/>
      <c r="AG493" s="208" t="s">
        <v>256</v>
      </c>
      <c r="AH493" s="208"/>
      <c r="AI493" s="208"/>
      <c r="AJ493" s="208"/>
      <c r="AK493" s="208"/>
      <c r="AL493" s="208"/>
      <c r="AM493" s="208"/>
      <c r="AN493" s="208"/>
      <c r="AO493" s="208"/>
      <c r="AP493" s="208"/>
      <c r="AQ493" s="208"/>
      <c r="AR493" s="208"/>
      <c r="AS493" s="208"/>
      <c r="AT493" s="208"/>
      <c r="AU493" s="208"/>
      <c r="AV493" s="208"/>
      <c r="AW493" s="208"/>
      <c r="AX493" s="208"/>
      <c r="AY493" s="208"/>
      <c r="AZ493" s="208"/>
      <c r="BA493" s="208"/>
      <c r="BB493" s="208"/>
      <c r="BC493" s="208"/>
      <c r="BD493" s="208"/>
      <c r="BE493" s="208"/>
      <c r="BF493" s="208"/>
      <c r="BG493" s="208"/>
      <c r="BH493" s="208"/>
    </row>
    <row r="494" spans="1:60" x14ac:dyDescent="0.2">
      <c r="A494" s="223" t="s">
        <v>200</v>
      </c>
      <c r="B494" s="224" t="s">
        <v>147</v>
      </c>
      <c r="C494" s="246" t="s">
        <v>148</v>
      </c>
      <c r="D494" s="225"/>
      <c r="E494" s="226"/>
      <c r="F494" s="227"/>
      <c r="G494" s="227">
        <f>SUMIF(AG495:AG496,"&lt;&gt;NOR",G495:G496)</f>
        <v>0</v>
      </c>
      <c r="H494" s="227"/>
      <c r="I494" s="227">
        <f>SUM(I495:I496)</f>
        <v>0</v>
      </c>
      <c r="J494" s="227"/>
      <c r="K494" s="227">
        <f>SUM(K495:K496)</f>
        <v>0</v>
      </c>
      <c r="L494" s="227"/>
      <c r="M494" s="227">
        <f>SUM(M495:M496)</f>
        <v>0</v>
      </c>
      <c r="N494" s="227"/>
      <c r="O494" s="227">
        <f>SUM(O495:O496)</f>
        <v>0</v>
      </c>
      <c r="P494" s="227"/>
      <c r="Q494" s="227">
        <f>SUM(Q495:Q496)</f>
        <v>0</v>
      </c>
      <c r="R494" s="227"/>
      <c r="S494" s="227"/>
      <c r="T494" s="228"/>
      <c r="U494" s="222"/>
      <c r="V494" s="222">
        <f>SUM(V495:V496)</f>
        <v>4.1399999999999997</v>
      </c>
      <c r="W494" s="222"/>
      <c r="AG494" t="s">
        <v>201</v>
      </c>
    </row>
    <row r="495" spans="1:60" ht="22.5" outlineLevel="1" x14ac:dyDescent="0.2">
      <c r="A495" s="229">
        <v>159</v>
      </c>
      <c r="B495" s="230" t="s">
        <v>846</v>
      </c>
      <c r="C495" s="247" t="s">
        <v>847</v>
      </c>
      <c r="D495" s="231" t="s">
        <v>321</v>
      </c>
      <c r="E495" s="232">
        <v>24</v>
      </c>
      <c r="F495" s="233"/>
      <c r="G495" s="234">
        <f>ROUND(E495*F495,2)</f>
        <v>0</v>
      </c>
      <c r="H495" s="233"/>
      <c r="I495" s="234">
        <f>ROUND(E495*H495,2)</f>
        <v>0</v>
      </c>
      <c r="J495" s="233"/>
      <c r="K495" s="234">
        <f>ROUND(E495*J495,2)</f>
        <v>0</v>
      </c>
      <c r="L495" s="234">
        <v>21</v>
      </c>
      <c r="M495" s="234">
        <f>G495*(1+L495/100)</f>
        <v>0</v>
      </c>
      <c r="N495" s="234">
        <v>1.8000000000000001E-4</v>
      </c>
      <c r="O495" s="234">
        <f>ROUND(E495*N495,2)</f>
        <v>0</v>
      </c>
      <c r="P495" s="234">
        <v>0</v>
      </c>
      <c r="Q495" s="234">
        <f>ROUND(E495*P495,2)</f>
        <v>0</v>
      </c>
      <c r="R495" s="234" t="s">
        <v>848</v>
      </c>
      <c r="S495" s="234" t="s">
        <v>205</v>
      </c>
      <c r="T495" s="235" t="s">
        <v>205</v>
      </c>
      <c r="U495" s="218">
        <v>0.17250000000000001</v>
      </c>
      <c r="V495" s="218">
        <f>ROUND(E495*U495,2)</f>
        <v>4.1399999999999997</v>
      </c>
      <c r="W495" s="218"/>
      <c r="X495" s="208"/>
      <c r="Y495" s="208"/>
      <c r="Z495" s="208"/>
      <c r="AA495" s="208"/>
      <c r="AB495" s="208"/>
      <c r="AC495" s="208"/>
      <c r="AD495" s="208"/>
      <c r="AE495" s="208"/>
      <c r="AF495" s="208"/>
      <c r="AG495" s="208" t="s">
        <v>254</v>
      </c>
      <c r="AH495" s="208"/>
      <c r="AI495" s="208"/>
      <c r="AJ495" s="208"/>
      <c r="AK495" s="208"/>
      <c r="AL495" s="208"/>
      <c r="AM495" s="208"/>
      <c r="AN495" s="208"/>
      <c r="AO495" s="208"/>
      <c r="AP495" s="208"/>
      <c r="AQ495" s="208"/>
      <c r="AR495" s="208"/>
      <c r="AS495" s="208"/>
      <c r="AT495" s="208"/>
      <c r="AU495" s="208"/>
      <c r="AV495" s="208"/>
      <c r="AW495" s="208"/>
      <c r="AX495" s="208"/>
      <c r="AY495" s="208"/>
      <c r="AZ495" s="208"/>
      <c r="BA495" s="208"/>
      <c r="BB495" s="208"/>
      <c r="BC495" s="208"/>
      <c r="BD495" s="208"/>
      <c r="BE495" s="208"/>
      <c r="BF495" s="208"/>
      <c r="BG495" s="208"/>
      <c r="BH495" s="208"/>
    </row>
    <row r="496" spans="1:60" outlineLevel="1" x14ac:dyDescent="0.2">
      <c r="A496" s="215"/>
      <c r="B496" s="216"/>
      <c r="C496" s="248" t="s">
        <v>849</v>
      </c>
      <c r="D496" s="220"/>
      <c r="E496" s="221">
        <v>24</v>
      </c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08"/>
      <c r="Y496" s="208"/>
      <c r="Z496" s="208"/>
      <c r="AA496" s="208"/>
      <c r="AB496" s="208"/>
      <c r="AC496" s="208"/>
      <c r="AD496" s="208"/>
      <c r="AE496" s="208"/>
      <c r="AF496" s="208"/>
      <c r="AG496" s="208" t="s">
        <v>208</v>
      </c>
      <c r="AH496" s="208">
        <v>0</v>
      </c>
      <c r="AI496" s="208"/>
      <c r="AJ496" s="208"/>
      <c r="AK496" s="208"/>
      <c r="AL496" s="208"/>
      <c r="AM496" s="208"/>
      <c r="AN496" s="208"/>
      <c r="AO496" s="208"/>
      <c r="AP496" s="208"/>
      <c r="AQ496" s="208"/>
      <c r="AR496" s="208"/>
      <c r="AS496" s="208"/>
      <c r="AT496" s="208"/>
      <c r="AU496" s="208"/>
      <c r="AV496" s="208"/>
      <c r="AW496" s="208"/>
      <c r="AX496" s="208"/>
      <c r="AY496" s="208"/>
      <c r="AZ496" s="208"/>
      <c r="BA496" s="208"/>
      <c r="BB496" s="208"/>
      <c r="BC496" s="208"/>
      <c r="BD496" s="208"/>
      <c r="BE496" s="208"/>
      <c r="BF496" s="208"/>
      <c r="BG496" s="208"/>
      <c r="BH496" s="208"/>
    </row>
    <row r="497" spans="1:60" x14ac:dyDescent="0.2">
      <c r="A497" s="223" t="s">
        <v>200</v>
      </c>
      <c r="B497" s="224" t="s">
        <v>149</v>
      </c>
      <c r="C497" s="246" t="s">
        <v>150</v>
      </c>
      <c r="D497" s="225"/>
      <c r="E497" s="226"/>
      <c r="F497" s="227"/>
      <c r="G497" s="227">
        <f>SUMIF(AG498:AG504,"&lt;&gt;NOR",G498:G504)</f>
        <v>0</v>
      </c>
      <c r="H497" s="227"/>
      <c r="I497" s="227">
        <f>SUM(I498:I504)</f>
        <v>0</v>
      </c>
      <c r="J497" s="227"/>
      <c r="K497" s="227">
        <f>SUM(K498:K504)</f>
        <v>0</v>
      </c>
      <c r="L497" s="227"/>
      <c r="M497" s="227">
        <f>SUM(M498:M504)</f>
        <v>0</v>
      </c>
      <c r="N497" s="227"/>
      <c r="O497" s="227">
        <f>SUM(O498:O504)</f>
        <v>0</v>
      </c>
      <c r="P497" s="227"/>
      <c r="Q497" s="227">
        <f>SUM(Q498:Q504)</f>
        <v>0</v>
      </c>
      <c r="R497" s="227"/>
      <c r="S497" s="227"/>
      <c r="T497" s="228"/>
      <c r="U497" s="222"/>
      <c r="V497" s="222">
        <f>SUM(V498:V504)</f>
        <v>2.16</v>
      </c>
      <c r="W497" s="222"/>
      <c r="AG497" t="s">
        <v>201</v>
      </c>
    </row>
    <row r="498" spans="1:60" outlineLevel="1" x14ac:dyDescent="0.2">
      <c r="A498" s="238">
        <v>160</v>
      </c>
      <c r="B498" s="239" t="s">
        <v>850</v>
      </c>
      <c r="C498" s="250" t="s">
        <v>851</v>
      </c>
      <c r="D498" s="240" t="s">
        <v>404</v>
      </c>
      <c r="E498" s="241">
        <v>8</v>
      </c>
      <c r="F498" s="242"/>
      <c r="G498" s="243">
        <f>ROUND(E498*F498,2)</f>
        <v>0</v>
      </c>
      <c r="H498" s="242"/>
      <c r="I498" s="243">
        <f>ROUND(E498*H498,2)</f>
        <v>0</v>
      </c>
      <c r="J498" s="242"/>
      <c r="K498" s="243">
        <f>ROUND(E498*J498,2)</f>
        <v>0</v>
      </c>
      <c r="L498" s="243">
        <v>21</v>
      </c>
      <c r="M498" s="243">
        <f>G498*(1+L498/100)</f>
        <v>0</v>
      </c>
      <c r="N498" s="243">
        <v>0</v>
      </c>
      <c r="O498" s="243">
        <f>ROUND(E498*N498,2)</f>
        <v>0</v>
      </c>
      <c r="P498" s="243">
        <v>0</v>
      </c>
      <c r="Q498" s="243">
        <f>ROUND(E498*P498,2)</f>
        <v>0</v>
      </c>
      <c r="R498" s="243"/>
      <c r="S498" s="243" t="s">
        <v>242</v>
      </c>
      <c r="T498" s="244" t="s">
        <v>371</v>
      </c>
      <c r="U498" s="218">
        <v>0.27</v>
      </c>
      <c r="V498" s="218">
        <f>ROUND(E498*U498,2)</f>
        <v>2.16</v>
      </c>
      <c r="W498" s="218"/>
      <c r="X498" s="208"/>
      <c r="Y498" s="208"/>
      <c r="Z498" s="208"/>
      <c r="AA498" s="208"/>
      <c r="AB498" s="208"/>
      <c r="AC498" s="208"/>
      <c r="AD498" s="208"/>
      <c r="AE498" s="208"/>
      <c r="AF498" s="208"/>
      <c r="AG498" s="208" t="s">
        <v>254</v>
      </c>
      <c r="AH498" s="208"/>
      <c r="AI498" s="208"/>
      <c r="AJ498" s="208"/>
      <c r="AK498" s="208"/>
      <c r="AL498" s="208"/>
      <c r="AM498" s="208"/>
      <c r="AN498" s="208"/>
      <c r="AO498" s="208"/>
      <c r="AP498" s="208"/>
      <c r="AQ498" s="208"/>
      <c r="AR498" s="208"/>
      <c r="AS498" s="208"/>
      <c r="AT498" s="208"/>
      <c r="AU498" s="208"/>
      <c r="AV498" s="208"/>
      <c r="AW498" s="208"/>
      <c r="AX498" s="208"/>
      <c r="AY498" s="208"/>
      <c r="AZ498" s="208"/>
      <c r="BA498" s="208"/>
      <c r="BB498" s="208"/>
      <c r="BC498" s="208"/>
      <c r="BD498" s="208"/>
      <c r="BE498" s="208"/>
      <c r="BF498" s="208"/>
      <c r="BG498" s="208"/>
      <c r="BH498" s="208"/>
    </row>
    <row r="499" spans="1:60" outlineLevel="1" x14ac:dyDescent="0.2">
      <c r="A499" s="229">
        <v>161</v>
      </c>
      <c r="B499" s="230" t="s">
        <v>852</v>
      </c>
      <c r="C499" s="247" t="s">
        <v>853</v>
      </c>
      <c r="D499" s="231" t="s">
        <v>854</v>
      </c>
      <c r="E499" s="232">
        <v>2</v>
      </c>
      <c r="F499" s="233"/>
      <c r="G499" s="234">
        <f>ROUND(E499*F499,2)</f>
        <v>0</v>
      </c>
      <c r="H499" s="233"/>
      <c r="I499" s="234">
        <f>ROUND(E499*H499,2)</f>
        <v>0</v>
      </c>
      <c r="J499" s="233"/>
      <c r="K499" s="234">
        <f>ROUND(E499*J499,2)</f>
        <v>0</v>
      </c>
      <c r="L499" s="234">
        <v>21</v>
      </c>
      <c r="M499" s="234">
        <f>G499*(1+L499/100)</f>
        <v>0</v>
      </c>
      <c r="N499" s="234">
        <v>2.0000000000000002E-5</v>
      </c>
      <c r="O499" s="234">
        <f>ROUND(E499*N499,2)</f>
        <v>0</v>
      </c>
      <c r="P499" s="234">
        <v>0</v>
      </c>
      <c r="Q499" s="234">
        <f>ROUND(E499*P499,2)</f>
        <v>0</v>
      </c>
      <c r="R499" s="234"/>
      <c r="S499" s="234" t="s">
        <v>242</v>
      </c>
      <c r="T499" s="235" t="s">
        <v>206</v>
      </c>
      <c r="U499" s="218">
        <v>0</v>
      </c>
      <c r="V499" s="218">
        <f>ROUND(E499*U499,2)</f>
        <v>0</v>
      </c>
      <c r="W499" s="218"/>
      <c r="X499" s="208"/>
      <c r="Y499" s="208"/>
      <c r="Z499" s="208"/>
      <c r="AA499" s="208"/>
      <c r="AB499" s="208"/>
      <c r="AC499" s="208"/>
      <c r="AD499" s="208"/>
      <c r="AE499" s="208"/>
      <c r="AF499" s="208"/>
      <c r="AG499" s="208" t="s">
        <v>318</v>
      </c>
      <c r="AH499" s="208"/>
      <c r="AI499" s="208"/>
      <c r="AJ499" s="208"/>
      <c r="AK499" s="208"/>
      <c r="AL499" s="208"/>
      <c r="AM499" s="208"/>
      <c r="AN499" s="208"/>
      <c r="AO499" s="208"/>
      <c r="AP499" s="208"/>
      <c r="AQ499" s="208"/>
      <c r="AR499" s="208"/>
      <c r="AS499" s="208"/>
      <c r="AT499" s="208"/>
      <c r="AU499" s="208"/>
      <c r="AV499" s="208"/>
      <c r="AW499" s="208"/>
      <c r="AX499" s="208"/>
      <c r="AY499" s="208"/>
      <c r="AZ499" s="208"/>
      <c r="BA499" s="208"/>
      <c r="BB499" s="208"/>
      <c r="BC499" s="208"/>
      <c r="BD499" s="208"/>
      <c r="BE499" s="208"/>
      <c r="BF499" s="208"/>
      <c r="BG499" s="208"/>
      <c r="BH499" s="208"/>
    </row>
    <row r="500" spans="1:60" outlineLevel="1" x14ac:dyDescent="0.2">
      <c r="A500" s="215"/>
      <c r="B500" s="216"/>
      <c r="C500" s="248" t="s">
        <v>855</v>
      </c>
      <c r="D500" s="220"/>
      <c r="E500" s="221">
        <v>2</v>
      </c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08"/>
      <c r="Y500" s="208"/>
      <c r="Z500" s="208"/>
      <c r="AA500" s="208"/>
      <c r="AB500" s="208"/>
      <c r="AC500" s="208"/>
      <c r="AD500" s="208"/>
      <c r="AE500" s="208"/>
      <c r="AF500" s="208"/>
      <c r="AG500" s="208" t="s">
        <v>208</v>
      </c>
      <c r="AH500" s="208">
        <v>0</v>
      </c>
      <c r="AI500" s="208"/>
      <c r="AJ500" s="208"/>
      <c r="AK500" s="208"/>
      <c r="AL500" s="208"/>
      <c r="AM500" s="208"/>
      <c r="AN500" s="208"/>
      <c r="AO500" s="208"/>
      <c r="AP500" s="208"/>
      <c r="AQ500" s="208"/>
      <c r="AR500" s="208"/>
      <c r="AS500" s="208"/>
      <c r="AT500" s="208"/>
      <c r="AU500" s="208"/>
      <c r="AV500" s="208"/>
      <c r="AW500" s="208"/>
      <c r="AX500" s="208"/>
      <c r="AY500" s="208"/>
      <c r="AZ500" s="208"/>
      <c r="BA500" s="208"/>
      <c r="BB500" s="208"/>
      <c r="BC500" s="208"/>
      <c r="BD500" s="208"/>
      <c r="BE500" s="208"/>
      <c r="BF500" s="208"/>
      <c r="BG500" s="208"/>
      <c r="BH500" s="208"/>
    </row>
    <row r="501" spans="1:60" outlineLevel="1" x14ac:dyDescent="0.2">
      <c r="A501" s="229">
        <v>162</v>
      </c>
      <c r="B501" s="230" t="s">
        <v>856</v>
      </c>
      <c r="C501" s="247" t="s">
        <v>857</v>
      </c>
      <c r="D501" s="231" t="s">
        <v>854</v>
      </c>
      <c r="E501" s="232">
        <v>6</v>
      </c>
      <c r="F501" s="233"/>
      <c r="G501" s="234">
        <f>ROUND(E501*F501,2)</f>
        <v>0</v>
      </c>
      <c r="H501" s="233"/>
      <c r="I501" s="234">
        <f>ROUND(E501*H501,2)</f>
        <v>0</v>
      </c>
      <c r="J501" s="233"/>
      <c r="K501" s="234">
        <f>ROUND(E501*J501,2)</f>
        <v>0</v>
      </c>
      <c r="L501" s="234">
        <v>21</v>
      </c>
      <c r="M501" s="234">
        <f>G501*(1+L501/100)</f>
        <v>0</v>
      </c>
      <c r="N501" s="234">
        <v>0</v>
      </c>
      <c r="O501" s="234">
        <f>ROUND(E501*N501,2)</f>
        <v>0</v>
      </c>
      <c r="P501" s="234">
        <v>0</v>
      </c>
      <c r="Q501" s="234">
        <f>ROUND(E501*P501,2)</f>
        <v>0</v>
      </c>
      <c r="R501" s="234"/>
      <c r="S501" s="234" t="s">
        <v>242</v>
      </c>
      <c r="T501" s="235" t="s">
        <v>206</v>
      </c>
      <c r="U501" s="218">
        <v>0</v>
      </c>
      <c r="V501" s="218">
        <f>ROUND(E501*U501,2)</f>
        <v>0</v>
      </c>
      <c r="W501" s="218"/>
      <c r="X501" s="208"/>
      <c r="Y501" s="208"/>
      <c r="Z501" s="208"/>
      <c r="AA501" s="208"/>
      <c r="AB501" s="208"/>
      <c r="AC501" s="208"/>
      <c r="AD501" s="208"/>
      <c r="AE501" s="208"/>
      <c r="AF501" s="208"/>
      <c r="AG501" s="208" t="s">
        <v>318</v>
      </c>
      <c r="AH501" s="208"/>
      <c r="AI501" s="208"/>
      <c r="AJ501" s="208"/>
      <c r="AK501" s="208"/>
      <c r="AL501" s="208"/>
      <c r="AM501" s="208"/>
      <c r="AN501" s="208"/>
      <c r="AO501" s="208"/>
      <c r="AP501" s="208"/>
      <c r="AQ501" s="208"/>
      <c r="AR501" s="208"/>
      <c r="AS501" s="208"/>
      <c r="AT501" s="208"/>
      <c r="AU501" s="208"/>
      <c r="AV501" s="208"/>
      <c r="AW501" s="208"/>
      <c r="AX501" s="208"/>
      <c r="AY501" s="208"/>
      <c r="AZ501" s="208"/>
      <c r="BA501" s="208"/>
      <c r="BB501" s="208"/>
      <c r="BC501" s="208"/>
      <c r="BD501" s="208"/>
      <c r="BE501" s="208"/>
      <c r="BF501" s="208"/>
      <c r="BG501" s="208"/>
      <c r="BH501" s="208"/>
    </row>
    <row r="502" spans="1:60" outlineLevel="1" x14ac:dyDescent="0.2">
      <c r="A502" s="215"/>
      <c r="B502" s="216"/>
      <c r="C502" s="248" t="s">
        <v>858</v>
      </c>
      <c r="D502" s="220"/>
      <c r="E502" s="221">
        <v>6</v>
      </c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08"/>
      <c r="Y502" s="208"/>
      <c r="Z502" s="208"/>
      <c r="AA502" s="208"/>
      <c r="AB502" s="208"/>
      <c r="AC502" s="208"/>
      <c r="AD502" s="208"/>
      <c r="AE502" s="208"/>
      <c r="AF502" s="208"/>
      <c r="AG502" s="208" t="s">
        <v>208</v>
      </c>
      <c r="AH502" s="208">
        <v>0</v>
      </c>
      <c r="AI502" s="208"/>
      <c r="AJ502" s="208"/>
      <c r="AK502" s="208"/>
      <c r="AL502" s="208"/>
      <c r="AM502" s="208"/>
      <c r="AN502" s="208"/>
      <c r="AO502" s="208"/>
      <c r="AP502" s="208"/>
      <c r="AQ502" s="208"/>
      <c r="AR502" s="208"/>
      <c r="AS502" s="208"/>
      <c r="AT502" s="208"/>
      <c r="AU502" s="208"/>
      <c r="AV502" s="208"/>
      <c r="AW502" s="208"/>
      <c r="AX502" s="208"/>
      <c r="AY502" s="208"/>
      <c r="AZ502" s="208"/>
      <c r="BA502" s="208"/>
      <c r="BB502" s="208"/>
      <c r="BC502" s="208"/>
      <c r="BD502" s="208"/>
      <c r="BE502" s="208"/>
      <c r="BF502" s="208"/>
      <c r="BG502" s="208"/>
      <c r="BH502" s="208"/>
    </row>
    <row r="503" spans="1:60" outlineLevel="1" x14ac:dyDescent="0.2">
      <c r="A503" s="215">
        <v>163</v>
      </c>
      <c r="B503" s="216" t="s">
        <v>859</v>
      </c>
      <c r="C503" s="261" t="s">
        <v>860</v>
      </c>
      <c r="D503" s="217" t="s">
        <v>0</v>
      </c>
      <c r="E503" s="257"/>
      <c r="F503" s="219"/>
      <c r="G503" s="218">
        <f>ROUND(E503*F503,2)</f>
        <v>0</v>
      </c>
      <c r="H503" s="219"/>
      <c r="I503" s="218">
        <f>ROUND(E503*H503,2)</f>
        <v>0</v>
      </c>
      <c r="J503" s="219"/>
      <c r="K503" s="218">
        <f>ROUND(E503*J503,2)</f>
        <v>0</v>
      </c>
      <c r="L503" s="218">
        <v>21</v>
      </c>
      <c r="M503" s="218">
        <f>G503*(1+L503/100)</f>
        <v>0</v>
      </c>
      <c r="N503" s="218">
        <v>0</v>
      </c>
      <c r="O503" s="218">
        <f>ROUND(E503*N503,2)</f>
        <v>0</v>
      </c>
      <c r="P503" s="218">
        <v>0</v>
      </c>
      <c r="Q503" s="218">
        <f>ROUND(E503*P503,2)</f>
        <v>0</v>
      </c>
      <c r="R503" s="218" t="s">
        <v>861</v>
      </c>
      <c r="S503" s="218" t="s">
        <v>205</v>
      </c>
      <c r="T503" s="218" t="s">
        <v>205</v>
      </c>
      <c r="U503" s="218">
        <v>0</v>
      </c>
      <c r="V503" s="218">
        <f>ROUND(E503*U503,2)</f>
        <v>0</v>
      </c>
      <c r="W503" s="218"/>
      <c r="X503" s="208"/>
      <c r="Y503" s="208"/>
      <c r="Z503" s="208"/>
      <c r="AA503" s="208"/>
      <c r="AB503" s="208"/>
      <c r="AC503" s="208"/>
      <c r="AD503" s="208"/>
      <c r="AE503" s="208"/>
      <c r="AF503" s="208"/>
      <c r="AG503" s="208" t="s">
        <v>660</v>
      </c>
      <c r="AH503" s="208"/>
      <c r="AI503" s="208"/>
      <c r="AJ503" s="208"/>
      <c r="AK503" s="208"/>
      <c r="AL503" s="208"/>
      <c r="AM503" s="208"/>
      <c r="AN503" s="208"/>
      <c r="AO503" s="208"/>
      <c r="AP503" s="208"/>
      <c r="AQ503" s="208"/>
      <c r="AR503" s="208"/>
      <c r="AS503" s="208"/>
      <c r="AT503" s="208"/>
      <c r="AU503" s="208"/>
      <c r="AV503" s="208"/>
      <c r="AW503" s="208"/>
      <c r="AX503" s="208"/>
      <c r="AY503" s="208"/>
      <c r="AZ503" s="208"/>
      <c r="BA503" s="208"/>
      <c r="BB503" s="208"/>
      <c r="BC503" s="208"/>
      <c r="BD503" s="208"/>
      <c r="BE503" s="208"/>
      <c r="BF503" s="208"/>
      <c r="BG503" s="208"/>
      <c r="BH503" s="208"/>
    </row>
    <row r="504" spans="1:60" outlineLevel="1" x14ac:dyDescent="0.2">
      <c r="A504" s="215"/>
      <c r="B504" s="216"/>
      <c r="C504" s="260" t="s">
        <v>747</v>
      </c>
      <c r="D504" s="256"/>
      <c r="E504" s="256"/>
      <c r="F504" s="256"/>
      <c r="G504" s="256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08"/>
      <c r="Y504" s="208"/>
      <c r="Z504" s="208"/>
      <c r="AA504" s="208"/>
      <c r="AB504" s="208"/>
      <c r="AC504" s="208"/>
      <c r="AD504" s="208"/>
      <c r="AE504" s="208"/>
      <c r="AF504" s="208"/>
      <c r="AG504" s="208" t="s">
        <v>256</v>
      </c>
      <c r="AH504" s="208"/>
      <c r="AI504" s="208"/>
      <c r="AJ504" s="208"/>
      <c r="AK504" s="208"/>
      <c r="AL504" s="208"/>
      <c r="AM504" s="208"/>
      <c r="AN504" s="208"/>
      <c r="AO504" s="208"/>
      <c r="AP504" s="208"/>
      <c r="AQ504" s="208"/>
      <c r="AR504" s="208"/>
      <c r="AS504" s="208"/>
      <c r="AT504" s="208"/>
      <c r="AU504" s="208"/>
      <c r="AV504" s="208"/>
      <c r="AW504" s="208"/>
      <c r="AX504" s="208"/>
      <c r="AY504" s="208"/>
      <c r="AZ504" s="208"/>
      <c r="BA504" s="208"/>
      <c r="BB504" s="208"/>
      <c r="BC504" s="208"/>
      <c r="BD504" s="208"/>
      <c r="BE504" s="208"/>
      <c r="BF504" s="208"/>
      <c r="BG504" s="208"/>
      <c r="BH504" s="208"/>
    </row>
    <row r="505" spans="1:60" x14ac:dyDescent="0.2">
      <c r="A505" s="223" t="s">
        <v>200</v>
      </c>
      <c r="B505" s="224" t="s">
        <v>151</v>
      </c>
      <c r="C505" s="246" t="s">
        <v>152</v>
      </c>
      <c r="D505" s="225"/>
      <c r="E505" s="226"/>
      <c r="F505" s="227"/>
      <c r="G505" s="227">
        <f>SUMIF(AG506:AG510,"&lt;&gt;NOR",G506:G510)</f>
        <v>0</v>
      </c>
      <c r="H505" s="227"/>
      <c r="I505" s="227">
        <f>SUM(I506:I510)</f>
        <v>0</v>
      </c>
      <c r="J505" s="227"/>
      <c r="K505" s="227">
        <f>SUM(K506:K510)</f>
        <v>0</v>
      </c>
      <c r="L505" s="227"/>
      <c r="M505" s="227">
        <f>SUM(M506:M510)</f>
        <v>0</v>
      </c>
      <c r="N505" s="227"/>
      <c r="O505" s="227">
        <f>SUM(O506:O510)</f>
        <v>0</v>
      </c>
      <c r="P505" s="227"/>
      <c r="Q505" s="227">
        <f>SUM(Q506:Q510)</f>
        <v>0</v>
      </c>
      <c r="R505" s="227"/>
      <c r="S505" s="227"/>
      <c r="T505" s="228"/>
      <c r="U505" s="222"/>
      <c r="V505" s="222">
        <f>SUM(V506:V510)</f>
        <v>0</v>
      </c>
      <c r="W505" s="222"/>
      <c r="AG505" t="s">
        <v>201</v>
      </c>
    </row>
    <row r="506" spans="1:60" outlineLevel="1" x14ac:dyDescent="0.2">
      <c r="A506" s="238">
        <v>164</v>
      </c>
      <c r="B506" s="239" t="s">
        <v>862</v>
      </c>
      <c r="C506" s="250" t="s">
        <v>863</v>
      </c>
      <c r="D506" s="240" t="s">
        <v>404</v>
      </c>
      <c r="E506" s="241">
        <v>3</v>
      </c>
      <c r="F506" s="242"/>
      <c r="G506" s="243">
        <f>ROUND(E506*F506,2)</f>
        <v>0</v>
      </c>
      <c r="H506" s="242"/>
      <c r="I506" s="243">
        <f>ROUND(E506*H506,2)</f>
        <v>0</v>
      </c>
      <c r="J506" s="242"/>
      <c r="K506" s="243">
        <f>ROUND(E506*J506,2)</f>
        <v>0</v>
      </c>
      <c r="L506" s="243">
        <v>21</v>
      </c>
      <c r="M506" s="243">
        <f>G506*(1+L506/100)</f>
        <v>0</v>
      </c>
      <c r="N506" s="243">
        <v>0</v>
      </c>
      <c r="O506" s="243">
        <f>ROUND(E506*N506,2)</f>
        <v>0</v>
      </c>
      <c r="P506" s="243">
        <v>0</v>
      </c>
      <c r="Q506" s="243">
        <f>ROUND(E506*P506,2)</f>
        <v>0</v>
      </c>
      <c r="R506" s="243" t="s">
        <v>317</v>
      </c>
      <c r="S506" s="243" t="s">
        <v>205</v>
      </c>
      <c r="T506" s="244" t="s">
        <v>205</v>
      </c>
      <c r="U506" s="218">
        <v>0</v>
      </c>
      <c r="V506" s="218">
        <f>ROUND(E506*U506,2)</f>
        <v>0</v>
      </c>
      <c r="W506" s="218"/>
      <c r="X506" s="208"/>
      <c r="Y506" s="208"/>
      <c r="Z506" s="208"/>
      <c r="AA506" s="208"/>
      <c r="AB506" s="208"/>
      <c r="AC506" s="208"/>
      <c r="AD506" s="208"/>
      <c r="AE506" s="208"/>
      <c r="AF506" s="208"/>
      <c r="AG506" s="208" t="s">
        <v>790</v>
      </c>
      <c r="AH506" s="208"/>
      <c r="AI506" s="208"/>
      <c r="AJ506" s="208"/>
      <c r="AK506" s="208"/>
      <c r="AL506" s="208"/>
      <c r="AM506" s="208"/>
      <c r="AN506" s="208"/>
      <c r="AO506" s="208"/>
      <c r="AP506" s="208"/>
      <c r="AQ506" s="208"/>
      <c r="AR506" s="208"/>
      <c r="AS506" s="208"/>
      <c r="AT506" s="208"/>
      <c r="AU506" s="208"/>
      <c r="AV506" s="208"/>
      <c r="AW506" s="208"/>
      <c r="AX506" s="208"/>
      <c r="AY506" s="208"/>
      <c r="AZ506" s="208"/>
      <c r="BA506" s="208"/>
      <c r="BB506" s="208"/>
      <c r="BC506" s="208"/>
      <c r="BD506" s="208"/>
      <c r="BE506" s="208"/>
      <c r="BF506" s="208"/>
      <c r="BG506" s="208"/>
      <c r="BH506" s="208"/>
    </row>
    <row r="507" spans="1:60" outlineLevel="1" x14ac:dyDescent="0.2">
      <c r="A507" s="238">
        <v>165</v>
      </c>
      <c r="B507" s="239" t="s">
        <v>864</v>
      </c>
      <c r="C507" s="250" t="s">
        <v>865</v>
      </c>
      <c r="D507" s="240" t="s">
        <v>404</v>
      </c>
      <c r="E507" s="241">
        <v>1</v>
      </c>
      <c r="F507" s="242"/>
      <c r="G507" s="243">
        <f>ROUND(E507*F507,2)</f>
        <v>0</v>
      </c>
      <c r="H507" s="242"/>
      <c r="I507" s="243">
        <f>ROUND(E507*H507,2)</f>
        <v>0</v>
      </c>
      <c r="J507" s="242"/>
      <c r="K507" s="243">
        <f>ROUND(E507*J507,2)</f>
        <v>0</v>
      </c>
      <c r="L507" s="243">
        <v>21</v>
      </c>
      <c r="M507" s="243">
        <f>G507*(1+L507/100)</f>
        <v>0</v>
      </c>
      <c r="N507" s="243">
        <v>0</v>
      </c>
      <c r="O507" s="243">
        <f>ROUND(E507*N507,2)</f>
        <v>0</v>
      </c>
      <c r="P507" s="243">
        <v>0</v>
      </c>
      <c r="Q507" s="243">
        <f>ROUND(E507*P507,2)</f>
        <v>0</v>
      </c>
      <c r="R507" s="243"/>
      <c r="S507" s="243" t="s">
        <v>242</v>
      </c>
      <c r="T507" s="244" t="s">
        <v>206</v>
      </c>
      <c r="U507" s="218">
        <v>0</v>
      </c>
      <c r="V507" s="218">
        <f>ROUND(E507*U507,2)</f>
        <v>0</v>
      </c>
      <c r="W507" s="218"/>
      <c r="X507" s="208"/>
      <c r="Y507" s="208"/>
      <c r="Z507" s="208"/>
      <c r="AA507" s="208"/>
      <c r="AB507" s="208"/>
      <c r="AC507" s="208"/>
      <c r="AD507" s="208"/>
      <c r="AE507" s="208"/>
      <c r="AF507" s="208"/>
      <c r="AG507" s="208" t="s">
        <v>790</v>
      </c>
      <c r="AH507" s="208"/>
      <c r="AI507" s="208"/>
      <c r="AJ507" s="208"/>
      <c r="AK507" s="208"/>
      <c r="AL507" s="208"/>
      <c r="AM507" s="208"/>
      <c r="AN507" s="208"/>
      <c r="AO507" s="208"/>
      <c r="AP507" s="208"/>
      <c r="AQ507" s="208"/>
      <c r="AR507" s="208"/>
      <c r="AS507" s="208"/>
      <c r="AT507" s="208"/>
      <c r="AU507" s="208"/>
      <c r="AV507" s="208"/>
      <c r="AW507" s="208"/>
      <c r="AX507" s="208"/>
      <c r="AY507" s="208"/>
      <c r="AZ507" s="208"/>
      <c r="BA507" s="208"/>
      <c r="BB507" s="208"/>
      <c r="BC507" s="208"/>
      <c r="BD507" s="208"/>
      <c r="BE507" s="208"/>
      <c r="BF507" s="208"/>
      <c r="BG507" s="208"/>
      <c r="BH507" s="208"/>
    </row>
    <row r="508" spans="1:60" outlineLevel="1" x14ac:dyDescent="0.2">
      <c r="A508" s="238">
        <v>166</v>
      </c>
      <c r="B508" s="239" t="s">
        <v>866</v>
      </c>
      <c r="C508" s="250" t="s">
        <v>867</v>
      </c>
      <c r="D508" s="240" t="s">
        <v>404</v>
      </c>
      <c r="E508" s="241">
        <v>1</v>
      </c>
      <c r="F508" s="242"/>
      <c r="G508" s="243">
        <f>ROUND(E508*F508,2)</f>
        <v>0</v>
      </c>
      <c r="H508" s="242"/>
      <c r="I508" s="243">
        <f>ROUND(E508*H508,2)</f>
        <v>0</v>
      </c>
      <c r="J508" s="242"/>
      <c r="K508" s="243">
        <f>ROUND(E508*J508,2)</f>
        <v>0</v>
      </c>
      <c r="L508" s="243">
        <v>21</v>
      </c>
      <c r="M508" s="243">
        <f>G508*(1+L508/100)</f>
        <v>0</v>
      </c>
      <c r="N508" s="243">
        <v>0</v>
      </c>
      <c r="O508" s="243">
        <f>ROUND(E508*N508,2)</f>
        <v>0</v>
      </c>
      <c r="P508" s="243">
        <v>0</v>
      </c>
      <c r="Q508" s="243">
        <f>ROUND(E508*P508,2)</f>
        <v>0</v>
      </c>
      <c r="R508" s="243"/>
      <c r="S508" s="243" t="s">
        <v>242</v>
      </c>
      <c r="T508" s="244" t="s">
        <v>206</v>
      </c>
      <c r="U508" s="218">
        <v>0</v>
      </c>
      <c r="V508" s="218">
        <f>ROUND(E508*U508,2)</f>
        <v>0</v>
      </c>
      <c r="W508" s="218"/>
      <c r="X508" s="208"/>
      <c r="Y508" s="208"/>
      <c r="Z508" s="208"/>
      <c r="AA508" s="208"/>
      <c r="AB508" s="208"/>
      <c r="AC508" s="208"/>
      <c r="AD508" s="208"/>
      <c r="AE508" s="208"/>
      <c r="AF508" s="208"/>
      <c r="AG508" s="208" t="s">
        <v>790</v>
      </c>
      <c r="AH508" s="208"/>
      <c r="AI508" s="208"/>
      <c r="AJ508" s="208"/>
      <c r="AK508" s="208"/>
      <c r="AL508" s="208"/>
      <c r="AM508" s="208"/>
      <c r="AN508" s="208"/>
      <c r="AO508" s="208"/>
      <c r="AP508" s="208"/>
      <c r="AQ508" s="208"/>
      <c r="AR508" s="208"/>
      <c r="AS508" s="208"/>
      <c r="AT508" s="208"/>
      <c r="AU508" s="208"/>
      <c r="AV508" s="208"/>
      <c r="AW508" s="208"/>
      <c r="AX508" s="208"/>
      <c r="AY508" s="208"/>
      <c r="AZ508" s="208"/>
      <c r="BA508" s="208"/>
      <c r="BB508" s="208"/>
      <c r="BC508" s="208"/>
      <c r="BD508" s="208"/>
      <c r="BE508" s="208"/>
      <c r="BF508" s="208"/>
      <c r="BG508" s="208"/>
      <c r="BH508" s="208"/>
    </row>
    <row r="509" spans="1:60" outlineLevel="1" x14ac:dyDescent="0.2">
      <c r="A509" s="238">
        <v>167</v>
      </c>
      <c r="B509" s="239" t="s">
        <v>868</v>
      </c>
      <c r="C509" s="250" t="s">
        <v>869</v>
      </c>
      <c r="D509" s="240" t="s">
        <v>404</v>
      </c>
      <c r="E509" s="241">
        <v>1</v>
      </c>
      <c r="F509" s="242"/>
      <c r="G509" s="243">
        <f>ROUND(E509*F509,2)</f>
        <v>0</v>
      </c>
      <c r="H509" s="242"/>
      <c r="I509" s="243">
        <f>ROUND(E509*H509,2)</f>
        <v>0</v>
      </c>
      <c r="J509" s="242"/>
      <c r="K509" s="243">
        <f>ROUND(E509*J509,2)</f>
        <v>0</v>
      </c>
      <c r="L509" s="243">
        <v>21</v>
      </c>
      <c r="M509" s="243">
        <f>G509*(1+L509/100)</f>
        <v>0</v>
      </c>
      <c r="N509" s="243">
        <v>0</v>
      </c>
      <c r="O509" s="243">
        <f>ROUND(E509*N509,2)</f>
        <v>0</v>
      </c>
      <c r="P509" s="243">
        <v>0</v>
      </c>
      <c r="Q509" s="243">
        <f>ROUND(E509*P509,2)</f>
        <v>0</v>
      </c>
      <c r="R509" s="243"/>
      <c r="S509" s="243" t="s">
        <v>242</v>
      </c>
      <c r="T509" s="244" t="s">
        <v>206</v>
      </c>
      <c r="U509" s="218">
        <v>0</v>
      </c>
      <c r="V509" s="218">
        <f>ROUND(E509*U509,2)</f>
        <v>0</v>
      </c>
      <c r="W509" s="218"/>
      <c r="X509" s="208"/>
      <c r="Y509" s="208"/>
      <c r="Z509" s="208"/>
      <c r="AA509" s="208"/>
      <c r="AB509" s="208"/>
      <c r="AC509" s="208"/>
      <c r="AD509" s="208"/>
      <c r="AE509" s="208"/>
      <c r="AF509" s="208"/>
      <c r="AG509" s="208" t="s">
        <v>790</v>
      </c>
      <c r="AH509" s="208"/>
      <c r="AI509" s="208"/>
      <c r="AJ509" s="208"/>
      <c r="AK509" s="208"/>
      <c r="AL509" s="208"/>
      <c r="AM509" s="208"/>
      <c r="AN509" s="208"/>
      <c r="AO509" s="208"/>
      <c r="AP509" s="208"/>
      <c r="AQ509" s="208"/>
      <c r="AR509" s="208"/>
      <c r="AS509" s="208"/>
      <c r="AT509" s="208"/>
      <c r="AU509" s="208"/>
      <c r="AV509" s="208"/>
      <c r="AW509" s="208"/>
      <c r="AX509" s="208"/>
      <c r="AY509" s="208"/>
      <c r="AZ509" s="208"/>
      <c r="BA509" s="208"/>
      <c r="BB509" s="208"/>
      <c r="BC509" s="208"/>
      <c r="BD509" s="208"/>
      <c r="BE509" s="208"/>
      <c r="BF509" s="208"/>
      <c r="BG509" s="208"/>
      <c r="BH509" s="208"/>
    </row>
    <row r="510" spans="1:60" outlineLevel="1" x14ac:dyDescent="0.2">
      <c r="A510" s="238">
        <v>168</v>
      </c>
      <c r="B510" s="239" t="s">
        <v>870</v>
      </c>
      <c r="C510" s="250" t="s">
        <v>871</v>
      </c>
      <c r="D510" s="240" t="s">
        <v>404</v>
      </c>
      <c r="E510" s="241">
        <v>1</v>
      </c>
      <c r="F510" s="242"/>
      <c r="G510" s="243">
        <f>ROUND(E510*F510,2)</f>
        <v>0</v>
      </c>
      <c r="H510" s="242"/>
      <c r="I510" s="243">
        <f>ROUND(E510*H510,2)</f>
        <v>0</v>
      </c>
      <c r="J510" s="242"/>
      <c r="K510" s="243">
        <f>ROUND(E510*J510,2)</f>
        <v>0</v>
      </c>
      <c r="L510" s="243">
        <v>21</v>
      </c>
      <c r="M510" s="243">
        <f>G510*(1+L510/100)</f>
        <v>0</v>
      </c>
      <c r="N510" s="243">
        <v>0</v>
      </c>
      <c r="O510" s="243">
        <f>ROUND(E510*N510,2)</f>
        <v>0</v>
      </c>
      <c r="P510" s="243">
        <v>0</v>
      </c>
      <c r="Q510" s="243">
        <f>ROUND(E510*P510,2)</f>
        <v>0</v>
      </c>
      <c r="R510" s="243"/>
      <c r="S510" s="243" t="s">
        <v>242</v>
      </c>
      <c r="T510" s="244" t="s">
        <v>206</v>
      </c>
      <c r="U510" s="218">
        <v>0</v>
      </c>
      <c r="V510" s="218">
        <f>ROUND(E510*U510,2)</f>
        <v>0</v>
      </c>
      <c r="W510" s="218"/>
      <c r="X510" s="208"/>
      <c r="Y510" s="208"/>
      <c r="Z510" s="208"/>
      <c r="AA510" s="208"/>
      <c r="AB510" s="208"/>
      <c r="AC510" s="208"/>
      <c r="AD510" s="208"/>
      <c r="AE510" s="208"/>
      <c r="AF510" s="208"/>
      <c r="AG510" s="208" t="s">
        <v>790</v>
      </c>
      <c r="AH510" s="208"/>
      <c r="AI510" s="208"/>
      <c r="AJ510" s="208"/>
      <c r="AK510" s="208"/>
      <c r="AL510" s="208"/>
      <c r="AM510" s="208"/>
      <c r="AN510" s="208"/>
      <c r="AO510" s="208"/>
      <c r="AP510" s="208"/>
      <c r="AQ510" s="208"/>
      <c r="AR510" s="208"/>
      <c r="AS510" s="208"/>
      <c r="AT510" s="208"/>
      <c r="AU510" s="208"/>
      <c r="AV510" s="208"/>
      <c r="AW510" s="208"/>
      <c r="AX510" s="208"/>
      <c r="AY510" s="208"/>
      <c r="AZ510" s="208"/>
      <c r="BA510" s="208"/>
      <c r="BB510" s="208"/>
      <c r="BC510" s="208"/>
      <c r="BD510" s="208"/>
      <c r="BE510" s="208"/>
      <c r="BF510" s="208"/>
      <c r="BG510" s="208"/>
      <c r="BH510" s="208"/>
    </row>
    <row r="511" spans="1:60" x14ac:dyDescent="0.2">
      <c r="A511" s="223" t="s">
        <v>200</v>
      </c>
      <c r="B511" s="224" t="s">
        <v>153</v>
      </c>
      <c r="C511" s="246" t="s">
        <v>154</v>
      </c>
      <c r="D511" s="225"/>
      <c r="E511" s="226"/>
      <c r="F511" s="227"/>
      <c r="G511" s="227">
        <f>SUMIF(AG512:AG531,"&lt;&gt;NOR",G512:G531)</f>
        <v>0</v>
      </c>
      <c r="H511" s="227"/>
      <c r="I511" s="227">
        <f>SUM(I512:I531)</f>
        <v>0</v>
      </c>
      <c r="J511" s="227"/>
      <c r="K511" s="227">
        <f>SUM(K512:K531)</f>
        <v>0</v>
      </c>
      <c r="L511" s="227"/>
      <c r="M511" s="227">
        <f>SUM(M512:M531)</f>
        <v>0</v>
      </c>
      <c r="N511" s="227"/>
      <c r="O511" s="227">
        <f>SUM(O512:O531)</f>
        <v>0.26</v>
      </c>
      <c r="P511" s="227"/>
      <c r="Q511" s="227">
        <f>SUM(Q512:Q531)</f>
        <v>0</v>
      </c>
      <c r="R511" s="227"/>
      <c r="S511" s="227"/>
      <c r="T511" s="228"/>
      <c r="U511" s="222"/>
      <c r="V511" s="222">
        <f>SUM(V512:V531)</f>
        <v>12.6</v>
      </c>
      <c r="W511" s="222"/>
      <c r="AG511" t="s">
        <v>201</v>
      </c>
    </row>
    <row r="512" spans="1:60" outlineLevel="1" x14ac:dyDescent="0.2">
      <c r="A512" s="229">
        <v>169</v>
      </c>
      <c r="B512" s="230" t="s">
        <v>872</v>
      </c>
      <c r="C512" s="247" t="s">
        <v>873</v>
      </c>
      <c r="D512" s="231" t="s">
        <v>304</v>
      </c>
      <c r="E512" s="232">
        <v>8.8000000000000007</v>
      </c>
      <c r="F512" s="233"/>
      <c r="G512" s="234">
        <f>ROUND(E512*F512,2)</f>
        <v>0</v>
      </c>
      <c r="H512" s="233"/>
      <c r="I512" s="234">
        <f>ROUND(E512*H512,2)</f>
        <v>0</v>
      </c>
      <c r="J512" s="233"/>
      <c r="K512" s="234">
        <f>ROUND(E512*J512,2)</f>
        <v>0</v>
      </c>
      <c r="L512" s="234">
        <v>21</v>
      </c>
      <c r="M512" s="234">
        <f>G512*(1+L512/100)</f>
        <v>0</v>
      </c>
      <c r="N512" s="234">
        <v>2.1000000000000001E-4</v>
      </c>
      <c r="O512" s="234">
        <f>ROUND(E512*N512,2)</f>
        <v>0</v>
      </c>
      <c r="P512" s="234">
        <v>0</v>
      </c>
      <c r="Q512" s="234">
        <f>ROUND(E512*P512,2)</f>
        <v>0</v>
      </c>
      <c r="R512" s="234" t="s">
        <v>874</v>
      </c>
      <c r="S512" s="234" t="s">
        <v>205</v>
      </c>
      <c r="T512" s="235" t="s">
        <v>205</v>
      </c>
      <c r="U512" s="218">
        <v>0.05</v>
      </c>
      <c r="V512" s="218">
        <f>ROUND(E512*U512,2)</f>
        <v>0.44</v>
      </c>
      <c r="W512" s="218"/>
      <c r="X512" s="208"/>
      <c r="Y512" s="208"/>
      <c r="Z512" s="208"/>
      <c r="AA512" s="208"/>
      <c r="AB512" s="208"/>
      <c r="AC512" s="208"/>
      <c r="AD512" s="208"/>
      <c r="AE512" s="208"/>
      <c r="AF512" s="208"/>
      <c r="AG512" s="208" t="s">
        <v>254</v>
      </c>
      <c r="AH512" s="208"/>
      <c r="AI512" s="208"/>
      <c r="AJ512" s="208"/>
      <c r="AK512" s="208"/>
      <c r="AL512" s="208"/>
      <c r="AM512" s="208"/>
      <c r="AN512" s="208"/>
      <c r="AO512" s="208"/>
      <c r="AP512" s="208"/>
      <c r="AQ512" s="208"/>
      <c r="AR512" s="208"/>
      <c r="AS512" s="208"/>
      <c r="AT512" s="208"/>
      <c r="AU512" s="208"/>
      <c r="AV512" s="208"/>
      <c r="AW512" s="208"/>
      <c r="AX512" s="208"/>
      <c r="AY512" s="208"/>
      <c r="AZ512" s="208"/>
      <c r="BA512" s="208"/>
      <c r="BB512" s="208"/>
      <c r="BC512" s="208"/>
      <c r="BD512" s="208"/>
      <c r="BE512" s="208"/>
      <c r="BF512" s="208"/>
      <c r="BG512" s="208"/>
      <c r="BH512" s="208"/>
    </row>
    <row r="513" spans="1:60" outlineLevel="1" x14ac:dyDescent="0.2">
      <c r="A513" s="215"/>
      <c r="B513" s="216"/>
      <c r="C513" s="248" t="s">
        <v>875</v>
      </c>
      <c r="D513" s="220"/>
      <c r="E513" s="221">
        <v>5.8000000000000007</v>
      </c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08"/>
      <c r="Y513" s="208"/>
      <c r="Z513" s="208"/>
      <c r="AA513" s="208"/>
      <c r="AB513" s="208"/>
      <c r="AC513" s="208"/>
      <c r="AD513" s="208"/>
      <c r="AE513" s="208"/>
      <c r="AF513" s="208"/>
      <c r="AG513" s="208" t="s">
        <v>208</v>
      </c>
      <c r="AH513" s="208">
        <v>0</v>
      </c>
      <c r="AI513" s="208"/>
      <c r="AJ513" s="208"/>
      <c r="AK513" s="208"/>
      <c r="AL513" s="208"/>
      <c r="AM513" s="208"/>
      <c r="AN513" s="208"/>
      <c r="AO513" s="208"/>
      <c r="AP513" s="208"/>
      <c r="AQ513" s="208"/>
      <c r="AR513" s="208"/>
      <c r="AS513" s="208"/>
      <c r="AT513" s="208"/>
      <c r="AU513" s="208"/>
      <c r="AV513" s="208"/>
      <c r="AW513" s="208"/>
      <c r="AX513" s="208"/>
      <c r="AY513" s="208"/>
      <c r="AZ513" s="208"/>
      <c r="BA513" s="208"/>
      <c r="BB513" s="208"/>
      <c r="BC513" s="208"/>
      <c r="BD513" s="208"/>
      <c r="BE513" s="208"/>
      <c r="BF513" s="208"/>
      <c r="BG513" s="208"/>
      <c r="BH513" s="208"/>
    </row>
    <row r="514" spans="1:60" outlineLevel="1" x14ac:dyDescent="0.2">
      <c r="A514" s="215"/>
      <c r="B514" s="216"/>
      <c r="C514" s="248" t="s">
        <v>472</v>
      </c>
      <c r="D514" s="220"/>
      <c r="E514" s="221">
        <v>3</v>
      </c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08"/>
      <c r="Y514" s="208"/>
      <c r="Z514" s="208"/>
      <c r="AA514" s="208"/>
      <c r="AB514" s="208"/>
      <c r="AC514" s="208"/>
      <c r="AD514" s="208"/>
      <c r="AE514" s="208"/>
      <c r="AF514" s="208"/>
      <c r="AG514" s="208" t="s">
        <v>208</v>
      </c>
      <c r="AH514" s="208">
        <v>0</v>
      </c>
      <c r="AI514" s="208"/>
      <c r="AJ514" s="208"/>
      <c r="AK514" s="208"/>
      <c r="AL514" s="208"/>
      <c r="AM514" s="208"/>
      <c r="AN514" s="208"/>
      <c r="AO514" s="208"/>
      <c r="AP514" s="208"/>
      <c r="AQ514" s="208"/>
      <c r="AR514" s="208"/>
      <c r="AS514" s="208"/>
      <c r="AT514" s="208"/>
      <c r="AU514" s="208"/>
      <c r="AV514" s="208"/>
      <c r="AW514" s="208"/>
      <c r="AX514" s="208"/>
      <c r="AY514" s="208"/>
      <c r="AZ514" s="208"/>
      <c r="BA514" s="208"/>
      <c r="BB514" s="208"/>
      <c r="BC514" s="208"/>
      <c r="BD514" s="208"/>
      <c r="BE514" s="208"/>
      <c r="BF514" s="208"/>
      <c r="BG514" s="208"/>
      <c r="BH514" s="208"/>
    </row>
    <row r="515" spans="1:60" outlineLevel="1" x14ac:dyDescent="0.2">
      <c r="A515" s="229">
        <v>170</v>
      </c>
      <c r="B515" s="230" t="s">
        <v>876</v>
      </c>
      <c r="C515" s="247" t="s">
        <v>877</v>
      </c>
      <c r="D515" s="231" t="s">
        <v>321</v>
      </c>
      <c r="E515" s="232">
        <v>13.3</v>
      </c>
      <c r="F515" s="233"/>
      <c r="G515" s="234">
        <f>ROUND(E515*F515,2)</f>
        <v>0</v>
      </c>
      <c r="H515" s="233"/>
      <c r="I515" s="234">
        <f>ROUND(E515*H515,2)</f>
        <v>0</v>
      </c>
      <c r="J515" s="233"/>
      <c r="K515" s="234">
        <f>ROUND(E515*J515,2)</f>
        <v>0</v>
      </c>
      <c r="L515" s="234">
        <v>21</v>
      </c>
      <c r="M515" s="234">
        <f>G515*(1+L515/100)</f>
        <v>0</v>
      </c>
      <c r="N515" s="234">
        <v>0</v>
      </c>
      <c r="O515" s="234">
        <f>ROUND(E515*N515,2)</f>
        <v>0</v>
      </c>
      <c r="P515" s="234">
        <v>0</v>
      </c>
      <c r="Q515" s="234">
        <f>ROUND(E515*P515,2)</f>
        <v>0</v>
      </c>
      <c r="R515" s="234" t="s">
        <v>874</v>
      </c>
      <c r="S515" s="234" t="s">
        <v>205</v>
      </c>
      <c r="T515" s="235" t="s">
        <v>205</v>
      </c>
      <c r="U515" s="218">
        <v>0.23600000000000002</v>
      </c>
      <c r="V515" s="218">
        <f>ROUND(E515*U515,2)</f>
        <v>3.14</v>
      </c>
      <c r="W515" s="218"/>
      <c r="X515" s="208"/>
      <c r="Y515" s="208"/>
      <c r="Z515" s="208"/>
      <c r="AA515" s="208"/>
      <c r="AB515" s="208"/>
      <c r="AC515" s="208"/>
      <c r="AD515" s="208"/>
      <c r="AE515" s="208"/>
      <c r="AF515" s="208"/>
      <c r="AG515" s="208" t="s">
        <v>477</v>
      </c>
      <c r="AH515" s="208"/>
      <c r="AI515" s="208"/>
      <c r="AJ515" s="208"/>
      <c r="AK515" s="208"/>
      <c r="AL515" s="208"/>
      <c r="AM515" s="208"/>
      <c r="AN515" s="208"/>
      <c r="AO515" s="208"/>
      <c r="AP515" s="208"/>
      <c r="AQ515" s="208"/>
      <c r="AR515" s="208"/>
      <c r="AS515" s="208"/>
      <c r="AT515" s="208"/>
      <c r="AU515" s="208"/>
      <c r="AV515" s="208"/>
      <c r="AW515" s="208"/>
      <c r="AX515" s="208"/>
      <c r="AY515" s="208"/>
      <c r="AZ515" s="208"/>
      <c r="BA515" s="208"/>
      <c r="BB515" s="208"/>
      <c r="BC515" s="208"/>
      <c r="BD515" s="208"/>
      <c r="BE515" s="208"/>
      <c r="BF515" s="208"/>
      <c r="BG515" s="208"/>
      <c r="BH515" s="208"/>
    </row>
    <row r="516" spans="1:60" outlineLevel="1" x14ac:dyDescent="0.2">
      <c r="A516" s="215"/>
      <c r="B516" s="216"/>
      <c r="C516" s="248" t="s">
        <v>878</v>
      </c>
      <c r="D516" s="220"/>
      <c r="E516" s="221">
        <v>7.1000000000000005</v>
      </c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08"/>
      <c r="Y516" s="208"/>
      <c r="Z516" s="208"/>
      <c r="AA516" s="208"/>
      <c r="AB516" s="208"/>
      <c r="AC516" s="208"/>
      <c r="AD516" s="208"/>
      <c r="AE516" s="208"/>
      <c r="AF516" s="208"/>
      <c r="AG516" s="208" t="s">
        <v>208</v>
      </c>
      <c r="AH516" s="208">
        <v>0</v>
      </c>
      <c r="AI516" s="208"/>
      <c r="AJ516" s="208"/>
      <c r="AK516" s="208"/>
      <c r="AL516" s="208"/>
      <c r="AM516" s="208"/>
      <c r="AN516" s="208"/>
      <c r="AO516" s="208"/>
      <c r="AP516" s="208"/>
      <c r="AQ516" s="208"/>
      <c r="AR516" s="208"/>
      <c r="AS516" s="208"/>
      <c r="AT516" s="208"/>
      <c r="AU516" s="208"/>
      <c r="AV516" s="208"/>
      <c r="AW516" s="208"/>
      <c r="AX516" s="208"/>
      <c r="AY516" s="208"/>
      <c r="AZ516" s="208"/>
      <c r="BA516" s="208"/>
      <c r="BB516" s="208"/>
      <c r="BC516" s="208"/>
      <c r="BD516" s="208"/>
      <c r="BE516" s="208"/>
      <c r="BF516" s="208"/>
      <c r="BG516" s="208"/>
      <c r="BH516" s="208"/>
    </row>
    <row r="517" spans="1:60" outlineLevel="1" x14ac:dyDescent="0.2">
      <c r="A517" s="215"/>
      <c r="B517" s="216"/>
      <c r="C517" s="248" t="s">
        <v>879</v>
      </c>
      <c r="D517" s="220"/>
      <c r="E517" s="221">
        <v>6.2</v>
      </c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08"/>
      <c r="Y517" s="208"/>
      <c r="Z517" s="208"/>
      <c r="AA517" s="208"/>
      <c r="AB517" s="208"/>
      <c r="AC517" s="208"/>
      <c r="AD517" s="208"/>
      <c r="AE517" s="208"/>
      <c r="AF517" s="208"/>
      <c r="AG517" s="208" t="s">
        <v>208</v>
      </c>
      <c r="AH517" s="208">
        <v>0</v>
      </c>
      <c r="AI517" s="208"/>
      <c r="AJ517" s="208"/>
      <c r="AK517" s="208"/>
      <c r="AL517" s="208"/>
      <c r="AM517" s="208"/>
      <c r="AN517" s="208"/>
      <c r="AO517" s="208"/>
      <c r="AP517" s="208"/>
      <c r="AQ517" s="208"/>
      <c r="AR517" s="208"/>
      <c r="AS517" s="208"/>
      <c r="AT517" s="208"/>
      <c r="AU517" s="208"/>
      <c r="AV517" s="208"/>
      <c r="AW517" s="208"/>
      <c r="AX517" s="208"/>
      <c r="AY517" s="208"/>
      <c r="AZ517" s="208"/>
      <c r="BA517" s="208"/>
      <c r="BB517" s="208"/>
      <c r="BC517" s="208"/>
      <c r="BD517" s="208"/>
      <c r="BE517" s="208"/>
      <c r="BF517" s="208"/>
      <c r="BG517" s="208"/>
      <c r="BH517" s="208"/>
    </row>
    <row r="518" spans="1:60" outlineLevel="1" x14ac:dyDescent="0.2">
      <c r="A518" s="229">
        <v>171</v>
      </c>
      <c r="B518" s="230" t="s">
        <v>880</v>
      </c>
      <c r="C518" s="247" t="s">
        <v>881</v>
      </c>
      <c r="D518" s="231" t="s">
        <v>304</v>
      </c>
      <c r="E518" s="232">
        <v>8.8000000000000007</v>
      </c>
      <c r="F518" s="233"/>
      <c r="G518" s="234">
        <f>ROUND(E518*F518,2)</f>
        <v>0</v>
      </c>
      <c r="H518" s="233"/>
      <c r="I518" s="234">
        <f>ROUND(E518*H518,2)</f>
        <v>0</v>
      </c>
      <c r="J518" s="233"/>
      <c r="K518" s="234">
        <f>ROUND(E518*J518,2)</f>
        <v>0</v>
      </c>
      <c r="L518" s="234">
        <v>21</v>
      </c>
      <c r="M518" s="234">
        <f>G518*(1+L518/100)</f>
        <v>0</v>
      </c>
      <c r="N518" s="234">
        <v>0</v>
      </c>
      <c r="O518" s="234">
        <f>ROUND(E518*N518,2)</f>
        <v>0</v>
      </c>
      <c r="P518" s="234">
        <v>0</v>
      </c>
      <c r="Q518" s="234">
        <f>ROUND(E518*P518,2)</f>
        <v>0</v>
      </c>
      <c r="R518" s="234" t="s">
        <v>874</v>
      </c>
      <c r="S518" s="234" t="s">
        <v>205</v>
      </c>
      <c r="T518" s="235" t="s">
        <v>205</v>
      </c>
      <c r="U518" s="218">
        <v>0.97800000000000009</v>
      </c>
      <c r="V518" s="218">
        <f>ROUND(E518*U518,2)</f>
        <v>8.61</v>
      </c>
      <c r="W518" s="218"/>
      <c r="X518" s="208"/>
      <c r="Y518" s="208"/>
      <c r="Z518" s="208"/>
      <c r="AA518" s="208"/>
      <c r="AB518" s="208"/>
      <c r="AC518" s="208"/>
      <c r="AD518" s="208"/>
      <c r="AE518" s="208"/>
      <c r="AF518" s="208"/>
      <c r="AG518" s="208" t="s">
        <v>477</v>
      </c>
      <c r="AH518" s="208"/>
      <c r="AI518" s="208"/>
      <c r="AJ518" s="208"/>
      <c r="AK518" s="208"/>
      <c r="AL518" s="208"/>
      <c r="AM518" s="208"/>
      <c r="AN518" s="208"/>
      <c r="AO518" s="208"/>
      <c r="AP518" s="208"/>
      <c r="AQ518" s="208"/>
      <c r="AR518" s="208"/>
      <c r="AS518" s="208"/>
      <c r="AT518" s="208"/>
      <c r="AU518" s="208"/>
      <c r="AV518" s="208"/>
      <c r="AW518" s="208"/>
      <c r="AX518" s="208"/>
      <c r="AY518" s="208"/>
      <c r="AZ518" s="208"/>
      <c r="BA518" s="208"/>
      <c r="BB518" s="208"/>
      <c r="BC518" s="208"/>
      <c r="BD518" s="208"/>
      <c r="BE518" s="208"/>
      <c r="BF518" s="208"/>
      <c r="BG518" s="208"/>
      <c r="BH518" s="208"/>
    </row>
    <row r="519" spans="1:60" outlineLevel="1" x14ac:dyDescent="0.2">
      <c r="A519" s="215"/>
      <c r="B519" s="216"/>
      <c r="C519" s="258" t="s">
        <v>882</v>
      </c>
      <c r="D519" s="254"/>
      <c r="E519" s="254"/>
      <c r="F519" s="254"/>
      <c r="G519" s="254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08"/>
      <c r="Y519" s="208"/>
      <c r="Z519" s="208"/>
      <c r="AA519" s="208"/>
      <c r="AB519" s="208"/>
      <c r="AC519" s="208"/>
      <c r="AD519" s="208"/>
      <c r="AE519" s="208"/>
      <c r="AF519" s="208"/>
      <c r="AG519" s="208" t="s">
        <v>256</v>
      </c>
      <c r="AH519" s="208"/>
      <c r="AI519" s="208"/>
      <c r="AJ519" s="208"/>
      <c r="AK519" s="208"/>
      <c r="AL519" s="208"/>
      <c r="AM519" s="208"/>
      <c r="AN519" s="208"/>
      <c r="AO519" s="208"/>
      <c r="AP519" s="208"/>
      <c r="AQ519" s="208"/>
      <c r="AR519" s="208"/>
      <c r="AS519" s="208"/>
      <c r="AT519" s="208"/>
      <c r="AU519" s="208"/>
      <c r="AV519" s="208"/>
      <c r="AW519" s="208"/>
      <c r="AX519" s="208"/>
      <c r="AY519" s="208"/>
      <c r="AZ519" s="208"/>
      <c r="BA519" s="208"/>
      <c r="BB519" s="208"/>
      <c r="BC519" s="208"/>
      <c r="BD519" s="208"/>
      <c r="BE519" s="208"/>
      <c r="BF519" s="208"/>
      <c r="BG519" s="208"/>
      <c r="BH519" s="208"/>
    </row>
    <row r="520" spans="1:60" outlineLevel="1" x14ac:dyDescent="0.2">
      <c r="A520" s="215"/>
      <c r="B520" s="216"/>
      <c r="C520" s="248" t="s">
        <v>875</v>
      </c>
      <c r="D520" s="220"/>
      <c r="E520" s="221">
        <v>5.8000000000000007</v>
      </c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08"/>
      <c r="Y520" s="208"/>
      <c r="Z520" s="208"/>
      <c r="AA520" s="208"/>
      <c r="AB520" s="208"/>
      <c r="AC520" s="208"/>
      <c r="AD520" s="208"/>
      <c r="AE520" s="208"/>
      <c r="AF520" s="208"/>
      <c r="AG520" s="208" t="s">
        <v>208</v>
      </c>
      <c r="AH520" s="208">
        <v>0</v>
      </c>
      <c r="AI520" s="208"/>
      <c r="AJ520" s="208"/>
      <c r="AK520" s="208"/>
      <c r="AL520" s="208"/>
      <c r="AM520" s="208"/>
      <c r="AN520" s="208"/>
      <c r="AO520" s="208"/>
      <c r="AP520" s="208"/>
      <c r="AQ520" s="208"/>
      <c r="AR520" s="208"/>
      <c r="AS520" s="208"/>
      <c r="AT520" s="208"/>
      <c r="AU520" s="208"/>
      <c r="AV520" s="208"/>
      <c r="AW520" s="208"/>
      <c r="AX520" s="208"/>
      <c r="AY520" s="208"/>
      <c r="AZ520" s="208"/>
      <c r="BA520" s="208"/>
      <c r="BB520" s="208"/>
      <c r="BC520" s="208"/>
      <c r="BD520" s="208"/>
      <c r="BE520" s="208"/>
      <c r="BF520" s="208"/>
      <c r="BG520" s="208"/>
      <c r="BH520" s="208"/>
    </row>
    <row r="521" spans="1:60" outlineLevel="1" x14ac:dyDescent="0.2">
      <c r="A521" s="215"/>
      <c r="B521" s="216"/>
      <c r="C521" s="248" t="s">
        <v>472</v>
      </c>
      <c r="D521" s="220"/>
      <c r="E521" s="221">
        <v>3</v>
      </c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08"/>
      <c r="Y521" s="208"/>
      <c r="Z521" s="208"/>
      <c r="AA521" s="208"/>
      <c r="AB521" s="208"/>
      <c r="AC521" s="208"/>
      <c r="AD521" s="208"/>
      <c r="AE521" s="208"/>
      <c r="AF521" s="208"/>
      <c r="AG521" s="208" t="s">
        <v>208</v>
      </c>
      <c r="AH521" s="208">
        <v>0</v>
      </c>
      <c r="AI521" s="208"/>
      <c r="AJ521" s="208"/>
      <c r="AK521" s="208"/>
      <c r="AL521" s="208"/>
      <c r="AM521" s="208"/>
      <c r="AN521" s="208"/>
      <c r="AO521" s="208"/>
      <c r="AP521" s="208"/>
      <c r="AQ521" s="208"/>
      <c r="AR521" s="208"/>
      <c r="AS521" s="208"/>
      <c r="AT521" s="208"/>
      <c r="AU521" s="208"/>
      <c r="AV521" s="208"/>
      <c r="AW521" s="208"/>
      <c r="AX521" s="208"/>
      <c r="AY521" s="208"/>
      <c r="AZ521" s="208"/>
      <c r="BA521" s="208"/>
      <c r="BB521" s="208"/>
      <c r="BC521" s="208"/>
      <c r="BD521" s="208"/>
      <c r="BE521" s="208"/>
      <c r="BF521" s="208"/>
      <c r="BG521" s="208"/>
      <c r="BH521" s="208"/>
    </row>
    <row r="522" spans="1:60" ht="33.75" outlineLevel="1" x14ac:dyDescent="0.2">
      <c r="A522" s="229">
        <v>172</v>
      </c>
      <c r="B522" s="230" t="s">
        <v>883</v>
      </c>
      <c r="C522" s="247" t="s">
        <v>884</v>
      </c>
      <c r="D522" s="231" t="s">
        <v>404</v>
      </c>
      <c r="E522" s="232">
        <v>6.16</v>
      </c>
      <c r="F522" s="233"/>
      <c r="G522" s="234">
        <f>ROUND(E522*F522,2)</f>
        <v>0</v>
      </c>
      <c r="H522" s="233"/>
      <c r="I522" s="234">
        <f>ROUND(E522*H522,2)</f>
        <v>0</v>
      </c>
      <c r="J522" s="233"/>
      <c r="K522" s="234">
        <f>ROUND(E522*J522,2)</f>
        <v>0</v>
      </c>
      <c r="L522" s="234">
        <v>21</v>
      </c>
      <c r="M522" s="234">
        <f>G522*(1+L522/100)</f>
        <v>0</v>
      </c>
      <c r="N522" s="234">
        <v>2E-3</v>
      </c>
      <c r="O522" s="234">
        <f>ROUND(E522*N522,2)</f>
        <v>0.01</v>
      </c>
      <c r="P522" s="234">
        <v>0</v>
      </c>
      <c r="Q522" s="234">
        <f>ROUND(E522*P522,2)</f>
        <v>0</v>
      </c>
      <c r="R522" s="234" t="s">
        <v>317</v>
      </c>
      <c r="S522" s="234" t="s">
        <v>205</v>
      </c>
      <c r="T522" s="235" t="s">
        <v>205</v>
      </c>
      <c r="U522" s="218">
        <v>0</v>
      </c>
      <c r="V522" s="218">
        <f>ROUND(E522*U522,2)</f>
        <v>0</v>
      </c>
      <c r="W522" s="218"/>
      <c r="X522" s="208"/>
      <c r="Y522" s="208"/>
      <c r="Z522" s="208"/>
      <c r="AA522" s="208"/>
      <c r="AB522" s="208"/>
      <c r="AC522" s="208"/>
      <c r="AD522" s="208"/>
      <c r="AE522" s="208"/>
      <c r="AF522" s="208"/>
      <c r="AG522" s="208" t="s">
        <v>318</v>
      </c>
      <c r="AH522" s="208"/>
      <c r="AI522" s="208"/>
      <c r="AJ522" s="208"/>
      <c r="AK522" s="208"/>
      <c r="AL522" s="208"/>
      <c r="AM522" s="208"/>
      <c r="AN522" s="208"/>
      <c r="AO522" s="208"/>
      <c r="AP522" s="208"/>
      <c r="AQ522" s="208"/>
      <c r="AR522" s="208"/>
      <c r="AS522" s="208"/>
      <c r="AT522" s="208"/>
      <c r="AU522" s="208"/>
      <c r="AV522" s="208"/>
      <c r="AW522" s="208"/>
      <c r="AX522" s="208"/>
      <c r="AY522" s="208"/>
      <c r="AZ522" s="208"/>
      <c r="BA522" s="208"/>
      <c r="BB522" s="208"/>
      <c r="BC522" s="208"/>
      <c r="BD522" s="208"/>
      <c r="BE522" s="208"/>
      <c r="BF522" s="208"/>
      <c r="BG522" s="208"/>
      <c r="BH522" s="208"/>
    </row>
    <row r="523" spans="1:60" outlineLevel="1" x14ac:dyDescent="0.2">
      <c r="A523" s="215"/>
      <c r="B523" s="216"/>
      <c r="C523" s="248" t="s">
        <v>885</v>
      </c>
      <c r="D523" s="220"/>
      <c r="E523" s="221">
        <v>6.16</v>
      </c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08"/>
      <c r="Y523" s="208"/>
      <c r="Z523" s="208"/>
      <c r="AA523" s="208"/>
      <c r="AB523" s="208"/>
      <c r="AC523" s="208"/>
      <c r="AD523" s="208"/>
      <c r="AE523" s="208"/>
      <c r="AF523" s="208"/>
      <c r="AG523" s="208" t="s">
        <v>208</v>
      </c>
      <c r="AH523" s="208">
        <v>0</v>
      </c>
      <c r="AI523" s="208"/>
      <c r="AJ523" s="208"/>
      <c r="AK523" s="208"/>
      <c r="AL523" s="208"/>
      <c r="AM523" s="208"/>
      <c r="AN523" s="208"/>
      <c r="AO523" s="208"/>
      <c r="AP523" s="208"/>
      <c r="AQ523" s="208"/>
      <c r="AR523" s="208"/>
      <c r="AS523" s="208"/>
      <c r="AT523" s="208"/>
      <c r="AU523" s="208"/>
      <c r="AV523" s="208"/>
      <c r="AW523" s="208"/>
      <c r="AX523" s="208"/>
      <c r="AY523" s="208"/>
      <c r="AZ523" s="208"/>
      <c r="BA523" s="208"/>
      <c r="BB523" s="208"/>
      <c r="BC523" s="208"/>
      <c r="BD523" s="208"/>
      <c r="BE523" s="208"/>
      <c r="BF523" s="208"/>
      <c r="BG523" s="208"/>
      <c r="BH523" s="208"/>
    </row>
    <row r="524" spans="1:60" ht="22.5" outlineLevel="1" x14ac:dyDescent="0.2">
      <c r="A524" s="229">
        <v>173</v>
      </c>
      <c r="B524" s="230" t="s">
        <v>886</v>
      </c>
      <c r="C524" s="247" t="s">
        <v>887</v>
      </c>
      <c r="D524" s="231" t="s">
        <v>316</v>
      </c>
      <c r="E524" s="232">
        <v>35.200000000000003</v>
      </c>
      <c r="F524" s="233"/>
      <c r="G524" s="234">
        <f>ROUND(E524*F524,2)</f>
        <v>0</v>
      </c>
      <c r="H524" s="233"/>
      <c r="I524" s="234">
        <f>ROUND(E524*H524,2)</f>
        <v>0</v>
      </c>
      <c r="J524" s="233"/>
      <c r="K524" s="234">
        <f>ROUND(E524*J524,2)</f>
        <v>0</v>
      </c>
      <c r="L524" s="234">
        <v>21</v>
      </c>
      <c r="M524" s="234">
        <f>G524*(1+L524/100)</f>
        <v>0</v>
      </c>
      <c r="N524" s="234">
        <v>1E-3</v>
      </c>
      <c r="O524" s="234">
        <f>ROUND(E524*N524,2)</f>
        <v>0.04</v>
      </c>
      <c r="P524" s="234">
        <v>0</v>
      </c>
      <c r="Q524" s="234">
        <f>ROUND(E524*P524,2)</f>
        <v>0</v>
      </c>
      <c r="R524" s="234" t="s">
        <v>317</v>
      </c>
      <c r="S524" s="234" t="s">
        <v>205</v>
      </c>
      <c r="T524" s="235" t="s">
        <v>205</v>
      </c>
      <c r="U524" s="218">
        <v>0</v>
      </c>
      <c r="V524" s="218">
        <f>ROUND(E524*U524,2)</f>
        <v>0</v>
      </c>
      <c r="W524" s="218"/>
      <c r="X524" s="208"/>
      <c r="Y524" s="208"/>
      <c r="Z524" s="208"/>
      <c r="AA524" s="208"/>
      <c r="AB524" s="208"/>
      <c r="AC524" s="208"/>
      <c r="AD524" s="208"/>
      <c r="AE524" s="208"/>
      <c r="AF524" s="208"/>
      <c r="AG524" s="208" t="s">
        <v>318</v>
      </c>
      <c r="AH524" s="208"/>
      <c r="AI524" s="208"/>
      <c r="AJ524" s="208"/>
      <c r="AK524" s="208"/>
      <c r="AL524" s="208"/>
      <c r="AM524" s="208"/>
      <c r="AN524" s="208"/>
      <c r="AO524" s="208"/>
      <c r="AP524" s="208"/>
      <c r="AQ524" s="208"/>
      <c r="AR524" s="208"/>
      <c r="AS524" s="208"/>
      <c r="AT524" s="208"/>
      <c r="AU524" s="208"/>
      <c r="AV524" s="208"/>
      <c r="AW524" s="208"/>
      <c r="AX524" s="208"/>
      <c r="AY524" s="208"/>
      <c r="AZ524" s="208"/>
      <c r="BA524" s="208"/>
      <c r="BB524" s="208"/>
      <c r="BC524" s="208"/>
      <c r="BD524" s="208"/>
      <c r="BE524" s="208"/>
      <c r="BF524" s="208"/>
      <c r="BG524" s="208"/>
      <c r="BH524" s="208"/>
    </row>
    <row r="525" spans="1:60" outlineLevel="1" x14ac:dyDescent="0.2">
      <c r="A525" s="215"/>
      <c r="B525" s="216"/>
      <c r="C525" s="248" t="s">
        <v>888</v>
      </c>
      <c r="D525" s="220"/>
      <c r="E525" s="221">
        <v>35.200000000000003</v>
      </c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08"/>
      <c r="Y525" s="208"/>
      <c r="Z525" s="208"/>
      <c r="AA525" s="208"/>
      <c r="AB525" s="208"/>
      <c r="AC525" s="208"/>
      <c r="AD525" s="208"/>
      <c r="AE525" s="208"/>
      <c r="AF525" s="208"/>
      <c r="AG525" s="208" t="s">
        <v>208</v>
      </c>
      <c r="AH525" s="208">
        <v>0</v>
      </c>
      <c r="AI525" s="208"/>
      <c r="AJ525" s="208"/>
      <c r="AK525" s="208"/>
      <c r="AL525" s="208"/>
      <c r="AM525" s="208"/>
      <c r="AN525" s="208"/>
      <c r="AO525" s="208"/>
      <c r="AP525" s="208"/>
      <c r="AQ525" s="208"/>
      <c r="AR525" s="208"/>
      <c r="AS525" s="208"/>
      <c r="AT525" s="208"/>
      <c r="AU525" s="208"/>
      <c r="AV525" s="208"/>
      <c r="AW525" s="208"/>
      <c r="AX525" s="208"/>
      <c r="AY525" s="208"/>
      <c r="AZ525" s="208"/>
      <c r="BA525" s="208"/>
      <c r="BB525" s="208"/>
      <c r="BC525" s="208"/>
      <c r="BD525" s="208"/>
      <c r="BE525" s="208"/>
      <c r="BF525" s="208"/>
      <c r="BG525" s="208"/>
      <c r="BH525" s="208"/>
    </row>
    <row r="526" spans="1:60" ht="22.5" outlineLevel="1" x14ac:dyDescent="0.2">
      <c r="A526" s="229">
        <v>174</v>
      </c>
      <c r="B526" s="230" t="s">
        <v>889</v>
      </c>
      <c r="C526" s="247" t="s">
        <v>890</v>
      </c>
      <c r="D526" s="231" t="s">
        <v>304</v>
      </c>
      <c r="E526" s="232">
        <v>9.6800000000000015</v>
      </c>
      <c r="F526" s="233"/>
      <c r="G526" s="234">
        <f>ROUND(E526*F526,2)</f>
        <v>0</v>
      </c>
      <c r="H526" s="233"/>
      <c r="I526" s="234">
        <f>ROUND(E526*H526,2)</f>
        <v>0</v>
      </c>
      <c r="J526" s="233"/>
      <c r="K526" s="234">
        <f>ROUND(E526*J526,2)</f>
        <v>0</v>
      </c>
      <c r="L526" s="234">
        <v>21</v>
      </c>
      <c r="M526" s="234">
        <f>G526*(1+L526/100)</f>
        <v>0</v>
      </c>
      <c r="N526" s="234">
        <v>1.9200000000000002E-2</v>
      </c>
      <c r="O526" s="234">
        <f>ROUND(E526*N526,2)</f>
        <v>0.19</v>
      </c>
      <c r="P526" s="234">
        <v>0</v>
      </c>
      <c r="Q526" s="234">
        <f>ROUND(E526*P526,2)</f>
        <v>0</v>
      </c>
      <c r="R526" s="234" t="s">
        <v>317</v>
      </c>
      <c r="S526" s="234" t="s">
        <v>205</v>
      </c>
      <c r="T526" s="235" t="s">
        <v>205</v>
      </c>
      <c r="U526" s="218">
        <v>0</v>
      </c>
      <c r="V526" s="218">
        <f>ROUND(E526*U526,2)</f>
        <v>0</v>
      </c>
      <c r="W526" s="218"/>
      <c r="X526" s="208"/>
      <c r="Y526" s="208"/>
      <c r="Z526" s="208"/>
      <c r="AA526" s="208"/>
      <c r="AB526" s="208"/>
      <c r="AC526" s="208"/>
      <c r="AD526" s="208"/>
      <c r="AE526" s="208"/>
      <c r="AF526" s="208"/>
      <c r="AG526" s="208" t="s">
        <v>790</v>
      </c>
      <c r="AH526" s="208"/>
      <c r="AI526" s="208"/>
      <c r="AJ526" s="208"/>
      <c r="AK526" s="208"/>
      <c r="AL526" s="208"/>
      <c r="AM526" s="208"/>
      <c r="AN526" s="208"/>
      <c r="AO526" s="208"/>
      <c r="AP526" s="208"/>
      <c r="AQ526" s="208"/>
      <c r="AR526" s="208"/>
      <c r="AS526" s="208"/>
      <c r="AT526" s="208"/>
      <c r="AU526" s="208"/>
      <c r="AV526" s="208"/>
      <c r="AW526" s="208"/>
      <c r="AX526" s="208"/>
      <c r="AY526" s="208"/>
      <c r="AZ526" s="208"/>
      <c r="BA526" s="208"/>
      <c r="BB526" s="208"/>
      <c r="BC526" s="208"/>
      <c r="BD526" s="208"/>
      <c r="BE526" s="208"/>
      <c r="BF526" s="208"/>
      <c r="BG526" s="208"/>
      <c r="BH526" s="208"/>
    </row>
    <row r="527" spans="1:60" outlineLevel="1" x14ac:dyDescent="0.2">
      <c r="A527" s="215"/>
      <c r="B527" s="216"/>
      <c r="C527" s="248" t="s">
        <v>891</v>
      </c>
      <c r="D527" s="220"/>
      <c r="E527" s="221">
        <v>9.6800000000000015</v>
      </c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08"/>
      <c r="Y527" s="208"/>
      <c r="Z527" s="208"/>
      <c r="AA527" s="208"/>
      <c r="AB527" s="208"/>
      <c r="AC527" s="208"/>
      <c r="AD527" s="208"/>
      <c r="AE527" s="208"/>
      <c r="AF527" s="208"/>
      <c r="AG527" s="208" t="s">
        <v>208</v>
      </c>
      <c r="AH527" s="208">
        <v>0</v>
      </c>
      <c r="AI527" s="208"/>
      <c r="AJ527" s="208"/>
      <c r="AK527" s="208"/>
      <c r="AL527" s="208"/>
      <c r="AM527" s="208"/>
      <c r="AN527" s="208"/>
      <c r="AO527" s="208"/>
      <c r="AP527" s="208"/>
      <c r="AQ527" s="208"/>
      <c r="AR527" s="208"/>
      <c r="AS527" s="208"/>
      <c r="AT527" s="208"/>
      <c r="AU527" s="208"/>
      <c r="AV527" s="208"/>
      <c r="AW527" s="208"/>
      <c r="AX527" s="208"/>
      <c r="AY527" s="208"/>
      <c r="AZ527" s="208"/>
      <c r="BA527" s="208"/>
      <c r="BB527" s="208"/>
      <c r="BC527" s="208"/>
      <c r="BD527" s="208"/>
      <c r="BE527" s="208"/>
      <c r="BF527" s="208"/>
      <c r="BG527" s="208"/>
      <c r="BH527" s="208"/>
    </row>
    <row r="528" spans="1:60" ht="22.5" outlineLevel="1" x14ac:dyDescent="0.2">
      <c r="A528" s="229">
        <v>175</v>
      </c>
      <c r="B528" s="230" t="s">
        <v>892</v>
      </c>
      <c r="C528" s="247" t="s">
        <v>893</v>
      </c>
      <c r="D528" s="231" t="s">
        <v>404</v>
      </c>
      <c r="E528" s="232">
        <v>48.766670000000005</v>
      </c>
      <c r="F528" s="233"/>
      <c r="G528" s="234">
        <f>ROUND(E528*F528,2)</f>
        <v>0</v>
      </c>
      <c r="H528" s="233"/>
      <c r="I528" s="234">
        <f>ROUND(E528*H528,2)</f>
        <v>0</v>
      </c>
      <c r="J528" s="233"/>
      <c r="K528" s="234">
        <f>ROUND(E528*J528,2)</f>
        <v>0</v>
      </c>
      <c r="L528" s="234">
        <v>21</v>
      </c>
      <c r="M528" s="234">
        <f>G528*(1+L528/100)</f>
        <v>0</v>
      </c>
      <c r="N528" s="234">
        <v>4.5000000000000004E-4</v>
      </c>
      <c r="O528" s="234">
        <f>ROUND(E528*N528,2)</f>
        <v>0.02</v>
      </c>
      <c r="P528" s="234">
        <v>0</v>
      </c>
      <c r="Q528" s="234">
        <f>ROUND(E528*P528,2)</f>
        <v>0</v>
      </c>
      <c r="R528" s="234" t="s">
        <v>317</v>
      </c>
      <c r="S528" s="234" t="s">
        <v>205</v>
      </c>
      <c r="T528" s="235" t="s">
        <v>205</v>
      </c>
      <c r="U528" s="218">
        <v>0</v>
      </c>
      <c r="V528" s="218">
        <f>ROUND(E528*U528,2)</f>
        <v>0</v>
      </c>
      <c r="W528" s="218"/>
      <c r="X528" s="208"/>
      <c r="Y528" s="208"/>
      <c r="Z528" s="208"/>
      <c r="AA528" s="208"/>
      <c r="AB528" s="208"/>
      <c r="AC528" s="208"/>
      <c r="AD528" s="208"/>
      <c r="AE528" s="208"/>
      <c r="AF528" s="208"/>
      <c r="AG528" s="208" t="s">
        <v>790</v>
      </c>
      <c r="AH528" s="208"/>
      <c r="AI528" s="208"/>
      <c r="AJ528" s="208"/>
      <c r="AK528" s="208"/>
      <c r="AL528" s="208"/>
      <c r="AM528" s="208"/>
      <c r="AN528" s="208"/>
      <c r="AO528" s="208"/>
      <c r="AP528" s="208"/>
      <c r="AQ528" s="208"/>
      <c r="AR528" s="208"/>
      <c r="AS528" s="208"/>
      <c r="AT528" s="208"/>
      <c r="AU528" s="208"/>
      <c r="AV528" s="208"/>
      <c r="AW528" s="208"/>
      <c r="AX528" s="208"/>
      <c r="AY528" s="208"/>
      <c r="AZ528" s="208"/>
      <c r="BA528" s="208"/>
      <c r="BB528" s="208"/>
      <c r="BC528" s="208"/>
      <c r="BD528" s="208"/>
      <c r="BE528" s="208"/>
      <c r="BF528" s="208"/>
      <c r="BG528" s="208"/>
      <c r="BH528" s="208"/>
    </row>
    <row r="529" spans="1:60" outlineLevel="1" x14ac:dyDescent="0.2">
      <c r="A529" s="215"/>
      <c r="B529" s="216"/>
      <c r="C529" s="248" t="s">
        <v>894</v>
      </c>
      <c r="D529" s="220"/>
      <c r="E529" s="221">
        <v>48.766670000000005</v>
      </c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08"/>
      <c r="Y529" s="208"/>
      <c r="Z529" s="208"/>
      <c r="AA529" s="208"/>
      <c r="AB529" s="208"/>
      <c r="AC529" s="208"/>
      <c r="AD529" s="208"/>
      <c r="AE529" s="208"/>
      <c r="AF529" s="208"/>
      <c r="AG529" s="208" t="s">
        <v>208</v>
      </c>
      <c r="AH529" s="208">
        <v>0</v>
      </c>
      <c r="AI529" s="208"/>
      <c r="AJ529" s="208"/>
      <c r="AK529" s="208"/>
      <c r="AL529" s="208"/>
      <c r="AM529" s="208"/>
      <c r="AN529" s="208"/>
      <c r="AO529" s="208"/>
      <c r="AP529" s="208"/>
      <c r="AQ529" s="208"/>
      <c r="AR529" s="208"/>
      <c r="AS529" s="208"/>
      <c r="AT529" s="208"/>
      <c r="AU529" s="208"/>
      <c r="AV529" s="208"/>
      <c r="AW529" s="208"/>
      <c r="AX529" s="208"/>
      <c r="AY529" s="208"/>
      <c r="AZ529" s="208"/>
      <c r="BA529" s="208"/>
      <c r="BB529" s="208"/>
      <c r="BC529" s="208"/>
      <c r="BD529" s="208"/>
      <c r="BE529" s="208"/>
      <c r="BF529" s="208"/>
      <c r="BG529" s="208"/>
      <c r="BH529" s="208"/>
    </row>
    <row r="530" spans="1:60" outlineLevel="1" x14ac:dyDescent="0.2">
      <c r="A530" s="229">
        <v>176</v>
      </c>
      <c r="B530" s="230" t="s">
        <v>895</v>
      </c>
      <c r="C530" s="247" t="s">
        <v>896</v>
      </c>
      <c r="D530" s="231" t="s">
        <v>331</v>
      </c>
      <c r="E530" s="232">
        <v>0.25717000000000001</v>
      </c>
      <c r="F530" s="233"/>
      <c r="G530" s="234">
        <f>ROUND(E530*F530,2)</f>
        <v>0</v>
      </c>
      <c r="H530" s="233"/>
      <c r="I530" s="234">
        <f>ROUND(E530*H530,2)</f>
        <v>0</v>
      </c>
      <c r="J530" s="233"/>
      <c r="K530" s="234">
        <f>ROUND(E530*J530,2)</f>
        <v>0</v>
      </c>
      <c r="L530" s="234">
        <v>21</v>
      </c>
      <c r="M530" s="234">
        <f>G530*(1+L530/100)</f>
        <v>0</v>
      </c>
      <c r="N530" s="234">
        <v>0</v>
      </c>
      <c r="O530" s="234">
        <f>ROUND(E530*N530,2)</f>
        <v>0</v>
      </c>
      <c r="P530" s="234">
        <v>0</v>
      </c>
      <c r="Q530" s="234">
        <f>ROUND(E530*P530,2)</f>
        <v>0</v>
      </c>
      <c r="R530" s="234" t="s">
        <v>874</v>
      </c>
      <c r="S530" s="234" t="s">
        <v>205</v>
      </c>
      <c r="T530" s="235" t="s">
        <v>205</v>
      </c>
      <c r="U530" s="218">
        <v>1.5980000000000001</v>
      </c>
      <c r="V530" s="218">
        <f>ROUND(E530*U530,2)</f>
        <v>0.41</v>
      </c>
      <c r="W530" s="218"/>
      <c r="X530" s="208"/>
      <c r="Y530" s="208"/>
      <c r="Z530" s="208"/>
      <c r="AA530" s="208"/>
      <c r="AB530" s="208"/>
      <c r="AC530" s="208"/>
      <c r="AD530" s="208"/>
      <c r="AE530" s="208"/>
      <c r="AF530" s="208"/>
      <c r="AG530" s="208" t="s">
        <v>660</v>
      </c>
      <c r="AH530" s="208"/>
      <c r="AI530" s="208"/>
      <c r="AJ530" s="208"/>
      <c r="AK530" s="208"/>
      <c r="AL530" s="208"/>
      <c r="AM530" s="208"/>
      <c r="AN530" s="208"/>
      <c r="AO530" s="208"/>
      <c r="AP530" s="208"/>
      <c r="AQ530" s="208"/>
      <c r="AR530" s="208"/>
      <c r="AS530" s="208"/>
      <c r="AT530" s="208"/>
      <c r="AU530" s="208"/>
      <c r="AV530" s="208"/>
      <c r="AW530" s="208"/>
      <c r="AX530" s="208"/>
      <c r="AY530" s="208"/>
      <c r="AZ530" s="208"/>
      <c r="BA530" s="208"/>
      <c r="BB530" s="208"/>
      <c r="BC530" s="208"/>
      <c r="BD530" s="208"/>
      <c r="BE530" s="208"/>
      <c r="BF530" s="208"/>
      <c r="BG530" s="208"/>
      <c r="BH530" s="208"/>
    </row>
    <row r="531" spans="1:60" outlineLevel="1" x14ac:dyDescent="0.2">
      <c r="A531" s="215"/>
      <c r="B531" s="216"/>
      <c r="C531" s="258" t="s">
        <v>747</v>
      </c>
      <c r="D531" s="254"/>
      <c r="E531" s="254"/>
      <c r="F531" s="254"/>
      <c r="G531" s="254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08"/>
      <c r="Y531" s="208"/>
      <c r="Z531" s="208"/>
      <c r="AA531" s="208"/>
      <c r="AB531" s="208"/>
      <c r="AC531" s="208"/>
      <c r="AD531" s="208"/>
      <c r="AE531" s="208"/>
      <c r="AF531" s="208"/>
      <c r="AG531" s="208" t="s">
        <v>256</v>
      </c>
      <c r="AH531" s="208"/>
      <c r="AI531" s="208"/>
      <c r="AJ531" s="208"/>
      <c r="AK531" s="208"/>
      <c r="AL531" s="208"/>
      <c r="AM531" s="208"/>
      <c r="AN531" s="208"/>
      <c r="AO531" s="208"/>
      <c r="AP531" s="208"/>
      <c r="AQ531" s="208"/>
      <c r="AR531" s="208"/>
      <c r="AS531" s="208"/>
      <c r="AT531" s="208"/>
      <c r="AU531" s="208"/>
      <c r="AV531" s="208"/>
      <c r="AW531" s="208"/>
      <c r="AX531" s="208"/>
      <c r="AY531" s="208"/>
      <c r="AZ531" s="208"/>
      <c r="BA531" s="208"/>
      <c r="BB531" s="208"/>
      <c r="BC531" s="208"/>
      <c r="BD531" s="208"/>
      <c r="BE531" s="208"/>
      <c r="BF531" s="208"/>
      <c r="BG531" s="208"/>
      <c r="BH531" s="208"/>
    </row>
    <row r="532" spans="1:60" x14ac:dyDescent="0.2">
      <c r="A532" s="223" t="s">
        <v>200</v>
      </c>
      <c r="B532" s="224" t="s">
        <v>155</v>
      </c>
      <c r="C532" s="246" t="s">
        <v>156</v>
      </c>
      <c r="D532" s="225"/>
      <c r="E532" s="226"/>
      <c r="F532" s="227"/>
      <c r="G532" s="227">
        <f>SUMIF(AG533:AG542,"&lt;&gt;NOR",G533:G542)</f>
        <v>0</v>
      </c>
      <c r="H532" s="227"/>
      <c r="I532" s="227">
        <f>SUM(I533:I542)</f>
        <v>0</v>
      </c>
      <c r="J532" s="227"/>
      <c r="K532" s="227">
        <f>SUM(K533:K542)</f>
        <v>0</v>
      </c>
      <c r="L532" s="227"/>
      <c r="M532" s="227">
        <f>SUM(M533:M542)</f>
        <v>0</v>
      </c>
      <c r="N532" s="227"/>
      <c r="O532" s="227">
        <f>SUM(O533:O542)</f>
        <v>0.04</v>
      </c>
      <c r="P532" s="227"/>
      <c r="Q532" s="227">
        <f>SUM(Q533:Q542)</f>
        <v>0</v>
      </c>
      <c r="R532" s="227"/>
      <c r="S532" s="227"/>
      <c r="T532" s="228"/>
      <c r="U532" s="222"/>
      <c r="V532" s="222">
        <f>SUM(V533:V542)</f>
        <v>1.6400000000000001</v>
      </c>
      <c r="W532" s="222"/>
      <c r="AG532" t="s">
        <v>201</v>
      </c>
    </row>
    <row r="533" spans="1:60" outlineLevel="1" x14ac:dyDescent="0.2">
      <c r="A533" s="238">
        <v>177</v>
      </c>
      <c r="B533" s="239" t="s">
        <v>897</v>
      </c>
      <c r="C533" s="250" t="s">
        <v>898</v>
      </c>
      <c r="D533" s="240" t="s">
        <v>304</v>
      </c>
      <c r="E533" s="241">
        <v>1.35</v>
      </c>
      <c r="F533" s="242"/>
      <c r="G533" s="243">
        <f>ROUND(E533*F533,2)</f>
        <v>0</v>
      </c>
      <c r="H533" s="242"/>
      <c r="I533" s="243">
        <f>ROUND(E533*H533,2)</f>
        <v>0</v>
      </c>
      <c r="J533" s="242"/>
      <c r="K533" s="243">
        <f>ROUND(E533*J533,2)</f>
        <v>0</v>
      </c>
      <c r="L533" s="243">
        <v>21</v>
      </c>
      <c r="M533" s="243">
        <f>G533*(1+L533/100)</f>
        <v>0</v>
      </c>
      <c r="N533" s="243">
        <v>2.1000000000000001E-4</v>
      </c>
      <c r="O533" s="243">
        <f>ROUND(E533*N533,2)</f>
        <v>0</v>
      </c>
      <c r="P533" s="243">
        <v>0</v>
      </c>
      <c r="Q533" s="243">
        <f>ROUND(E533*P533,2)</f>
        <v>0</v>
      </c>
      <c r="R533" s="243" t="s">
        <v>874</v>
      </c>
      <c r="S533" s="243" t="s">
        <v>205</v>
      </c>
      <c r="T533" s="244" t="s">
        <v>205</v>
      </c>
      <c r="U533" s="218">
        <v>0.05</v>
      </c>
      <c r="V533" s="218">
        <f>ROUND(E533*U533,2)</f>
        <v>7.0000000000000007E-2</v>
      </c>
      <c r="W533" s="218"/>
      <c r="X533" s="208"/>
      <c r="Y533" s="208"/>
      <c r="Z533" s="208"/>
      <c r="AA533" s="208"/>
      <c r="AB533" s="208"/>
      <c r="AC533" s="208"/>
      <c r="AD533" s="208"/>
      <c r="AE533" s="208"/>
      <c r="AF533" s="208"/>
      <c r="AG533" s="208" t="s">
        <v>254</v>
      </c>
      <c r="AH533" s="208"/>
      <c r="AI533" s="208"/>
      <c r="AJ533" s="208"/>
      <c r="AK533" s="208"/>
      <c r="AL533" s="208"/>
      <c r="AM533" s="208"/>
      <c r="AN533" s="208"/>
      <c r="AO533" s="208"/>
      <c r="AP533" s="208"/>
      <c r="AQ533" s="208"/>
      <c r="AR533" s="208"/>
      <c r="AS533" s="208"/>
      <c r="AT533" s="208"/>
      <c r="AU533" s="208"/>
      <c r="AV533" s="208"/>
      <c r="AW533" s="208"/>
      <c r="AX533" s="208"/>
      <c r="AY533" s="208"/>
      <c r="AZ533" s="208"/>
      <c r="BA533" s="208"/>
      <c r="BB533" s="208"/>
      <c r="BC533" s="208"/>
      <c r="BD533" s="208"/>
      <c r="BE533" s="208"/>
      <c r="BF533" s="208"/>
      <c r="BG533" s="208"/>
      <c r="BH533" s="208"/>
    </row>
    <row r="534" spans="1:60" ht="22.5" outlineLevel="1" x14ac:dyDescent="0.2">
      <c r="A534" s="229">
        <v>178</v>
      </c>
      <c r="B534" s="230" t="s">
        <v>899</v>
      </c>
      <c r="C534" s="247" t="s">
        <v>900</v>
      </c>
      <c r="D534" s="231" t="s">
        <v>304</v>
      </c>
      <c r="E534" s="232">
        <v>1.35</v>
      </c>
      <c r="F534" s="233"/>
      <c r="G534" s="234">
        <f>ROUND(E534*F534,2)</f>
        <v>0</v>
      </c>
      <c r="H534" s="233"/>
      <c r="I534" s="234">
        <f>ROUND(E534*H534,2)</f>
        <v>0</v>
      </c>
      <c r="J534" s="233"/>
      <c r="K534" s="234">
        <f>ROUND(E534*J534,2)</f>
        <v>0</v>
      </c>
      <c r="L534" s="234">
        <v>21</v>
      </c>
      <c r="M534" s="234">
        <f>G534*(1+L534/100)</f>
        <v>0</v>
      </c>
      <c r="N534" s="234">
        <v>4.5500000000000002E-3</v>
      </c>
      <c r="O534" s="234">
        <f>ROUND(E534*N534,2)</f>
        <v>0.01</v>
      </c>
      <c r="P534" s="234">
        <v>0</v>
      </c>
      <c r="Q534" s="234">
        <f>ROUND(E534*P534,2)</f>
        <v>0</v>
      </c>
      <c r="R534" s="234" t="s">
        <v>874</v>
      </c>
      <c r="S534" s="234" t="s">
        <v>205</v>
      </c>
      <c r="T534" s="235" t="s">
        <v>205</v>
      </c>
      <c r="U534" s="218">
        <v>1.1260000000000001</v>
      </c>
      <c r="V534" s="218">
        <f>ROUND(E534*U534,2)</f>
        <v>1.52</v>
      </c>
      <c r="W534" s="218"/>
      <c r="X534" s="208"/>
      <c r="Y534" s="208"/>
      <c r="Z534" s="208"/>
      <c r="AA534" s="208"/>
      <c r="AB534" s="208"/>
      <c r="AC534" s="208"/>
      <c r="AD534" s="208"/>
      <c r="AE534" s="208"/>
      <c r="AF534" s="208"/>
      <c r="AG534" s="208" t="s">
        <v>477</v>
      </c>
      <c r="AH534" s="208"/>
      <c r="AI534" s="208"/>
      <c r="AJ534" s="208"/>
      <c r="AK534" s="208"/>
      <c r="AL534" s="208"/>
      <c r="AM534" s="208"/>
      <c r="AN534" s="208"/>
      <c r="AO534" s="208"/>
      <c r="AP534" s="208"/>
      <c r="AQ534" s="208"/>
      <c r="AR534" s="208"/>
      <c r="AS534" s="208"/>
      <c r="AT534" s="208"/>
      <c r="AU534" s="208"/>
      <c r="AV534" s="208"/>
      <c r="AW534" s="208"/>
      <c r="AX534" s="208"/>
      <c r="AY534" s="208"/>
      <c r="AZ534" s="208"/>
      <c r="BA534" s="208"/>
      <c r="BB534" s="208"/>
      <c r="BC534" s="208"/>
      <c r="BD534" s="208"/>
      <c r="BE534" s="208"/>
      <c r="BF534" s="208"/>
      <c r="BG534" s="208"/>
      <c r="BH534" s="208"/>
    </row>
    <row r="535" spans="1:60" outlineLevel="1" x14ac:dyDescent="0.2">
      <c r="A535" s="215"/>
      <c r="B535" s="216"/>
      <c r="C535" s="248" t="s">
        <v>901</v>
      </c>
      <c r="D535" s="220"/>
      <c r="E535" s="221">
        <v>1.35</v>
      </c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08"/>
      <c r="Y535" s="208"/>
      <c r="Z535" s="208"/>
      <c r="AA535" s="208"/>
      <c r="AB535" s="208"/>
      <c r="AC535" s="208"/>
      <c r="AD535" s="208"/>
      <c r="AE535" s="208"/>
      <c r="AF535" s="208"/>
      <c r="AG535" s="208" t="s">
        <v>208</v>
      </c>
      <c r="AH535" s="208">
        <v>0</v>
      </c>
      <c r="AI535" s="208"/>
      <c r="AJ535" s="208"/>
      <c r="AK535" s="208"/>
      <c r="AL535" s="208"/>
      <c r="AM535" s="208"/>
      <c r="AN535" s="208"/>
      <c r="AO535" s="208"/>
      <c r="AP535" s="208"/>
      <c r="AQ535" s="208"/>
      <c r="AR535" s="208"/>
      <c r="AS535" s="208"/>
      <c r="AT535" s="208"/>
      <c r="AU535" s="208"/>
      <c r="AV535" s="208"/>
      <c r="AW535" s="208"/>
      <c r="AX535" s="208"/>
      <c r="AY535" s="208"/>
      <c r="AZ535" s="208"/>
      <c r="BA535" s="208"/>
      <c r="BB535" s="208"/>
      <c r="BC535" s="208"/>
      <c r="BD535" s="208"/>
      <c r="BE535" s="208"/>
      <c r="BF535" s="208"/>
      <c r="BG535" s="208"/>
      <c r="BH535" s="208"/>
    </row>
    <row r="536" spans="1:60" ht="33.75" outlineLevel="1" x14ac:dyDescent="0.2">
      <c r="A536" s="229">
        <v>179</v>
      </c>
      <c r="B536" s="230" t="s">
        <v>883</v>
      </c>
      <c r="C536" s="247" t="s">
        <v>884</v>
      </c>
      <c r="D536" s="231" t="s">
        <v>404</v>
      </c>
      <c r="E536" s="232">
        <v>0.94500000000000006</v>
      </c>
      <c r="F536" s="233"/>
      <c r="G536" s="234">
        <f>ROUND(E536*F536,2)</f>
        <v>0</v>
      </c>
      <c r="H536" s="233"/>
      <c r="I536" s="234">
        <f>ROUND(E536*H536,2)</f>
        <v>0</v>
      </c>
      <c r="J536" s="233"/>
      <c r="K536" s="234">
        <f>ROUND(E536*J536,2)</f>
        <v>0</v>
      </c>
      <c r="L536" s="234">
        <v>21</v>
      </c>
      <c r="M536" s="234">
        <f>G536*(1+L536/100)</f>
        <v>0</v>
      </c>
      <c r="N536" s="234">
        <v>2E-3</v>
      </c>
      <c r="O536" s="234">
        <f>ROUND(E536*N536,2)</f>
        <v>0</v>
      </c>
      <c r="P536" s="234">
        <v>0</v>
      </c>
      <c r="Q536" s="234">
        <f>ROUND(E536*P536,2)</f>
        <v>0</v>
      </c>
      <c r="R536" s="234" t="s">
        <v>317</v>
      </c>
      <c r="S536" s="234" t="s">
        <v>205</v>
      </c>
      <c r="T536" s="235" t="s">
        <v>205</v>
      </c>
      <c r="U536" s="218">
        <v>0</v>
      </c>
      <c r="V536" s="218">
        <f>ROUND(E536*U536,2)</f>
        <v>0</v>
      </c>
      <c r="W536" s="218"/>
      <c r="X536" s="208"/>
      <c r="Y536" s="208"/>
      <c r="Z536" s="208"/>
      <c r="AA536" s="208"/>
      <c r="AB536" s="208"/>
      <c r="AC536" s="208"/>
      <c r="AD536" s="208"/>
      <c r="AE536" s="208"/>
      <c r="AF536" s="208"/>
      <c r="AG536" s="208" t="s">
        <v>318</v>
      </c>
      <c r="AH536" s="208"/>
      <c r="AI536" s="208"/>
      <c r="AJ536" s="208"/>
      <c r="AK536" s="208"/>
      <c r="AL536" s="208"/>
      <c r="AM536" s="208"/>
      <c r="AN536" s="208"/>
      <c r="AO536" s="208"/>
      <c r="AP536" s="208"/>
      <c r="AQ536" s="208"/>
      <c r="AR536" s="208"/>
      <c r="AS536" s="208"/>
      <c r="AT536" s="208"/>
      <c r="AU536" s="208"/>
      <c r="AV536" s="208"/>
      <c r="AW536" s="208"/>
      <c r="AX536" s="208"/>
      <c r="AY536" s="208"/>
      <c r="AZ536" s="208"/>
      <c r="BA536" s="208"/>
      <c r="BB536" s="208"/>
      <c r="BC536" s="208"/>
      <c r="BD536" s="208"/>
      <c r="BE536" s="208"/>
      <c r="BF536" s="208"/>
      <c r="BG536" s="208"/>
      <c r="BH536" s="208"/>
    </row>
    <row r="537" spans="1:60" outlineLevel="1" x14ac:dyDescent="0.2">
      <c r="A537" s="215"/>
      <c r="B537" s="216"/>
      <c r="C537" s="248" t="s">
        <v>902</v>
      </c>
      <c r="D537" s="220"/>
      <c r="E537" s="221">
        <v>0.94500000000000006</v>
      </c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08"/>
      <c r="Y537" s="208"/>
      <c r="Z537" s="208"/>
      <c r="AA537" s="208"/>
      <c r="AB537" s="208"/>
      <c r="AC537" s="208"/>
      <c r="AD537" s="208"/>
      <c r="AE537" s="208"/>
      <c r="AF537" s="208"/>
      <c r="AG537" s="208" t="s">
        <v>208</v>
      </c>
      <c r="AH537" s="208">
        <v>0</v>
      </c>
      <c r="AI537" s="208"/>
      <c r="AJ537" s="208"/>
      <c r="AK537" s="208"/>
      <c r="AL537" s="208"/>
      <c r="AM537" s="208"/>
      <c r="AN537" s="208"/>
      <c r="AO537" s="208"/>
      <c r="AP537" s="208"/>
      <c r="AQ537" s="208"/>
      <c r="AR537" s="208"/>
      <c r="AS537" s="208"/>
      <c r="AT537" s="208"/>
      <c r="AU537" s="208"/>
      <c r="AV537" s="208"/>
      <c r="AW537" s="208"/>
      <c r="AX537" s="208"/>
      <c r="AY537" s="208"/>
      <c r="AZ537" s="208"/>
      <c r="BA537" s="208"/>
      <c r="BB537" s="208"/>
      <c r="BC537" s="208"/>
      <c r="BD537" s="208"/>
      <c r="BE537" s="208"/>
      <c r="BF537" s="208"/>
      <c r="BG537" s="208"/>
      <c r="BH537" s="208"/>
    </row>
    <row r="538" spans="1:60" ht="22.5" outlineLevel="1" x14ac:dyDescent="0.2">
      <c r="A538" s="229">
        <v>180</v>
      </c>
      <c r="B538" s="230" t="s">
        <v>886</v>
      </c>
      <c r="C538" s="247" t="s">
        <v>887</v>
      </c>
      <c r="D538" s="231" t="s">
        <v>316</v>
      </c>
      <c r="E538" s="232">
        <v>5.4</v>
      </c>
      <c r="F538" s="233"/>
      <c r="G538" s="234">
        <f>ROUND(E538*F538,2)</f>
        <v>0</v>
      </c>
      <c r="H538" s="233"/>
      <c r="I538" s="234">
        <f>ROUND(E538*H538,2)</f>
        <v>0</v>
      </c>
      <c r="J538" s="233"/>
      <c r="K538" s="234">
        <f>ROUND(E538*J538,2)</f>
        <v>0</v>
      </c>
      <c r="L538" s="234">
        <v>21</v>
      </c>
      <c r="M538" s="234">
        <f>G538*(1+L538/100)</f>
        <v>0</v>
      </c>
      <c r="N538" s="234">
        <v>1E-3</v>
      </c>
      <c r="O538" s="234">
        <f>ROUND(E538*N538,2)</f>
        <v>0.01</v>
      </c>
      <c r="P538" s="234">
        <v>0</v>
      </c>
      <c r="Q538" s="234">
        <f>ROUND(E538*P538,2)</f>
        <v>0</v>
      </c>
      <c r="R538" s="234" t="s">
        <v>317</v>
      </c>
      <c r="S538" s="234" t="s">
        <v>205</v>
      </c>
      <c r="T538" s="235" t="s">
        <v>205</v>
      </c>
      <c r="U538" s="218">
        <v>0</v>
      </c>
      <c r="V538" s="218">
        <f>ROUND(E538*U538,2)</f>
        <v>0</v>
      </c>
      <c r="W538" s="218"/>
      <c r="X538" s="208"/>
      <c r="Y538" s="208"/>
      <c r="Z538" s="208"/>
      <c r="AA538" s="208"/>
      <c r="AB538" s="208"/>
      <c r="AC538" s="208"/>
      <c r="AD538" s="208"/>
      <c r="AE538" s="208"/>
      <c r="AF538" s="208"/>
      <c r="AG538" s="208" t="s">
        <v>318</v>
      </c>
      <c r="AH538" s="208"/>
      <c r="AI538" s="208"/>
      <c r="AJ538" s="208"/>
      <c r="AK538" s="208"/>
      <c r="AL538" s="208"/>
      <c r="AM538" s="208"/>
      <c r="AN538" s="208"/>
      <c r="AO538" s="208"/>
      <c r="AP538" s="208"/>
      <c r="AQ538" s="208"/>
      <c r="AR538" s="208"/>
      <c r="AS538" s="208"/>
      <c r="AT538" s="208"/>
      <c r="AU538" s="208"/>
      <c r="AV538" s="208"/>
      <c r="AW538" s="208"/>
      <c r="AX538" s="208"/>
      <c r="AY538" s="208"/>
      <c r="AZ538" s="208"/>
      <c r="BA538" s="208"/>
      <c r="BB538" s="208"/>
      <c r="BC538" s="208"/>
      <c r="BD538" s="208"/>
      <c r="BE538" s="208"/>
      <c r="BF538" s="208"/>
      <c r="BG538" s="208"/>
      <c r="BH538" s="208"/>
    </row>
    <row r="539" spans="1:60" outlineLevel="1" x14ac:dyDescent="0.2">
      <c r="A539" s="215"/>
      <c r="B539" s="216"/>
      <c r="C539" s="248" t="s">
        <v>903</v>
      </c>
      <c r="D539" s="220"/>
      <c r="E539" s="221">
        <v>5.4</v>
      </c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08"/>
      <c r="Y539" s="208"/>
      <c r="Z539" s="208"/>
      <c r="AA539" s="208"/>
      <c r="AB539" s="208"/>
      <c r="AC539" s="208"/>
      <c r="AD539" s="208"/>
      <c r="AE539" s="208"/>
      <c r="AF539" s="208"/>
      <c r="AG539" s="208" t="s">
        <v>208</v>
      </c>
      <c r="AH539" s="208">
        <v>0</v>
      </c>
      <c r="AI539" s="208"/>
      <c r="AJ539" s="208"/>
      <c r="AK539" s="208"/>
      <c r="AL539" s="208"/>
      <c r="AM539" s="208"/>
      <c r="AN539" s="208"/>
      <c r="AO539" s="208"/>
      <c r="AP539" s="208"/>
      <c r="AQ539" s="208"/>
      <c r="AR539" s="208"/>
      <c r="AS539" s="208"/>
      <c r="AT539" s="208"/>
      <c r="AU539" s="208"/>
      <c r="AV539" s="208"/>
      <c r="AW539" s="208"/>
      <c r="AX539" s="208"/>
      <c r="AY539" s="208"/>
      <c r="AZ539" s="208"/>
      <c r="BA539" s="208"/>
      <c r="BB539" s="208"/>
      <c r="BC539" s="208"/>
      <c r="BD539" s="208"/>
      <c r="BE539" s="208"/>
      <c r="BF539" s="208"/>
      <c r="BG539" s="208"/>
      <c r="BH539" s="208"/>
    </row>
    <row r="540" spans="1:60" outlineLevel="1" x14ac:dyDescent="0.2">
      <c r="A540" s="229">
        <v>181</v>
      </c>
      <c r="B540" s="230" t="s">
        <v>904</v>
      </c>
      <c r="C540" s="247" t="s">
        <v>905</v>
      </c>
      <c r="D540" s="231" t="s">
        <v>304</v>
      </c>
      <c r="E540" s="232">
        <v>1.4850000000000001</v>
      </c>
      <c r="F540" s="233"/>
      <c r="G540" s="234">
        <f>ROUND(E540*F540,2)</f>
        <v>0</v>
      </c>
      <c r="H540" s="233"/>
      <c r="I540" s="234">
        <f>ROUND(E540*H540,2)</f>
        <v>0</v>
      </c>
      <c r="J540" s="233"/>
      <c r="K540" s="234">
        <f>ROUND(E540*J540,2)</f>
        <v>0</v>
      </c>
      <c r="L540" s="234">
        <v>21</v>
      </c>
      <c r="M540" s="234">
        <f>G540*(1+L540/100)</f>
        <v>0</v>
      </c>
      <c r="N540" s="234">
        <v>1.2200000000000001E-2</v>
      </c>
      <c r="O540" s="234">
        <f>ROUND(E540*N540,2)</f>
        <v>0.02</v>
      </c>
      <c r="P540" s="234">
        <v>0</v>
      </c>
      <c r="Q540" s="234">
        <f>ROUND(E540*P540,2)</f>
        <v>0</v>
      </c>
      <c r="R540" s="234" t="s">
        <v>317</v>
      </c>
      <c r="S540" s="234" t="s">
        <v>205</v>
      </c>
      <c r="T540" s="235" t="s">
        <v>205</v>
      </c>
      <c r="U540" s="218">
        <v>0</v>
      </c>
      <c r="V540" s="218">
        <f>ROUND(E540*U540,2)</f>
        <v>0</v>
      </c>
      <c r="W540" s="218"/>
      <c r="X540" s="208"/>
      <c r="Y540" s="208"/>
      <c r="Z540" s="208"/>
      <c r="AA540" s="208"/>
      <c r="AB540" s="208"/>
      <c r="AC540" s="208"/>
      <c r="AD540" s="208"/>
      <c r="AE540" s="208"/>
      <c r="AF540" s="208"/>
      <c r="AG540" s="208" t="s">
        <v>790</v>
      </c>
      <c r="AH540" s="208"/>
      <c r="AI540" s="208"/>
      <c r="AJ540" s="208"/>
      <c r="AK540" s="208"/>
      <c r="AL540" s="208"/>
      <c r="AM540" s="208"/>
      <c r="AN540" s="208"/>
      <c r="AO540" s="208"/>
      <c r="AP540" s="208"/>
      <c r="AQ540" s="208"/>
      <c r="AR540" s="208"/>
      <c r="AS540" s="208"/>
      <c r="AT540" s="208"/>
      <c r="AU540" s="208"/>
      <c r="AV540" s="208"/>
      <c r="AW540" s="208"/>
      <c r="AX540" s="208"/>
      <c r="AY540" s="208"/>
      <c r="AZ540" s="208"/>
      <c r="BA540" s="208"/>
      <c r="BB540" s="208"/>
      <c r="BC540" s="208"/>
      <c r="BD540" s="208"/>
      <c r="BE540" s="208"/>
      <c r="BF540" s="208"/>
      <c r="BG540" s="208"/>
      <c r="BH540" s="208"/>
    </row>
    <row r="541" spans="1:60" outlineLevel="1" x14ac:dyDescent="0.2">
      <c r="A541" s="215"/>
      <c r="B541" s="216"/>
      <c r="C541" s="248" t="s">
        <v>906</v>
      </c>
      <c r="D541" s="220"/>
      <c r="E541" s="221">
        <v>1.4850000000000001</v>
      </c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08"/>
      <c r="Y541" s="208"/>
      <c r="Z541" s="208"/>
      <c r="AA541" s="208"/>
      <c r="AB541" s="208"/>
      <c r="AC541" s="208"/>
      <c r="AD541" s="208"/>
      <c r="AE541" s="208"/>
      <c r="AF541" s="208"/>
      <c r="AG541" s="208" t="s">
        <v>208</v>
      </c>
      <c r="AH541" s="208">
        <v>0</v>
      </c>
      <c r="AI541" s="208"/>
      <c r="AJ541" s="208"/>
      <c r="AK541" s="208"/>
      <c r="AL541" s="208"/>
      <c r="AM541" s="208"/>
      <c r="AN541" s="208"/>
      <c r="AO541" s="208"/>
      <c r="AP541" s="208"/>
      <c r="AQ541" s="208"/>
      <c r="AR541" s="208"/>
      <c r="AS541" s="208"/>
      <c r="AT541" s="208"/>
      <c r="AU541" s="208"/>
      <c r="AV541" s="208"/>
      <c r="AW541" s="208"/>
      <c r="AX541" s="208"/>
      <c r="AY541" s="208"/>
      <c r="AZ541" s="208"/>
      <c r="BA541" s="208"/>
      <c r="BB541" s="208"/>
      <c r="BC541" s="208"/>
      <c r="BD541" s="208"/>
      <c r="BE541" s="208"/>
      <c r="BF541" s="208"/>
      <c r="BG541" s="208"/>
      <c r="BH541" s="208"/>
    </row>
    <row r="542" spans="1:60" outlineLevel="1" x14ac:dyDescent="0.2">
      <c r="A542" s="238">
        <v>182</v>
      </c>
      <c r="B542" s="239" t="s">
        <v>907</v>
      </c>
      <c r="C542" s="250" t="s">
        <v>908</v>
      </c>
      <c r="D542" s="240" t="s">
        <v>331</v>
      </c>
      <c r="E542" s="241">
        <v>3.1830000000000004E-2</v>
      </c>
      <c r="F542" s="242"/>
      <c r="G542" s="243">
        <f>ROUND(E542*F542,2)</f>
        <v>0</v>
      </c>
      <c r="H542" s="242"/>
      <c r="I542" s="243">
        <f>ROUND(E542*H542,2)</f>
        <v>0</v>
      </c>
      <c r="J542" s="242"/>
      <c r="K542" s="243">
        <f>ROUND(E542*J542,2)</f>
        <v>0</v>
      </c>
      <c r="L542" s="243">
        <v>21</v>
      </c>
      <c r="M542" s="243">
        <f>G542*(1+L542/100)</f>
        <v>0</v>
      </c>
      <c r="N542" s="243">
        <v>0</v>
      </c>
      <c r="O542" s="243">
        <f>ROUND(E542*N542,2)</f>
        <v>0</v>
      </c>
      <c r="P542" s="243">
        <v>0</v>
      </c>
      <c r="Q542" s="243">
        <f>ROUND(E542*P542,2)</f>
        <v>0</v>
      </c>
      <c r="R542" s="243" t="s">
        <v>874</v>
      </c>
      <c r="S542" s="243" t="s">
        <v>205</v>
      </c>
      <c r="T542" s="244" t="s">
        <v>205</v>
      </c>
      <c r="U542" s="218">
        <v>1.5980000000000001</v>
      </c>
      <c r="V542" s="218">
        <f>ROUND(E542*U542,2)</f>
        <v>0.05</v>
      </c>
      <c r="W542" s="218"/>
      <c r="X542" s="208"/>
      <c r="Y542" s="208"/>
      <c r="Z542" s="208"/>
      <c r="AA542" s="208"/>
      <c r="AB542" s="208"/>
      <c r="AC542" s="208"/>
      <c r="AD542" s="208"/>
      <c r="AE542" s="208"/>
      <c r="AF542" s="208"/>
      <c r="AG542" s="208" t="s">
        <v>660</v>
      </c>
      <c r="AH542" s="208"/>
      <c r="AI542" s="208"/>
      <c r="AJ542" s="208"/>
      <c r="AK542" s="208"/>
      <c r="AL542" s="208"/>
      <c r="AM542" s="208"/>
      <c r="AN542" s="208"/>
      <c r="AO542" s="208"/>
      <c r="AP542" s="208"/>
      <c r="AQ542" s="208"/>
      <c r="AR542" s="208"/>
      <c r="AS542" s="208"/>
      <c r="AT542" s="208"/>
      <c r="AU542" s="208"/>
      <c r="AV542" s="208"/>
      <c r="AW542" s="208"/>
      <c r="AX542" s="208"/>
      <c r="AY542" s="208"/>
      <c r="AZ542" s="208"/>
      <c r="BA542" s="208"/>
      <c r="BB542" s="208"/>
      <c r="BC542" s="208"/>
      <c r="BD542" s="208"/>
      <c r="BE542" s="208"/>
      <c r="BF542" s="208"/>
      <c r="BG542" s="208"/>
      <c r="BH542" s="208"/>
    </row>
    <row r="543" spans="1:60" x14ac:dyDescent="0.2">
      <c r="A543" s="223" t="s">
        <v>200</v>
      </c>
      <c r="B543" s="224" t="s">
        <v>157</v>
      </c>
      <c r="C543" s="246" t="s">
        <v>158</v>
      </c>
      <c r="D543" s="225"/>
      <c r="E543" s="226"/>
      <c r="F543" s="227"/>
      <c r="G543" s="227">
        <f>SUMIF(AG544:AG549,"&lt;&gt;NOR",G544:G549)</f>
        <v>0</v>
      </c>
      <c r="H543" s="227"/>
      <c r="I543" s="227">
        <f>SUM(I544:I549)</f>
        <v>0</v>
      </c>
      <c r="J543" s="227"/>
      <c r="K543" s="227">
        <f>SUM(K544:K549)</f>
        <v>0</v>
      </c>
      <c r="L543" s="227"/>
      <c r="M543" s="227">
        <f>SUM(M544:M549)</f>
        <v>0</v>
      </c>
      <c r="N543" s="227"/>
      <c r="O543" s="227">
        <f>SUM(O544:O549)</f>
        <v>0.05</v>
      </c>
      <c r="P543" s="227"/>
      <c r="Q543" s="227">
        <f>SUM(Q544:Q549)</f>
        <v>0</v>
      </c>
      <c r="R543" s="227"/>
      <c r="S543" s="227"/>
      <c r="T543" s="228"/>
      <c r="U543" s="222"/>
      <c r="V543" s="222">
        <f>SUM(V544:V549)</f>
        <v>49.11</v>
      </c>
      <c r="W543" s="222"/>
      <c r="AG543" t="s">
        <v>201</v>
      </c>
    </row>
    <row r="544" spans="1:60" outlineLevel="1" x14ac:dyDescent="0.2">
      <c r="A544" s="229">
        <v>183</v>
      </c>
      <c r="B544" s="230" t="s">
        <v>909</v>
      </c>
      <c r="C544" s="247" t="s">
        <v>910</v>
      </c>
      <c r="D544" s="231" t="s">
        <v>304</v>
      </c>
      <c r="E544" s="232">
        <v>163.71200000000002</v>
      </c>
      <c r="F544" s="233"/>
      <c r="G544" s="234">
        <f>ROUND(E544*F544,2)</f>
        <v>0</v>
      </c>
      <c r="H544" s="233"/>
      <c r="I544" s="234">
        <f>ROUND(E544*H544,2)</f>
        <v>0</v>
      </c>
      <c r="J544" s="233"/>
      <c r="K544" s="234">
        <f>ROUND(E544*J544,2)</f>
        <v>0</v>
      </c>
      <c r="L544" s="234">
        <v>21</v>
      </c>
      <c r="M544" s="234">
        <f>G544*(1+L544/100)</f>
        <v>0</v>
      </c>
      <c r="N544" s="234">
        <v>3.2000000000000003E-4</v>
      </c>
      <c r="O544" s="234">
        <f>ROUND(E544*N544,2)</f>
        <v>0.05</v>
      </c>
      <c r="P544" s="234">
        <v>0</v>
      </c>
      <c r="Q544" s="234">
        <f>ROUND(E544*P544,2)</f>
        <v>0</v>
      </c>
      <c r="R544" s="234" t="s">
        <v>911</v>
      </c>
      <c r="S544" s="234" t="s">
        <v>205</v>
      </c>
      <c r="T544" s="235" t="s">
        <v>205</v>
      </c>
      <c r="U544" s="218">
        <v>0.30000000000000004</v>
      </c>
      <c r="V544" s="218">
        <f>ROUND(E544*U544,2)</f>
        <v>49.11</v>
      </c>
      <c r="W544" s="218"/>
      <c r="X544" s="208"/>
      <c r="Y544" s="208"/>
      <c r="Z544" s="208"/>
      <c r="AA544" s="208"/>
      <c r="AB544" s="208"/>
      <c r="AC544" s="208"/>
      <c r="AD544" s="208"/>
      <c r="AE544" s="208"/>
      <c r="AF544" s="208"/>
      <c r="AG544" s="208" t="s">
        <v>477</v>
      </c>
      <c r="AH544" s="208"/>
      <c r="AI544" s="208"/>
      <c r="AJ544" s="208"/>
      <c r="AK544" s="208"/>
      <c r="AL544" s="208"/>
      <c r="AM544" s="208"/>
      <c r="AN544" s="208"/>
      <c r="AO544" s="208"/>
      <c r="AP544" s="208"/>
      <c r="AQ544" s="208"/>
      <c r="AR544" s="208"/>
      <c r="AS544" s="208"/>
      <c r="AT544" s="208"/>
      <c r="AU544" s="208"/>
      <c r="AV544" s="208"/>
      <c r="AW544" s="208"/>
      <c r="AX544" s="208"/>
      <c r="AY544" s="208"/>
      <c r="AZ544" s="208"/>
      <c r="BA544" s="208"/>
      <c r="BB544" s="208"/>
      <c r="BC544" s="208"/>
      <c r="BD544" s="208"/>
      <c r="BE544" s="208"/>
      <c r="BF544" s="208"/>
      <c r="BG544" s="208"/>
      <c r="BH544" s="208"/>
    </row>
    <row r="545" spans="1:60" outlineLevel="1" x14ac:dyDescent="0.2">
      <c r="A545" s="215"/>
      <c r="B545" s="216"/>
      <c r="C545" s="248" t="s">
        <v>912</v>
      </c>
      <c r="D545" s="220"/>
      <c r="E545" s="221">
        <v>39.200000000000003</v>
      </c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08"/>
      <c r="Y545" s="208"/>
      <c r="Z545" s="208"/>
      <c r="AA545" s="208"/>
      <c r="AB545" s="208"/>
      <c r="AC545" s="208"/>
      <c r="AD545" s="208"/>
      <c r="AE545" s="208"/>
      <c r="AF545" s="208"/>
      <c r="AG545" s="208" t="s">
        <v>208</v>
      </c>
      <c r="AH545" s="208">
        <v>0</v>
      </c>
      <c r="AI545" s="208"/>
      <c r="AJ545" s="208"/>
      <c r="AK545" s="208"/>
      <c r="AL545" s="208"/>
      <c r="AM545" s="208"/>
      <c r="AN545" s="208"/>
      <c r="AO545" s="208"/>
      <c r="AP545" s="208"/>
      <c r="AQ545" s="208"/>
      <c r="AR545" s="208"/>
      <c r="AS545" s="208"/>
      <c r="AT545" s="208"/>
      <c r="AU545" s="208"/>
      <c r="AV545" s="208"/>
      <c r="AW545" s="208"/>
      <c r="AX545" s="208"/>
      <c r="AY545" s="208"/>
      <c r="AZ545" s="208"/>
      <c r="BA545" s="208"/>
      <c r="BB545" s="208"/>
      <c r="BC545" s="208"/>
      <c r="BD545" s="208"/>
      <c r="BE545" s="208"/>
      <c r="BF545" s="208"/>
      <c r="BG545" s="208"/>
      <c r="BH545" s="208"/>
    </row>
    <row r="546" spans="1:60" outlineLevel="1" x14ac:dyDescent="0.2">
      <c r="A546" s="215"/>
      <c r="B546" s="216"/>
      <c r="C546" s="248" t="s">
        <v>913</v>
      </c>
      <c r="D546" s="220"/>
      <c r="E546" s="221">
        <v>30.792000000000002</v>
      </c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08"/>
      <c r="Y546" s="208"/>
      <c r="Z546" s="208"/>
      <c r="AA546" s="208"/>
      <c r="AB546" s="208"/>
      <c r="AC546" s="208"/>
      <c r="AD546" s="208"/>
      <c r="AE546" s="208"/>
      <c r="AF546" s="208"/>
      <c r="AG546" s="208" t="s">
        <v>208</v>
      </c>
      <c r="AH546" s="208">
        <v>0</v>
      </c>
      <c r="AI546" s="208"/>
      <c r="AJ546" s="208"/>
      <c r="AK546" s="208"/>
      <c r="AL546" s="208"/>
      <c r="AM546" s="208"/>
      <c r="AN546" s="208"/>
      <c r="AO546" s="208"/>
      <c r="AP546" s="208"/>
      <c r="AQ546" s="208"/>
      <c r="AR546" s="208"/>
      <c r="AS546" s="208"/>
      <c r="AT546" s="208"/>
      <c r="AU546" s="208"/>
      <c r="AV546" s="208"/>
      <c r="AW546" s="208"/>
      <c r="AX546" s="208"/>
      <c r="AY546" s="208"/>
      <c r="AZ546" s="208"/>
      <c r="BA546" s="208"/>
      <c r="BB546" s="208"/>
      <c r="BC546" s="208"/>
      <c r="BD546" s="208"/>
      <c r="BE546" s="208"/>
      <c r="BF546" s="208"/>
      <c r="BG546" s="208"/>
      <c r="BH546" s="208"/>
    </row>
    <row r="547" spans="1:60" outlineLevel="1" x14ac:dyDescent="0.2">
      <c r="A547" s="215"/>
      <c r="B547" s="216"/>
      <c r="C547" s="248" t="s">
        <v>914</v>
      </c>
      <c r="D547" s="220"/>
      <c r="E547" s="221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08"/>
      <c r="Y547" s="208"/>
      <c r="Z547" s="208"/>
      <c r="AA547" s="208"/>
      <c r="AB547" s="208"/>
      <c r="AC547" s="208"/>
      <c r="AD547" s="208"/>
      <c r="AE547" s="208"/>
      <c r="AF547" s="208"/>
      <c r="AG547" s="208" t="s">
        <v>208</v>
      </c>
      <c r="AH547" s="208">
        <v>0</v>
      </c>
      <c r="AI547" s="208"/>
      <c r="AJ547" s="208"/>
      <c r="AK547" s="208"/>
      <c r="AL547" s="208"/>
      <c r="AM547" s="208"/>
      <c r="AN547" s="208"/>
      <c r="AO547" s="208"/>
      <c r="AP547" s="208"/>
      <c r="AQ547" s="208"/>
      <c r="AR547" s="208"/>
      <c r="AS547" s="208"/>
      <c r="AT547" s="208"/>
      <c r="AU547" s="208"/>
      <c r="AV547" s="208"/>
      <c r="AW547" s="208"/>
      <c r="AX547" s="208"/>
      <c r="AY547" s="208"/>
      <c r="AZ547" s="208"/>
      <c r="BA547" s="208"/>
      <c r="BB547" s="208"/>
      <c r="BC547" s="208"/>
      <c r="BD547" s="208"/>
      <c r="BE547" s="208"/>
      <c r="BF547" s="208"/>
      <c r="BG547" s="208"/>
      <c r="BH547" s="208"/>
    </row>
    <row r="548" spans="1:60" outlineLevel="1" x14ac:dyDescent="0.2">
      <c r="A548" s="215"/>
      <c r="B548" s="216"/>
      <c r="C548" s="248" t="s">
        <v>915</v>
      </c>
      <c r="D548" s="220"/>
      <c r="E548" s="221">
        <v>80</v>
      </c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08"/>
      <c r="Y548" s="208"/>
      <c r="Z548" s="208"/>
      <c r="AA548" s="208"/>
      <c r="AB548" s="208"/>
      <c r="AC548" s="208"/>
      <c r="AD548" s="208"/>
      <c r="AE548" s="208"/>
      <c r="AF548" s="208"/>
      <c r="AG548" s="208" t="s">
        <v>208</v>
      </c>
      <c r="AH548" s="208">
        <v>0</v>
      </c>
      <c r="AI548" s="208"/>
      <c r="AJ548" s="208"/>
      <c r="AK548" s="208"/>
      <c r="AL548" s="208"/>
      <c r="AM548" s="208"/>
      <c r="AN548" s="208"/>
      <c r="AO548" s="208"/>
      <c r="AP548" s="208"/>
      <c r="AQ548" s="208"/>
      <c r="AR548" s="208"/>
      <c r="AS548" s="208"/>
      <c r="AT548" s="208"/>
      <c r="AU548" s="208"/>
      <c r="AV548" s="208"/>
      <c r="AW548" s="208"/>
      <c r="AX548" s="208"/>
      <c r="AY548" s="208"/>
      <c r="AZ548" s="208"/>
      <c r="BA548" s="208"/>
      <c r="BB548" s="208"/>
      <c r="BC548" s="208"/>
      <c r="BD548" s="208"/>
      <c r="BE548" s="208"/>
      <c r="BF548" s="208"/>
      <c r="BG548" s="208"/>
      <c r="BH548" s="208"/>
    </row>
    <row r="549" spans="1:60" outlineLevel="1" x14ac:dyDescent="0.2">
      <c r="A549" s="215"/>
      <c r="B549" s="216"/>
      <c r="C549" s="248" t="s">
        <v>916</v>
      </c>
      <c r="D549" s="220"/>
      <c r="E549" s="221">
        <v>13.72</v>
      </c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08"/>
      <c r="Y549" s="208"/>
      <c r="Z549" s="208"/>
      <c r="AA549" s="208"/>
      <c r="AB549" s="208"/>
      <c r="AC549" s="208"/>
      <c r="AD549" s="208"/>
      <c r="AE549" s="208"/>
      <c r="AF549" s="208"/>
      <c r="AG549" s="208" t="s">
        <v>208</v>
      </c>
      <c r="AH549" s="208">
        <v>0</v>
      </c>
      <c r="AI549" s="208"/>
      <c r="AJ549" s="208"/>
      <c r="AK549" s="208"/>
      <c r="AL549" s="208"/>
      <c r="AM549" s="208"/>
      <c r="AN549" s="208"/>
      <c r="AO549" s="208"/>
      <c r="AP549" s="208"/>
      <c r="AQ549" s="208"/>
      <c r="AR549" s="208"/>
      <c r="AS549" s="208"/>
      <c r="AT549" s="208"/>
      <c r="AU549" s="208"/>
      <c r="AV549" s="208"/>
      <c r="AW549" s="208"/>
      <c r="AX549" s="208"/>
      <c r="AY549" s="208"/>
      <c r="AZ549" s="208"/>
      <c r="BA549" s="208"/>
      <c r="BB549" s="208"/>
      <c r="BC549" s="208"/>
      <c r="BD549" s="208"/>
      <c r="BE549" s="208"/>
      <c r="BF549" s="208"/>
      <c r="BG549" s="208"/>
      <c r="BH549" s="208"/>
    </row>
    <row r="550" spans="1:60" x14ac:dyDescent="0.2">
      <c r="A550" s="223" t="s">
        <v>200</v>
      </c>
      <c r="B550" s="224" t="s">
        <v>159</v>
      </c>
      <c r="C550" s="246" t="s">
        <v>160</v>
      </c>
      <c r="D550" s="225"/>
      <c r="E550" s="226"/>
      <c r="F550" s="227"/>
      <c r="G550" s="227">
        <f>SUMIF(AG551:AG563,"&lt;&gt;NOR",G551:G563)</f>
        <v>0</v>
      </c>
      <c r="H550" s="227"/>
      <c r="I550" s="227">
        <f>SUM(I551:I563)</f>
        <v>0</v>
      </c>
      <c r="J550" s="227"/>
      <c r="K550" s="227">
        <f>SUM(K551:K563)</f>
        <v>0</v>
      </c>
      <c r="L550" s="227"/>
      <c r="M550" s="227">
        <f>SUM(M551:M563)</f>
        <v>0</v>
      </c>
      <c r="N550" s="227"/>
      <c r="O550" s="227">
        <f>SUM(O551:O563)</f>
        <v>0.06</v>
      </c>
      <c r="P550" s="227"/>
      <c r="Q550" s="227">
        <f>SUM(Q551:Q563)</f>
        <v>0</v>
      </c>
      <c r="R550" s="227"/>
      <c r="S550" s="227"/>
      <c r="T550" s="228"/>
      <c r="U550" s="222"/>
      <c r="V550" s="222">
        <f>SUM(V551:V563)</f>
        <v>19.940000000000001</v>
      </c>
      <c r="W550" s="222"/>
      <c r="AG550" t="s">
        <v>201</v>
      </c>
    </row>
    <row r="551" spans="1:60" ht="22.5" outlineLevel="1" x14ac:dyDescent="0.2">
      <c r="A551" s="229">
        <v>184</v>
      </c>
      <c r="B551" s="230" t="s">
        <v>917</v>
      </c>
      <c r="C551" s="247" t="s">
        <v>918</v>
      </c>
      <c r="D551" s="231" t="s">
        <v>304</v>
      </c>
      <c r="E551" s="232">
        <v>93.51</v>
      </c>
      <c r="F551" s="233"/>
      <c r="G551" s="234">
        <f>ROUND(E551*F551,2)</f>
        <v>0</v>
      </c>
      <c r="H551" s="233"/>
      <c r="I551" s="234">
        <f>ROUND(E551*H551,2)</f>
        <v>0</v>
      </c>
      <c r="J551" s="233"/>
      <c r="K551" s="234">
        <f>ROUND(E551*J551,2)</f>
        <v>0</v>
      </c>
      <c r="L551" s="234">
        <v>21</v>
      </c>
      <c r="M551" s="234">
        <f>G551*(1+L551/100)</f>
        <v>0</v>
      </c>
      <c r="N551" s="234">
        <v>2.7E-4</v>
      </c>
      <c r="O551" s="234">
        <f>ROUND(E551*N551,2)</f>
        <v>0.03</v>
      </c>
      <c r="P551" s="234">
        <v>0</v>
      </c>
      <c r="Q551" s="234">
        <f>ROUND(E551*P551,2)</f>
        <v>0</v>
      </c>
      <c r="R551" s="234" t="s">
        <v>919</v>
      </c>
      <c r="S551" s="234" t="s">
        <v>205</v>
      </c>
      <c r="T551" s="235" t="s">
        <v>205</v>
      </c>
      <c r="U551" s="218">
        <v>3.2480000000000002E-2</v>
      </c>
      <c r="V551" s="218">
        <f>ROUND(E551*U551,2)</f>
        <v>3.04</v>
      </c>
      <c r="W551" s="218"/>
      <c r="X551" s="208"/>
      <c r="Y551" s="208"/>
      <c r="Z551" s="208"/>
      <c r="AA551" s="208"/>
      <c r="AB551" s="208"/>
      <c r="AC551" s="208"/>
      <c r="AD551" s="208"/>
      <c r="AE551" s="208"/>
      <c r="AF551" s="208"/>
      <c r="AG551" s="208" t="s">
        <v>477</v>
      </c>
      <c r="AH551" s="208"/>
      <c r="AI551" s="208"/>
      <c r="AJ551" s="208"/>
      <c r="AK551" s="208"/>
      <c r="AL551" s="208"/>
      <c r="AM551" s="208"/>
      <c r="AN551" s="208"/>
      <c r="AO551" s="208"/>
      <c r="AP551" s="208"/>
      <c r="AQ551" s="208"/>
      <c r="AR551" s="208"/>
      <c r="AS551" s="208"/>
      <c r="AT551" s="208"/>
      <c r="AU551" s="208"/>
      <c r="AV551" s="208"/>
      <c r="AW551" s="208"/>
      <c r="AX551" s="208"/>
      <c r="AY551" s="208"/>
      <c r="AZ551" s="208"/>
      <c r="BA551" s="208"/>
      <c r="BB551" s="208"/>
      <c r="BC551" s="208"/>
      <c r="BD551" s="208"/>
      <c r="BE551" s="208"/>
      <c r="BF551" s="208"/>
      <c r="BG551" s="208"/>
      <c r="BH551" s="208"/>
    </row>
    <row r="552" spans="1:60" outlineLevel="1" x14ac:dyDescent="0.2">
      <c r="A552" s="215"/>
      <c r="B552" s="216"/>
      <c r="C552" s="248" t="s">
        <v>528</v>
      </c>
      <c r="D552" s="220"/>
      <c r="E552" s="221">
        <v>58.050000000000004</v>
      </c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08"/>
      <c r="Y552" s="208"/>
      <c r="Z552" s="208"/>
      <c r="AA552" s="208"/>
      <c r="AB552" s="208"/>
      <c r="AC552" s="208"/>
      <c r="AD552" s="208"/>
      <c r="AE552" s="208"/>
      <c r="AF552" s="208"/>
      <c r="AG552" s="208" t="s">
        <v>208</v>
      </c>
      <c r="AH552" s="208">
        <v>0</v>
      </c>
      <c r="AI552" s="208"/>
      <c r="AJ552" s="208"/>
      <c r="AK552" s="208"/>
      <c r="AL552" s="208"/>
      <c r="AM552" s="208"/>
      <c r="AN552" s="208"/>
      <c r="AO552" s="208"/>
      <c r="AP552" s="208"/>
      <c r="AQ552" s="208"/>
      <c r="AR552" s="208"/>
      <c r="AS552" s="208"/>
      <c r="AT552" s="208"/>
      <c r="AU552" s="208"/>
      <c r="AV552" s="208"/>
      <c r="AW552" s="208"/>
      <c r="AX552" s="208"/>
      <c r="AY552" s="208"/>
      <c r="AZ552" s="208"/>
      <c r="BA552" s="208"/>
      <c r="BB552" s="208"/>
      <c r="BC552" s="208"/>
      <c r="BD552" s="208"/>
      <c r="BE552" s="208"/>
      <c r="BF552" s="208"/>
      <c r="BG552" s="208"/>
      <c r="BH552" s="208"/>
    </row>
    <row r="553" spans="1:60" outlineLevel="1" x14ac:dyDescent="0.2">
      <c r="A553" s="215"/>
      <c r="B553" s="216"/>
      <c r="C553" s="248" t="s">
        <v>529</v>
      </c>
      <c r="D553" s="220"/>
      <c r="E553" s="221">
        <v>9</v>
      </c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08"/>
      <c r="Y553" s="208"/>
      <c r="Z553" s="208"/>
      <c r="AA553" s="208"/>
      <c r="AB553" s="208"/>
      <c r="AC553" s="208"/>
      <c r="AD553" s="208"/>
      <c r="AE553" s="208"/>
      <c r="AF553" s="208"/>
      <c r="AG553" s="208" t="s">
        <v>208</v>
      </c>
      <c r="AH553" s="208">
        <v>0</v>
      </c>
      <c r="AI553" s="208"/>
      <c r="AJ553" s="208"/>
      <c r="AK553" s="208"/>
      <c r="AL553" s="208"/>
      <c r="AM553" s="208"/>
      <c r="AN553" s="208"/>
      <c r="AO553" s="208"/>
      <c r="AP553" s="208"/>
      <c r="AQ553" s="208"/>
      <c r="AR553" s="208"/>
      <c r="AS553" s="208"/>
      <c r="AT553" s="208"/>
      <c r="AU553" s="208"/>
      <c r="AV553" s="208"/>
      <c r="AW553" s="208"/>
      <c r="AX553" s="208"/>
      <c r="AY553" s="208"/>
      <c r="AZ553" s="208"/>
      <c r="BA553" s="208"/>
      <c r="BB553" s="208"/>
      <c r="BC553" s="208"/>
      <c r="BD553" s="208"/>
      <c r="BE553" s="208"/>
      <c r="BF553" s="208"/>
      <c r="BG553" s="208"/>
      <c r="BH553" s="208"/>
    </row>
    <row r="554" spans="1:60" outlineLevel="1" x14ac:dyDescent="0.2">
      <c r="A554" s="215"/>
      <c r="B554" s="216"/>
      <c r="C554" s="248" t="s">
        <v>530</v>
      </c>
      <c r="D554" s="220"/>
      <c r="E554" s="221">
        <v>26.46</v>
      </c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08"/>
      <c r="Y554" s="208"/>
      <c r="Z554" s="208"/>
      <c r="AA554" s="208"/>
      <c r="AB554" s="208"/>
      <c r="AC554" s="208"/>
      <c r="AD554" s="208"/>
      <c r="AE554" s="208"/>
      <c r="AF554" s="208"/>
      <c r="AG554" s="208" t="s">
        <v>208</v>
      </c>
      <c r="AH554" s="208">
        <v>0</v>
      </c>
      <c r="AI554" s="208"/>
      <c r="AJ554" s="208"/>
      <c r="AK554" s="208"/>
      <c r="AL554" s="208"/>
      <c r="AM554" s="208"/>
      <c r="AN554" s="208"/>
      <c r="AO554" s="208"/>
      <c r="AP554" s="208"/>
      <c r="AQ554" s="208"/>
      <c r="AR554" s="208"/>
      <c r="AS554" s="208"/>
      <c r="AT554" s="208"/>
      <c r="AU554" s="208"/>
      <c r="AV554" s="208"/>
      <c r="AW554" s="208"/>
      <c r="AX554" s="208"/>
      <c r="AY554" s="208"/>
      <c r="AZ554" s="208"/>
      <c r="BA554" s="208"/>
      <c r="BB554" s="208"/>
      <c r="BC554" s="208"/>
      <c r="BD554" s="208"/>
      <c r="BE554" s="208"/>
      <c r="BF554" s="208"/>
      <c r="BG554" s="208"/>
      <c r="BH554" s="208"/>
    </row>
    <row r="555" spans="1:60" outlineLevel="1" x14ac:dyDescent="0.2">
      <c r="A555" s="229">
        <v>185</v>
      </c>
      <c r="B555" s="230" t="s">
        <v>920</v>
      </c>
      <c r="C555" s="247" t="s">
        <v>921</v>
      </c>
      <c r="D555" s="231" t="s">
        <v>304</v>
      </c>
      <c r="E555" s="232">
        <v>99.31</v>
      </c>
      <c r="F555" s="233"/>
      <c r="G555" s="234">
        <f>ROUND(E555*F555,2)</f>
        <v>0</v>
      </c>
      <c r="H555" s="233"/>
      <c r="I555" s="234">
        <f>ROUND(E555*H555,2)</f>
        <v>0</v>
      </c>
      <c r="J555" s="233"/>
      <c r="K555" s="234">
        <f>ROUND(E555*J555,2)</f>
        <v>0</v>
      </c>
      <c r="L555" s="234">
        <v>21</v>
      </c>
      <c r="M555" s="234">
        <f>G555*(1+L555/100)</f>
        <v>0</v>
      </c>
      <c r="N555" s="234">
        <v>1.5000000000000001E-4</v>
      </c>
      <c r="O555" s="234">
        <f>ROUND(E555*N555,2)</f>
        <v>0.01</v>
      </c>
      <c r="P555" s="234">
        <v>0</v>
      </c>
      <c r="Q555" s="234">
        <f>ROUND(E555*P555,2)</f>
        <v>0</v>
      </c>
      <c r="R555" s="234" t="s">
        <v>919</v>
      </c>
      <c r="S555" s="234" t="s">
        <v>205</v>
      </c>
      <c r="T555" s="235" t="s">
        <v>205</v>
      </c>
      <c r="U555" s="218">
        <v>3.2480000000000002E-2</v>
      </c>
      <c r="V555" s="218">
        <f>ROUND(E555*U555,2)</f>
        <v>3.23</v>
      </c>
      <c r="W555" s="218"/>
      <c r="X555" s="208"/>
      <c r="Y555" s="208"/>
      <c r="Z555" s="208"/>
      <c r="AA555" s="208"/>
      <c r="AB555" s="208"/>
      <c r="AC555" s="208"/>
      <c r="AD555" s="208"/>
      <c r="AE555" s="208"/>
      <c r="AF555" s="208"/>
      <c r="AG555" s="208" t="s">
        <v>254</v>
      </c>
      <c r="AH555" s="208"/>
      <c r="AI555" s="208"/>
      <c r="AJ555" s="208"/>
      <c r="AK555" s="208"/>
      <c r="AL555" s="208"/>
      <c r="AM555" s="208"/>
      <c r="AN555" s="208"/>
      <c r="AO555" s="208"/>
      <c r="AP555" s="208"/>
      <c r="AQ555" s="208"/>
      <c r="AR555" s="208"/>
      <c r="AS555" s="208"/>
      <c r="AT555" s="208"/>
      <c r="AU555" s="208"/>
      <c r="AV555" s="208"/>
      <c r="AW555" s="208"/>
      <c r="AX555" s="208"/>
      <c r="AY555" s="208"/>
      <c r="AZ555" s="208"/>
      <c r="BA555" s="208"/>
      <c r="BB555" s="208"/>
      <c r="BC555" s="208"/>
      <c r="BD555" s="208"/>
      <c r="BE555" s="208"/>
      <c r="BF555" s="208"/>
      <c r="BG555" s="208"/>
      <c r="BH555" s="208"/>
    </row>
    <row r="556" spans="1:60" outlineLevel="1" x14ac:dyDescent="0.2">
      <c r="A556" s="215"/>
      <c r="B556" s="216"/>
      <c r="C556" s="248" t="s">
        <v>922</v>
      </c>
      <c r="D556" s="220"/>
      <c r="E556" s="221">
        <v>99.31</v>
      </c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08"/>
      <c r="Y556" s="208"/>
      <c r="Z556" s="208"/>
      <c r="AA556" s="208"/>
      <c r="AB556" s="208"/>
      <c r="AC556" s="208"/>
      <c r="AD556" s="208"/>
      <c r="AE556" s="208"/>
      <c r="AF556" s="208"/>
      <c r="AG556" s="208" t="s">
        <v>208</v>
      </c>
      <c r="AH556" s="208">
        <v>0</v>
      </c>
      <c r="AI556" s="208"/>
      <c r="AJ556" s="208"/>
      <c r="AK556" s="208"/>
      <c r="AL556" s="208"/>
      <c r="AM556" s="208"/>
      <c r="AN556" s="208"/>
      <c r="AO556" s="208"/>
      <c r="AP556" s="208"/>
      <c r="AQ556" s="208"/>
      <c r="AR556" s="208"/>
      <c r="AS556" s="208"/>
      <c r="AT556" s="208"/>
      <c r="AU556" s="208"/>
      <c r="AV556" s="208"/>
      <c r="AW556" s="208"/>
      <c r="AX556" s="208"/>
      <c r="AY556" s="208"/>
      <c r="AZ556" s="208"/>
      <c r="BA556" s="208"/>
      <c r="BB556" s="208"/>
      <c r="BC556" s="208"/>
      <c r="BD556" s="208"/>
      <c r="BE556" s="208"/>
      <c r="BF556" s="208"/>
      <c r="BG556" s="208"/>
      <c r="BH556" s="208"/>
    </row>
    <row r="557" spans="1:60" outlineLevel="1" x14ac:dyDescent="0.2">
      <c r="A557" s="229">
        <v>186</v>
      </c>
      <c r="B557" s="230" t="s">
        <v>923</v>
      </c>
      <c r="C557" s="247" t="s">
        <v>924</v>
      </c>
      <c r="D557" s="231" t="s">
        <v>304</v>
      </c>
      <c r="E557" s="232">
        <v>67.050000000000011</v>
      </c>
      <c r="F557" s="233"/>
      <c r="G557" s="234">
        <f>ROUND(E557*F557,2)</f>
        <v>0</v>
      </c>
      <c r="H557" s="233"/>
      <c r="I557" s="234">
        <f>ROUND(E557*H557,2)</f>
        <v>0</v>
      </c>
      <c r="J557" s="233"/>
      <c r="K557" s="234">
        <f>ROUND(E557*J557,2)</f>
        <v>0</v>
      </c>
      <c r="L557" s="234">
        <v>21</v>
      </c>
      <c r="M557" s="234">
        <f>G557*(1+L557/100)</f>
        <v>0</v>
      </c>
      <c r="N557" s="234">
        <v>2.8000000000000003E-4</v>
      </c>
      <c r="O557" s="234">
        <f>ROUND(E557*N557,2)</f>
        <v>0.02</v>
      </c>
      <c r="P557" s="234">
        <v>0</v>
      </c>
      <c r="Q557" s="234">
        <f>ROUND(E557*P557,2)</f>
        <v>0</v>
      </c>
      <c r="R557" s="234" t="s">
        <v>919</v>
      </c>
      <c r="S557" s="234" t="s">
        <v>205</v>
      </c>
      <c r="T557" s="235" t="s">
        <v>205</v>
      </c>
      <c r="U557" s="218">
        <v>0.16897000000000001</v>
      </c>
      <c r="V557" s="218">
        <f>ROUND(E557*U557,2)</f>
        <v>11.33</v>
      </c>
      <c r="W557" s="218"/>
      <c r="X557" s="208"/>
      <c r="Y557" s="208"/>
      <c r="Z557" s="208"/>
      <c r="AA557" s="208"/>
      <c r="AB557" s="208"/>
      <c r="AC557" s="208"/>
      <c r="AD557" s="208"/>
      <c r="AE557" s="208"/>
      <c r="AF557" s="208"/>
      <c r="AG557" s="208" t="s">
        <v>254</v>
      </c>
      <c r="AH557" s="208"/>
      <c r="AI557" s="208"/>
      <c r="AJ557" s="208"/>
      <c r="AK557" s="208"/>
      <c r="AL557" s="208"/>
      <c r="AM557" s="208"/>
      <c r="AN557" s="208"/>
      <c r="AO557" s="208"/>
      <c r="AP557" s="208"/>
      <c r="AQ557" s="208"/>
      <c r="AR557" s="208"/>
      <c r="AS557" s="208"/>
      <c r="AT557" s="208"/>
      <c r="AU557" s="208"/>
      <c r="AV557" s="208"/>
      <c r="AW557" s="208"/>
      <c r="AX557" s="208"/>
      <c r="AY557" s="208"/>
      <c r="AZ557" s="208"/>
      <c r="BA557" s="208"/>
      <c r="BB557" s="208"/>
      <c r="BC557" s="208"/>
      <c r="BD557" s="208"/>
      <c r="BE557" s="208"/>
      <c r="BF557" s="208"/>
      <c r="BG557" s="208"/>
      <c r="BH557" s="208"/>
    </row>
    <row r="558" spans="1:60" outlineLevel="1" x14ac:dyDescent="0.2">
      <c r="A558" s="215"/>
      <c r="B558" s="216"/>
      <c r="C558" s="248" t="s">
        <v>528</v>
      </c>
      <c r="D558" s="220"/>
      <c r="E558" s="221">
        <v>58.050000000000004</v>
      </c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08"/>
      <c r="Y558" s="208"/>
      <c r="Z558" s="208"/>
      <c r="AA558" s="208"/>
      <c r="AB558" s="208"/>
      <c r="AC558" s="208"/>
      <c r="AD558" s="208"/>
      <c r="AE558" s="208"/>
      <c r="AF558" s="208"/>
      <c r="AG558" s="208" t="s">
        <v>208</v>
      </c>
      <c r="AH558" s="208">
        <v>0</v>
      </c>
      <c r="AI558" s="208"/>
      <c r="AJ558" s="208"/>
      <c r="AK558" s="208"/>
      <c r="AL558" s="208"/>
      <c r="AM558" s="208"/>
      <c r="AN558" s="208"/>
      <c r="AO558" s="208"/>
      <c r="AP558" s="208"/>
      <c r="AQ558" s="208"/>
      <c r="AR558" s="208"/>
      <c r="AS558" s="208"/>
      <c r="AT558" s="208"/>
      <c r="AU558" s="208"/>
      <c r="AV558" s="208"/>
      <c r="AW558" s="208"/>
      <c r="AX558" s="208"/>
      <c r="AY558" s="208"/>
      <c r="AZ558" s="208"/>
      <c r="BA558" s="208"/>
      <c r="BB558" s="208"/>
      <c r="BC558" s="208"/>
      <c r="BD558" s="208"/>
      <c r="BE558" s="208"/>
      <c r="BF558" s="208"/>
      <c r="BG558" s="208"/>
      <c r="BH558" s="208"/>
    </row>
    <row r="559" spans="1:60" outlineLevel="1" x14ac:dyDescent="0.2">
      <c r="A559" s="215"/>
      <c r="B559" s="216"/>
      <c r="C559" s="248" t="s">
        <v>529</v>
      </c>
      <c r="D559" s="220"/>
      <c r="E559" s="221">
        <v>9</v>
      </c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08"/>
      <c r="Y559" s="208"/>
      <c r="Z559" s="208"/>
      <c r="AA559" s="208"/>
      <c r="AB559" s="208"/>
      <c r="AC559" s="208"/>
      <c r="AD559" s="208"/>
      <c r="AE559" s="208"/>
      <c r="AF559" s="208"/>
      <c r="AG559" s="208" t="s">
        <v>208</v>
      </c>
      <c r="AH559" s="208">
        <v>0</v>
      </c>
      <c r="AI559" s="208"/>
      <c r="AJ559" s="208"/>
      <c r="AK559" s="208"/>
      <c r="AL559" s="208"/>
      <c r="AM559" s="208"/>
      <c r="AN559" s="208"/>
      <c r="AO559" s="208"/>
      <c r="AP559" s="208"/>
      <c r="AQ559" s="208"/>
      <c r="AR559" s="208"/>
      <c r="AS559" s="208"/>
      <c r="AT559" s="208"/>
      <c r="AU559" s="208"/>
      <c r="AV559" s="208"/>
      <c r="AW559" s="208"/>
      <c r="AX559" s="208"/>
      <c r="AY559" s="208"/>
      <c r="AZ559" s="208"/>
      <c r="BA559" s="208"/>
      <c r="BB559" s="208"/>
      <c r="BC559" s="208"/>
      <c r="BD559" s="208"/>
      <c r="BE559" s="208"/>
      <c r="BF559" s="208"/>
      <c r="BG559" s="208"/>
      <c r="BH559" s="208"/>
    </row>
    <row r="560" spans="1:60" outlineLevel="1" x14ac:dyDescent="0.2">
      <c r="A560" s="229">
        <v>187</v>
      </c>
      <c r="B560" s="230" t="s">
        <v>925</v>
      </c>
      <c r="C560" s="247" t="s">
        <v>926</v>
      </c>
      <c r="D560" s="231" t="s">
        <v>304</v>
      </c>
      <c r="E560" s="232">
        <v>26.46</v>
      </c>
      <c r="F560" s="233"/>
      <c r="G560" s="234">
        <f>ROUND(E560*F560,2)</f>
        <v>0</v>
      </c>
      <c r="H560" s="233"/>
      <c r="I560" s="234">
        <f>ROUND(E560*H560,2)</f>
        <v>0</v>
      </c>
      <c r="J560" s="233"/>
      <c r="K560" s="234">
        <f>ROUND(E560*J560,2)</f>
        <v>0</v>
      </c>
      <c r="L560" s="234">
        <v>21</v>
      </c>
      <c r="M560" s="234">
        <f>G560*(1+L560/100)</f>
        <v>0</v>
      </c>
      <c r="N560" s="234">
        <v>1.8000000000000001E-4</v>
      </c>
      <c r="O560" s="234">
        <f>ROUND(E560*N560,2)</f>
        <v>0</v>
      </c>
      <c r="P560" s="234">
        <v>0</v>
      </c>
      <c r="Q560" s="234">
        <f>ROUND(E560*P560,2)</f>
        <v>0</v>
      </c>
      <c r="R560" s="234" t="s">
        <v>919</v>
      </c>
      <c r="S560" s="234" t="s">
        <v>205</v>
      </c>
      <c r="T560" s="235" t="s">
        <v>205</v>
      </c>
      <c r="U560" s="218">
        <v>6.6360000000000002E-2</v>
      </c>
      <c r="V560" s="218">
        <f>ROUND(E560*U560,2)</f>
        <v>1.76</v>
      </c>
      <c r="W560" s="218"/>
      <c r="X560" s="208"/>
      <c r="Y560" s="208"/>
      <c r="Z560" s="208"/>
      <c r="AA560" s="208"/>
      <c r="AB560" s="208"/>
      <c r="AC560" s="208"/>
      <c r="AD560" s="208"/>
      <c r="AE560" s="208"/>
      <c r="AF560" s="208"/>
      <c r="AG560" s="208" t="s">
        <v>254</v>
      </c>
      <c r="AH560" s="208"/>
      <c r="AI560" s="208"/>
      <c r="AJ560" s="208"/>
      <c r="AK560" s="208"/>
      <c r="AL560" s="208"/>
      <c r="AM560" s="208"/>
      <c r="AN560" s="208"/>
      <c r="AO560" s="208"/>
      <c r="AP560" s="208"/>
      <c r="AQ560" s="208"/>
      <c r="AR560" s="208"/>
      <c r="AS560" s="208"/>
      <c r="AT560" s="208"/>
      <c r="AU560" s="208"/>
      <c r="AV560" s="208"/>
      <c r="AW560" s="208"/>
      <c r="AX560" s="208"/>
      <c r="AY560" s="208"/>
      <c r="AZ560" s="208"/>
      <c r="BA560" s="208"/>
      <c r="BB560" s="208"/>
      <c r="BC560" s="208"/>
      <c r="BD560" s="208"/>
      <c r="BE560" s="208"/>
      <c r="BF560" s="208"/>
      <c r="BG560" s="208"/>
      <c r="BH560" s="208"/>
    </row>
    <row r="561" spans="1:60" outlineLevel="1" x14ac:dyDescent="0.2">
      <c r="A561" s="215"/>
      <c r="B561" s="216"/>
      <c r="C561" s="248" t="s">
        <v>530</v>
      </c>
      <c r="D561" s="220"/>
      <c r="E561" s="221">
        <v>26.46</v>
      </c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08"/>
      <c r="Y561" s="208"/>
      <c r="Z561" s="208"/>
      <c r="AA561" s="208"/>
      <c r="AB561" s="208"/>
      <c r="AC561" s="208"/>
      <c r="AD561" s="208"/>
      <c r="AE561" s="208"/>
      <c r="AF561" s="208"/>
      <c r="AG561" s="208" t="s">
        <v>208</v>
      </c>
      <c r="AH561" s="208">
        <v>0</v>
      </c>
      <c r="AI561" s="208"/>
      <c r="AJ561" s="208"/>
      <c r="AK561" s="208"/>
      <c r="AL561" s="208"/>
      <c r="AM561" s="208"/>
      <c r="AN561" s="208"/>
      <c r="AO561" s="208"/>
      <c r="AP561" s="208"/>
      <c r="AQ561" s="208"/>
      <c r="AR561" s="208"/>
      <c r="AS561" s="208"/>
      <c r="AT561" s="208"/>
      <c r="AU561" s="208"/>
      <c r="AV561" s="208"/>
      <c r="AW561" s="208"/>
      <c r="AX561" s="208"/>
      <c r="AY561" s="208"/>
      <c r="AZ561" s="208"/>
      <c r="BA561" s="208"/>
      <c r="BB561" s="208"/>
      <c r="BC561" s="208"/>
      <c r="BD561" s="208"/>
      <c r="BE561" s="208"/>
      <c r="BF561" s="208"/>
      <c r="BG561" s="208"/>
      <c r="BH561" s="208"/>
    </row>
    <row r="562" spans="1:60" ht="22.5" outlineLevel="1" x14ac:dyDescent="0.2">
      <c r="A562" s="229">
        <v>188</v>
      </c>
      <c r="B562" s="230" t="s">
        <v>927</v>
      </c>
      <c r="C562" s="247" t="s">
        <v>928</v>
      </c>
      <c r="D562" s="231" t="s">
        <v>304</v>
      </c>
      <c r="E562" s="232">
        <v>5.8000000000000007</v>
      </c>
      <c r="F562" s="233"/>
      <c r="G562" s="234">
        <f>ROUND(E562*F562,2)</f>
        <v>0</v>
      </c>
      <c r="H562" s="233"/>
      <c r="I562" s="234">
        <f>ROUND(E562*H562,2)</f>
        <v>0</v>
      </c>
      <c r="J562" s="233"/>
      <c r="K562" s="234">
        <f>ROUND(E562*J562,2)</f>
        <v>0</v>
      </c>
      <c r="L562" s="234">
        <v>21</v>
      </c>
      <c r="M562" s="234">
        <f>G562*(1+L562/100)</f>
        <v>0</v>
      </c>
      <c r="N562" s="234">
        <v>2.5000000000000001E-4</v>
      </c>
      <c r="O562" s="234">
        <f>ROUND(E562*N562,2)</f>
        <v>0</v>
      </c>
      <c r="P562" s="234">
        <v>0</v>
      </c>
      <c r="Q562" s="234">
        <f>ROUND(E562*P562,2)</f>
        <v>0</v>
      </c>
      <c r="R562" s="234" t="s">
        <v>919</v>
      </c>
      <c r="S562" s="234" t="s">
        <v>205</v>
      </c>
      <c r="T562" s="235" t="s">
        <v>205</v>
      </c>
      <c r="U562" s="218">
        <v>0.10073</v>
      </c>
      <c r="V562" s="218">
        <f>ROUND(E562*U562,2)</f>
        <v>0.57999999999999996</v>
      </c>
      <c r="W562" s="218"/>
      <c r="X562" s="208"/>
      <c r="Y562" s="208"/>
      <c r="Z562" s="208"/>
      <c r="AA562" s="208"/>
      <c r="AB562" s="208"/>
      <c r="AC562" s="208"/>
      <c r="AD562" s="208"/>
      <c r="AE562" s="208"/>
      <c r="AF562" s="208"/>
      <c r="AG562" s="208" t="s">
        <v>477</v>
      </c>
      <c r="AH562" s="208"/>
      <c r="AI562" s="208"/>
      <c r="AJ562" s="208"/>
      <c r="AK562" s="208"/>
      <c r="AL562" s="208"/>
      <c r="AM562" s="208"/>
      <c r="AN562" s="208"/>
      <c r="AO562" s="208"/>
      <c r="AP562" s="208"/>
      <c r="AQ562" s="208"/>
      <c r="AR562" s="208"/>
      <c r="AS562" s="208"/>
      <c r="AT562" s="208"/>
      <c r="AU562" s="208"/>
      <c r="AV562" s="208"/>
      <c r="AW562" s="208"/>
      <c r="AX562" s="208"/>
      <c r="AY562" s="208"/>
      <c r="AZ562" s="208"/>
      <c r="BA562" s="208"/>
      <c r="BB562" s="208"/>
      <c r="BC562" s="208"/>
      <c r="BD562" s="208"/>
      <c r="BE562" s="208"/>
      <c r="BF562" s="208"/>
      <c r="BG562" s="208"/>
      <c r="BH562" s="208"/>
    </row>
    <row r="563" spans="1:60" outlineLevel="1" x14ac:dyDescent="0.2">
      <c r="A563" s="215"/>
      <c r="B563" s="216"/>
      <c r="C563" s="248" t="s">
        <v>704</v>
      </c>
      <c r="D563" s="220"/>
      <c r="E563" s="221">
        <v>5.8000000000000007</v>
      </c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08"/>
      <c r="Y563" s="208"/>
      <c r="Z563" s="208"/>
      <c r="AA563" s="208"/>
      <c r="AB563" s="208"/>
      <c r="AC563" s="208"/>
      <c r="AD563" s="208"/>
      <c r="AE563" s="208"/>
      <c r="AF563" s="208"/>
      <c r="AG563" s="208" t="s">
        <v>208</v>
      </c>
      <c r="AH563" s="208">
        <v>0</v>
      </c>
      <c r="AI563" s="208"/>
      <c r="AJ563" s="208"/>
      <c r="AK563" s="208"/>
      <c r="AL563" s="208"/>
      <c r="AM563" s="208"/>
      <c r="AN563" s="208"/>
      <c r="AO563" s="208"/>
      <c r="AP563" s="208"/>
      <c r="AQ563" s="208"/>
      <c r="AR563" s="208"/>
      <c r="AS563" s="208"/>
      <c r="AT563" s="208"/>
      <c r="AU563" s="208"/>
      <c r="AV563" s="208"/>
      <c r="AW563" s="208"/>
      <c r="AX563" s="208"/>
      <c r="AY563" s="208"/>
      <c r="AZ563" s="208"/>
      <c r="BA563" s="208"/>
      <c r="BB563" s="208"/>
      <c r="BC563" s="208"/>
      <c r="BD563" s="208"/>
      <c r="BE563" s="208"/>
      <c r="BF563" s="208"/>
      <c r="BG563" s="208"/>
      <c r="BH563" s="208"/>
    </row>
    <row r="564" spans="1:60" x14ac:dyDescent="0.2">
      <c r="A564" s="5"/>
      <c r="B564" s="6"/>
      <c r="C564" s="251"/>
      <c r="D564" s="8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AE564">
        <v>15</v>
      </c>
      <c r="AF564">
        <v>21</v>
      </c>
    </row>
    <row r="565" spans="1:60" x14ac:dyDescent="0.2">
      <c r="A565" s="211"/>
      <c r="B565" s="212" t="s">
        <v>29</v>
      </c>
      <c r="C565" s="252"/>
      <c r="D565" s="213"/>
      <c r="E565" s="214"/>
      <c r="F565" s="214"/>
      <c r="G565" s="245">
        <f>G8+G54+G103+G165+G187+G205+G231+G277+G290+G292+G303+G318+G331+G338+G340+G372+G412+G460+G467+G478+G494+G497+G505+G511+G532+G543+G550</f>
        <v>0</v>
      </c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AE565">
        <f>SUMIF(L7:L563,AE564,G7:G563)</f>
        <v>0</v>
      </c>
      <c r="AF565">
        <f>SUMIF(L7:L563,AF564,G7:G563)</f>
        <v>0</v>
      </c>
      <c r="AG565" t="s">
        <v>247</v>
      </c>
    </row>
    <row r="566" spans="1:60" x14ac:dyDescent="0.2">
      <c r="C566" s="253"/>
      <c r="D566" s="192"/>
      <c r="AG566" t="s">
        <v>248</v>
      </c>
    </row>
    <row r="567" spans="1:60" x14ac:dyDescent="0.2">
      <c r="D567" s="192"/>
    </row>
    <row r="568" spans="1:60" x14ac:dyDescent="0.2">
      <c r="D568" s="192"/>
    </row>
    <row r="569" spans="1:60" x14ac:dyDescent="0.2">
      <c r="D569" s="192"/>
    </row>
    <row r="570" spans="1:60" x14ac:dyDescent="0.2">
      <c r="D570" s="192"/>
    </row>
    <row r="571" spans="1:60" x14ac:dyDescent="0.2">
      <c r="D571" s="192"/>
    </row>
    <row r="572" spans="1:60" x14ac:dyDescent="0.2">
      <c r="D572" s="192"/>
    </row>
    <row r="573" spans="1:60" x14ac:dyDescent="0.2">
      <c r="D573" s="192"/>
    </row>
    <row r="574" spans="1:60" x14ac:dyDescent="0.2">
      <c r="D574" s="192"/>
    </row>
    <row r="575" spans="1:60" x14ac:dyDescent="0.2">
      <c r="D575" s="192"/>
    </row>
    <row r="576" spans="1:60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78">
    <mergeCell ref="C474:G474"/>
    <mergeCell ref="C477:G477"/>
    <mergeCell ref="C493:G493"/>
    <mergeCell ref="C504:G504"/>
    <mergeCell ref="C519:G519"/>
    <mergeCell ref="C531:G531"/>
    <mergeCell ref="C325:G325"/>
    <mergeCell ref="C371:G371"/>
    <mergeCell ref="C411:G411"/>
    <mergeCell ref="C459:G459"/>
    <mergeCell ref="C462:G462"/>
    <mergeCell ref="C471:G471"/>
    <mergeCell ref="C296:G296"/>
    <mergeCell ref="C305:G305"/>
    <mergeCell ref="C308:G308"/>
    <mergeCell ref="C311:G311"/>
    <mergeCell ref="C316:G316"/>
    <mergeCell ref="C320:G320"/>
    <mergeCell ref="C246:G246"/>
    <mergeCell ref="C248:G248"/>
    <mergeCell ref="C279:G279"/>
    <mergeCell ref="C282:G282"/>
    <mergeCell ref="C285:G285"/>
    <mergeCell ref="C288:G288"/>
    <mergeCell ref="C215:G215"/>
    <mergeCell ref="C221:G221"/>
    <mergeCell ref="C223:G223"/>
    <mergeCell ref="C233:G233"/>
    <mergeCell ref="C237:G237"/>
    <mergeCell ref="C243:G243"/>
    <mergeCell ref="C177:G177"/>
    <mergeCell ref="C184:G184"/>
    <mergeCell ref="C191:G191"/>
    <mergeCell ref="C194:G194"/>
    <mergeCell ref="C198:G198"/>
    <mergeCell ref="C207:G207"/>
    <mergeCell ref="C154:G154"/>
    <mergeCell ref="C155:G155"/>
    <mergeCell ref="C157:G157"/>
    <mergeCell ref="C160:G160"/>
    <mergeCell ref="C168:G168"/>
    <mergeCell ref="C171:G171"/>
    <mergeCell ref="C128:G128"/>
    <mergeCell ref="C136:G136"/>
    <mergeCell ref="C141:G141"/>
    <mergeCell ref="C142:G142"/>
    <mergeCell ref="C143:G143"/>
    <mergeCell ref="C153:G153"/>
    <mergeCell ref="C72:G72"/>
    <mergeCell ref="C81:G81"/>
    <mergeCell ref="C84:G84"/>
    <mergeCell ref="C87:G87"/>
    <mergeCell ref="C89:G89"/>
    <mergeCell ref="C124:G124"/>
    <mergeCell ref="C59:G59"/>
    <mergeCell ref="C62:G62"/>
    <mergeCell ref="C63:G63"/>
    <mergeCell ref="C68:G68"/>
    <mergeCell ref="C69:G69"/>
    <mergeCell ref="C71:G71"/>
    <mergeCell ref="C31:G31"/>
    <mergeCell ref="C36:G36"/>
    <mergeCell ref="C39:G39"/>
    <mergeCell ref="C46:G46"/>
    <mergeCell ref="C49:G49"/>
    <mergeCell ref="C56:G56"/>
    <mergeCell ref="C14:G14"/>
    <mergeCell ref="C17:G17"/>
    <mergeCell ref="C20:G20"/>
    <mergeCell ref="C23:G23"/>
    <mergeCell ref="C26:G26"/>
    <mergeCell ref="C28:G2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46</v>
      </c>
      <c r="C3" s="197" t="s">
        <v>47</v>
      </c>
      <c r="D3" s="195"/>
      <c r="E3" s="195"/>
      <c r="F3" s="195"/>
      <c r="G3" s="196"/>
      <c r="AC3" s="126" t="s">
        <v>176</v>
      </c>
      <c r="AG3" t="s">
        <v>178</v>
      </c>
    </row>
    <row r="4" spans="1:60" ht="24.95" customHeight="1" x14ac:dyDescent="0.2">
      <c r="A4" s="198" t="s">
        <v>9</v>
      </c>
      <c r="B4" s="199" t="s">
        <v>49</v>
      </c>
      <c r="C4" s="200" t="s">
        <v>50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SUMIF(AG9:AG30,"&lt;&gt;NOR",G9:G30)</f>
        <v>0</v>
      </c>
      <c r="H8" s="227"/>
      <c r="I8" s="227">
        <f>SUM(I9:I30)</f>
        <v>0</v>
      </c>
      <c r="J8" s="227"/>
      <c r="K8" s="227">
        <f>SUM(K9:K30)</f>
        <v>0</v>
      </c>
      <c r="L8" s="227"/>
      <c r="M8" s="227">
        <f>SUM(M9:M30)</f>
        <v>0</v>
      </c>
      <c r="N8" s="227"/>
      <c r="O8" s="227">
        <f>SUM(O9:O30)</f>
        <v>7.72</v>
      </c>
      <c r="P8" s="227"/>
      <c r="Q8" s="227">
        <f>SUM(Q9:Q30)</f>
        <v>0</v>
      </c>
      <c r="R8" s="227"/>
      <c r="S8" s="227"/>
      <c r="T8" s="228"/>
      <c r="U8" s="222"/>
      <c r="V8" s="222">
        <f>SUM(V9:V30)</f>
        <v>19.91</v>
      </c>
      <c r="W8" s="222"/>
      <c r="AG8" t="s">
        <v>201</v>
      </c>
    </row>
    <row r="9" spans="1:60" outlineLevel="1" x14ac:dyDescent="0.2">
      <c r="A9" s="229">
        <v>1</v>
      </c>
      <c r="B9" s="230" t="s">
        <v>929</v>
      </c>
      <c r="C9" s="247" t="s">
        <v>930</v>
      </c>
      <c r="D9" s="231" t="s">
        <v>263</v>
      </c>
      <c r="E9" s="232">
        <v>13.860000000000001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0.36500000000000005</v>
      </c>
      <c r="V9" s="218">
        <f>ROUND(E9*U9,2)</f>
        <v>5.0599999999999996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33.75" outlineLevel="1" x14ac:dyDescent="0.2">
      <c r="A10" s="215"/>
      <c r="B10" s="216"/>
      <c r="C10" s="258" t="s">
        <v>931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932</v>
      </c>
      <c r="D11" s="220"/>
      <c r="E11" s="221">
        <v>13.860000000000001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29">
        <v>2</v>
      </c>
      <c r="B12" s="230" t="s">
        <v>933</v>
      </c>
      <c r="C12" s="247" t="s">
        <v>934</v>
      </c>
      <c r="D12" s="231" t="s">
        <v>263</v>
      </c>
      <c r="E12" s="232">
        <v>4.1580000000000004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253</v>
      </c>
      <c r="S12" s="234" t="s">
        <v>205</v>
      </c>
      <c r="T12" s="235" t="s">
        <v>206</v>
      </c>
      <c r="U12" s="218">
        <v>8.4000000000000005E-2</v>
      </c>
      <c r="V12" s="218">
        <f>ROUND(E12*U12,2)</f>
        <v>0.35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272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33.75" outlineLevel="1" x14ac:dyDescent="0.2">
      <c r="A13" s="215"/>
      <c r="B13" s="216"/>
      <c r="C13" s="258" t="s">
        <v>931</v>
      </c>
      <c r="D13" s="254"/>
      <c r="E13" s="254"/>
      <c r="F13" s="254"/>
      <c r="G13" s="25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37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935</v>
      </c>
      <c r="D14" s="220"/>
      <c r="E14" s="221">
        <v>4.1580000000000004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5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29">
        <v>3</v>
      </c>
      <c r="B15" s="230" t="s">
        <v>279</v>
      </c>
      <c r="C15" s="247" t="s">
        <v>280</v>
      </c>
      <c r="D15" s="231" t="s">
        <v>263</v>
      </c>
      <c r="E15" s="232">
        <v>13.860000000000001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253</v>
      </c>
      <c r="S15" s="234" t="s">
        <v>205</v>
      </c>
      <c r="T15" s="235" t="s">
        <v>206</v>
      </c>
      <c r="U15" s="218">
        <v>0.34500000000000003</v>
      </c>
      <c r="V15" s="218">
        <f>ROUND(E15*U15,2)</f>
        <v>4.78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272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8" t="s">
        <v>281</v>
      </c>
      <c r="D16" s="254"/>
      <c r="E16" s="254"/>
      <c r="F16" s="254"/>
      <c r="G16" s="25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37" t="str">
        <f>C16</f>
        <v>bez naložení do dopravní nádoby, ale s vyprázdněním dopravní nádoby na hromadu nebo na dopravní prostředek,</v>
      </c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29">
        <v>4</v>
      </c>
      <c r="B17" s="230" t="s">
        <v>936</v>
      </c>
      <c r="C17" s="247" t="s">
        <v>937</v>
      </c>
      <c r="D17" s="231" t="s">
        <v>263</v>
      </c>
      <c r="E17" s="232">
        <v>5.5440000000000005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 t="s">
        <v>253</v>
      </c>
      <c r="S17" s="234" t="s">
        <v>205</v>
      </c>
      <c r="T17" s="235" t="s">
        <v>205</v>
      </c>
      <c r="U17" s="218">
        <v>7.400000000000001E-2</v>
      </c>
      <c r="V17" s="218">
        <f>ROUND(E17*U17,2)</f>
        <v>0.41</v>
      </c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254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8" t="s">
        <v>285</v>
      </c>
      <c r="D18" s="254"/>
      <c r="E18" s="254"/>
      <c r="F18" s="254"/>
      <c r="G18" s="25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56.25" outlineLevel="1" x14ac:dyDescent="0.2">
      <c r="A19" s="229">
        <v>5</v>
      </c>
      <c r="B19" s="230" t="s">
        <v>290</v>
      </c>
      <c r="C19" s="247" t="s">
        <v>291</v>
      </c>
      <c r="D19" s="231" t="s">
        <v>263</v>
      </c>
      <c r="E19" s="232">
        <v>5.5440000000000005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 t="s">
        <v>253</v>
      </c>
      <c r="S19" s="234" t="s">
        <v>205</v>
      </c>
      <c r="T19" s="235" t="s">
        <v>206</v>
      </c>
      <c r="U19" s="218">
        <v>5.4000000000000006E-2</v>
      </c>
      <c r="V19" s="218">
        <f>ROUND(E19*U19,2)</f>
        <v>0.3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58" t="s">
        <v>292</v>
      </c>
      <c r="D20" s="254"/>
      <c r="E20" s="254"/>
      <c r="F20" s="254"/>
      <c r="G20" s="254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256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938</v>
      </c>
      <c r="D21" s="220"/>
      <c r="E21" s="221">
        <v>5.5440000000000005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29">
        <v>6</v>
      </c>
      <c r="B22" s="230" t="s">
        <v>294</v>
      </c>
      <c r="C22" s="247" t="s">
        <v>295</v>
      </c>
      <c r="D22" s="231" t="s">
        <v>263</v>
      </c>
      <c r="E22" s="232">
        <v>8.3160000000000007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253</v>
      </c>
      <c r="S22" s="234" t="s">
        <v>205</v>
      </c>
      <c r="T22" s="235" t="s">
        <v>206</v>
      </c>
      <c r="U22" s="218">
        <v>0.20200000000000001</v>
      </c>
      <c r="V22" s="218">
        <f>ROUND(E22*U22,2)</f>
        <v>1.68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272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58" t="s">
        <v>296</v>
      </c>
      <c r="D23" s="254"/>
      <c r="E23" s="254"/>
      <c r="F23" s="254"/>
      <c r="G23" s="25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59" t="s">
        <v>939</v>
      </c>
      <c r="D24" s="255"/>
      <c r="E24" s="255"/>
      <c r="F24" s="255"/>
      <c r="G24" s="255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236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8" t="s">
        <v>940</v>
      </c>
      <c r="D25" s="220"/>
      <c r="E25" s="221">
        <v>8.3160000000000007</v>
      </c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208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29">
        <v>7</v>
      </c>
      <c r="B26" s="230" t="s">
        <v>941</v>
      </c>
      <c r="C26" s="247" t="s">
        <v>942</v>
      </c>
      <c r="D26" s="231" t="s">
        <v>263</v>
      </c>
      <c r="E26" s="232">
        <v>4.62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</v>
      </c>
      <c r="Q26" s="234">
        <f>ROUND(E26*P26,2)</f>
        <v>0</v>
      </c>
      <c r="R26" s="234" t="s">
        <v>253</v>
      </c>
      <c r="S26" s="234" t="s">
        <v>205</v>
      </c>
      <c r="T26" s="235" t="s">
        <v>206</v>
      </c>
      <c r="U26" s="218">
        <v>1.5870000000000002</v>
      </c>
      <c r="V26" s="218">
        <f>ROUND(E26*U26,2)</f>
        <v>7.33</v>
      </c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254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outlineLevel="1" x14ac:dyDescent="0.2">
      <c r="A27" s="215"/>
      <c r="B27" s="216"/>
      <c r="C27" s="258" t="s">
        <v>943</v>
      </c>
      <c r="D27" s="254"/>
      <c r="E27" s="254"/>
      <c r="F27" s="254"/>
      <c r="G27" s="254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256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37" t="str">
        <f>C27</f>
        <v>sypaninou z vhodných hornin tř. 1 - 4 nebo materiálem připraveným podél výkopu ve vzdálenosti do 3 m od jeho kraje, pro jakoukoliv hloubku výkopu a jakoukoliv míru zhutnění,</v>
      </c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944</v>
      </c>
      <c r="D28" s="220"/>
      <c r="E28" s="221">
        <v>4.62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29">
        <v>8</v>
      </c>
      <c r="B29" s="230" t="s">
        <v>945</v>
      </c>
      <c r="C29" s="247" t="s">
        <v>946</v>
      </c>
      <c r="D29" s="231" t="s">
        <v>331</v>
      </c>
      <c r="E29" s="232">
        <v>7.7154000000000007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1</v>
      </c>
      <c r="O29" s="234">
        <f>ROUND(E29*N29,2)</f>
        <v>7.72</v>
      </c>
      <c r="P29" s="234">
        <v>0</v>
      </c>
      <c r="Q29" s="234">
        <f>ROUND(E29*P29,2)</f>
        <v>0</v>
      </c>
      <c r="R29" s="234" t="s">
        <v>317</v>
      </c>
      <c r="S29" s="234" t="s">
        <v>205</v>
      </c>
      <c r="T29" s="235" t="s">
        <v>206</v>
      </c>
      <c r="U29" s="218">
        <v>0</v>
      </c>
      <c r="V29" s="218">
        <f>ROUND(E29*U29,2)</f>
        <v>0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318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8" t="s">
        <v>947</v>
      </c>
      <c r="D30" s="220"/>
      <c r="E30" s="221">
        <v>7.7154000000000007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208</v>
      </c>
      <c r="AH30" s="208">
        <v>5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3" t="s">
        <v>200</v>
      </c>
      <c r="B31" s="224" t="s">
        <v>90</v>
      </c>
      <c r="C31" s="246" t="s">
        <v>107</v>
      </c>
      <c r="D31" s="225"/>
      <c r="E31" s="226"/>
      <c r="F31" s="227"/>
      <c r="G31" s="227">
        <f>SUMIF(AG32:AG34,"&lt;&gt;NOR",G32:G34)</f>
        <v>0</v>
      </c>
      <c r="H31" s="227"/>
      <c r="I31" s="227">
        <f>SUM(I32:I34)</f>
        <v>0</v>
      </c>
      <c r="J31" s="227"/>
      <c r="K31" s="227">
        <f>SUM(K32:K34)</f>
        <v>0</v>
      </c>
      <c r="L31" s="227"/>
      <c r="M31" s="227">
        <f>SUM(M32:M34)</f>
        <v>0</v>
      </c>
      <c r="N31" s="227"/>
      <c r="O31" s="227">
        <f>SUM(O32:O34)</f>
        <v>1.75</v>
      </c>
      <c r="P31" s="227"/>
      <c r="Q31" s="227">
        <f>SUM(Q32:Q34)</f>
        <v>0</v>
      </c>
      <c r="R31" s="227"/>
      <c r="S31" s="227"/>
      <c r="T31" s="228"/>
      <c r="U31" s="222"/>
      <c r="V31" s="222">
        <f>SUM(V32:V34)</f>
        <v>1.22</v>
      </c>
      <c r="W31" s="222"/>
      <c r="AG31" t="s">
        <v>201</v>
      </c>
    </row>
    <row r="32" spans="1:60" outlineLevel="1" x14ac:dyDescent="0.2">
      <c r="A32" s="229">
        <v>9</v>
      </c>
      <c r="B32" s="230" t="s">
        <v>948</v>
      </c>
      <c r="C32" s="247" t="s">
        <v>949</v>
      </c>
      <c r="D32" s="231" t="s">
        <v>263</v>
      </c>
      <c r="E32" s="232">
        <v>0.92400000000000004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1.8907700000000001</v>
      </c>
      <c r="O32" s="234">
        <f>ROUND(E32*N32,2)</f>
        <v>1.75</v>
      </c>
      <c r="P32" s="234">
        <v>0</v>
      </c>
      <c r="Q32" s="234">
        <f>ROUND(E32*P32,2)</f>
        <v>0</v>
      </c>
      <c r="R32" s="234" t="s">
        <v>322</v>
      </c>
      <c r="S32" s="234" t="s">
        <v>205</v>
      </c>
      <c r="T32" s="235" t="s">
        <v>205</v>
      </c>
      <c r="U32" s="218">
        <v>1.3170000000000002</v>
      </c>
      <c r="V32" s="218">
        <f>ROUND(E32*U32,2)</f>
        <v>1.22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272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58" t="s">
        <v>950</v>
      </c>
      <c r="D33" s="254"/>
      <c r="E33" s="254"/>
      <c r="F33" s="254"/>
      <c r="G33" s="254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256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951</v>
      </c>
      <c r="D34" s="220"/>
      <c r="E34" s="221">
        <v>0.92400000000000004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3" t="s">
        <v>200</v>
      </c>
      <c r="B35" s="224" t="s">
        <v>115</v>
      </c>
      <c r="C35" s="246" t="s">
        <v>116</v>
      </c>
      <c r="D35" s="225"/>
      <c r="E35" s="226"/>
      <c r="F35" s="227"/>
      <c r="G35" s="227">
        <f>SUMIF(AG36:AG51,"&lt;&gt;NOR",G36:G51)</f>
        <v>0</v>
      </c>
      <c r="H35" s="227"/>
      <c r="I35" s="227">
        <f>SUM(I36:I51)</f>
        <v>0</v>
      </c>
      <c r="J35" s="227"/>
      <c r="K35" s="227">
        <f>SUM(K36:K51)</f>
        <v>0</v>
      </c>
      <c r="L35" s="227"/>
      <c r="M35" s="227">
        <f>SUM(M36:M51)</f>
        <v>0</v>
      </c>
      <c r="N35" s="227"/>
      <c r="O35" s="227">
        <f>SUM(O36:O51)</f>
        <v>0.01</v>
      </c>
      <c r="P35" s="227"/>
      <c r="Q35" s="227">
        <f>SUM(Q36:Q51)</f>
        <v>0</v>
      </c>
      <c r="R35" s="227"/>
      <c r="S35" s="227"/>
      <c r="T35" s="228"/>
      <c r="U35" s="222"/>
      <c r="V35" s="222">
        <f>SUM(V36:V51)</f>
        <v>9.44</v>
      </c>
      <c r="W35" s="222"/>
      <c r="AG35" t="s">
        <v>201</v>
      </c>
    </row>
    <row r="36" spans="1:60" ht="22.5" outlineLevel="1" x14ac:dyDescent="0.2">
      <c r="A36" s="229">
        <v>10</v>
      </c>
      <c r="B36" s="230" t="s">
        <v>952</v>
      </c>
      <c r="C36" s="247" t="s">
        <v>953</v>
      </c>
      <c r="D36" s="231" t="s">
        <v>321</v>
      </c>
      <c r="E36" s="232">
        <v>8.4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2.0000000000000002E-5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322</v>
      </c>
      <c r="S36" s="234" t="s">
        <v>205</v>
      </c>
      <c r="T36" s="235" t="s">
        <v>205</v>
      </c>
      <c r="U36" s="218">
        <v>0.10700000000000001</v>
      </c>
      <c r="V36" s="218">
        <f>ROUND(E36*U36,2)</f>
        <v>0.9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254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58" t="s">
        <v>950</v>
      </c>
      <c r="D37" s="254"/>
      <c r="E37" s="254"/>
      <c r="F37" s="254"/>
      <c r="G37" s="25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256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29">
        <v>11</v>
      </c>
      <c r="B38" s="230" t="s">
        <v>954</v>
      </c>
      <c r="C38" s="247" t="s">
        <v>955</v>
      </c>
      <c r="D38" s="231" t="s">
        <v>404</v>
      </c>
      <c r="E38" s="232">
        <v>2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3.0000000000000001E-5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322</v>
      </c>
      <c r="S38" s="234" t="s">
        <v>205</v>
      </c>
      <c r="T38" s="235" t="s">
        <v>205</v>
      </c>
      <c r="U38" s="218">
        <v>0.33</v>
      </c>
      <c r="V38" s="218">
        <f>ROUND(E38*U38,2)</f>
        <v>0.66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254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58" t="s">
        <v>950</v>
      </c>
      <c r="D39" s="254"/>
      <c r="E39" s="254"/>
      <c r="F39" s="254"/>
      <c r="G39" s="25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29">
        <v>12</v>
      </c>
      <c r="B40" s="230" t="s">
        <v>956</v>
      </c>
      <c r="C40" s="247" t="s">
        <v>957</v>
      </c>
      <c r="D40" s="231" t="s">
        <v>404</v>
      </c>
      <c r="E40" s="232">
        <v>6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1.0000000000000001E-5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322</v>
      </c>
      <c r="S40" s="234" t="s">
        <v>205</v>
      </c>
      <c r="T40" s="235" t="s">
        <v>205</v>
      </c>
      <c r="U40" s="218">
        <v>0.17600000000000002</v>
      </c>
      <c r="V40" s="218">
        <f>ROUND(E40*U40,2)</f>
        <v>1.06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58" t="s">
        <v>950</v>
      </c>
      <c r="D41" s="254"/>
      <c r="E41" s="254"/>
      <c r="F41" s="254"/>
      <c r="G41" s="25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256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33.75" outlineLevel="1" x14ac:dyDescent="0.2">
      <c r="A42" s="229">
        <v>13</v>
      </c>
      <c r="B42" s="230" t="s">
        <v>958</v>
      </c>
      <c r="C42" s="247" t="s">
        <v>959</v>
      </c>
      <c r="D42" s="231" t="s">
        <v>960</v>
      </c>
      <c r="E42" s="232">
        <v>1</v>
      </c>
      <c r="F42" s="233"/>
      <c r="G42" s="234">
        <f>ROUND(E42*F42,2)</f>
        <v>0</v>
      </c>
      <c r="H42" s="233"/>
      <c r="I42" s="234">
        <f>ROUND(E42*H42,2)</f>
        <v>0</v>
      </c>
      <c r="J42" s="233"/>
      <c r="K42" s="234">
        <f>ROUND(E42*J42,2)</f>
        <v>0</v>
      </c>
      <c r="L42" s="234">
        <v>21</v>
      </c>
      <c r="M42" s="234">
        <f>G42*(1+L42/100)</f>
        <v>0</v>
      </c>
      <c r="N42" s="234">
        <v>1.1E-4</v>
      </c>
      <c r="O42" s="234">
        <f>ROUND(E42*N42,2)</f>
        <v>0</v>
      </c>
      <c r="P42" s="234">
        <v>0</v>
      </c>
      <c r="Q42" s="234">
        <f>ROUND(E42*P42,2)</f>
        <v>0</v>
      </c>
      <c r="R42" s="234" t="s">
        <v>322</v>
      </c>
      <c r="S42" s="234" t="s">
        <v>205</v>
      </c>
      <c r="T42" s="235" t="s">
        <v>206</v>
      </c>
      <c r="U42" s="218">
        <v>6.6000000000000005</v>
      </c>
      <c r="V42" s="218">
        <f>ROUND(E42*U42,2)</f>
        <v>6.6</v>
      </c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254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58" t="s">
        <v>961</v>
      </c>
      <c r="D43" s="254"/>
      <c r="E43" s="254"/>
      <c r="F43" s="254"/>
      <c r="G43" s="254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256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38">
        <v>14</v>
      </c>
      <c r="B44" s="239" t="s">
        <v>962</v>
      </c>
      <c r="C44" s="250" t="s">
        <v>963</v>
      </c>
      <c r="D44" s="240" t="s">
        <v>321</v>
      </c>
      <c r="E44" s="241">
        <v>8.4</v>
      </c>
      <c r="F44" s="242"/>
      <c r="G44" s="243">
        <f>ROUND(E44*F44,2)</f>
        <v>0</v>
      </c>
      <c r="H44" s="242"/>
      <c r="I44" s="243">
        <f>ROUND(E44*H44,2)</f>
        <v>0</v>
      </c>
      <c r="J44" s="242"/>
      <c r="K44" s="243">
        <f>ROUND(E44*J44,2)</f>
        <v>0</v>
      </c>
      <c r="L44" s="243">
        <v>21</v>
      </c>
      <c r="M44" s="243">
        <f>G44*(1+L44/100)</f>
        <v>0</v>
      </c>
      <c r="N44" s="243">
        <v>0</v>
      </c>
      <c r="O44" s="243">
        <f>ROUND(E44*N44,2)</f>
        <v>0</v>
      </c>
      <c r="P44" s="243">
        <v>0</v>
      </c>
      <c r="Q44" s="243">
        <f>ROUND(E44*P44,2)</f>
        <v>0</v>
      </c>
      <c r="R44" s="243" t="s">
        <v>322</v>
      </c>
      <c r="S44" s="243" t="s">
        <v>205</v>
      </c>
      <c r="T44" s="244" t="s">
        <v>205</v>
      </c>
      <c r="U44" s="218">
        <v>2.6000000000000002E-2</v>
      </c>
      <c r="V44" s="218">
        <f>ROUND(E44*U44,2)</f>
        <v>0.22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1" x14ac:dyDescent="0.2">
      <c r="A45" s="229">
        <v>15</v>
      </c>
      <c r="B45" s="230" t="s">
        <v>964</v>
      </c>
      <c r="C45" s="247" t="s">
        <v>965</v>
      </c>
      <c r="D45" s="231" t="s">
        <v>404</v>
      </c>
      <c r="E45" s="232">
        <v>1.8362400000000001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7.5000000000000006E-3</v>
      </c>
      <c r="O45" s="234">
        <f>ROUND(E45*N45,2)</f>
        <v>0.01</v>
      </c>
      <c r="P45" s="234">
        <v>0</v>
      </c>
      <c r="Q45" s="234">
        <f>ROUND(E45*P45,2)</f>
        <v>0</v>
      </c>
      <c r="R45" s="234" t="s">
        <v>317</v>
      </c>
      <c r="S45" s="234" t="s">
        <v>205</v>
      </c>
      <c r="T45" s="235" t="s">
        <v>205</v>
      </c>
      <c r="U45" s="218">
        <v>0</v>
      </c>
      <c r="V45" s="218">
        <f>ROUND(E45*U45,2)</f>
        <v>0</v>
      </c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318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966</v>
      </c>
      <c r="D46" s="220"/>
      <c r="E46" s="221">
        <v>1.8362400000000001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38">
        <v>16</v>
      </c>
      <c r="B47" s="239" t="s">
        <v>967</v>
      </c>
      <c r="C47" s="250" t="s">
        <v>968</v>
      </c>
      <c r="D47" s="240" t="s">
        <v>404</v>
      </c>
      <c r="E47" s="241">
        <v>4</v>
      </c>
      <c r="F47" s="242"/>
      <c r="G47" s="243">
        <f>ROUND(E47*F47,2)</f>
        <v>0</v>
      </c>
      <c r="H47" s="242"/>
      <c r="I47" s="243">
        <f>ROUND(E47*H47,2)</f>
        <v>0</v>
      </c>
      <c r="J47" s="242"/>
      <c r="K47" s="243">
        <f>ROUND(E47*J47,2)</f>
        <v>0</v>
      </c>
      <c r="L47" s="243">
        <v>21</v>
      </c>
      <c r="M47" s="243">
        <f>G47*(1+L47/100)</f>
        <v>0</v>
      </c>
      <c r="N47" s="243">
        <v>2.9E-4</v>
      </c>
      <c r="O47" s="243">
        <f>ROUND(E47*N47,2)</f>
        <v>0</v>
      </c>
      <c r="P47" s="243">
        <v>0</v>
      </c>
      <c r="Q47" s="243">
        <f>ROUND(E47*P47,2)</f>
        <v>0</v>
      </c>
      <c r="R47" s="243" t="s">
        <v>317</v>
      </c>
      <c r="S47" s="243" t="s">
        <v>205</v>
      </c>
      <c r="T47" s="244" t="s">
        <v>205</v>
      </c>
      <c r="U47" s="218">
        <v>0</v>
      </c>
      <c r="V47" s="218">
        <f>ROUND(E47*U47,2)</f>
        <v>0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318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38">
        <v>17</v>
      </c>
      <c r="B48" s="239" t="s">
        <v>969</v>
      </c>
      <c r="C48" s="250" t="s">
        <v>970</v>
      </c>
      <c r="D48" s="240" t="s">
        <v>404</v>
      </c>
      <c r="E48" s="241">
        <v>2</v>
      </c>
      <c r="F48" s="242"/>
      <c r="G48" s="243">
        <f>ROUND(E48*F48,2)</f>
        <v>0</v>
      </c>
      <c r="H48" s="242"/>
      <c r="I48" s="243">
        <f>ROUND(E48*H48,2)</f>
        <v>0</v>
      </c>
      <c r="J48" s="242"/>
      <c r="K48" s="243">
        <f>ROUND(E48*J48,2)</f>
        <v>0</v>
      </c>
      <c r="L48" s="243">
        <v>21</v>
      </c>
      <c r="M48" s="243">
        <f>G48*(1+L48/100)</f>
        <v>0</v>
      </c>
      <c r="N48" s="243">
        <v>3.7000000000000005E-4</v>
      </c>
      <c r="O48" s="243">
        <f>ROUND(E48*N48,2)</f>
        <v>0</v>
      </c>
      <c r="P48" s="243">
        <v>0</v>
      </c>
      <c r="Q48" s="243">
        <f>ROUND(E48*P48,2)</f>
        <v>0</v>
      </c>
      <c r="R48" s="243" t="s">
        <v>317</v>
      </c>
      <c r="S48" s="243" t="s">
        <v>205</v>
      </c>
      <c r="T48" s="244" t="s">
        <v>205</v>
      </c>
      <c r="U48" s="218">
        <v>0</v>
      </c>
      <c r="V48" s="218">
        <f>ROUND(E48*U48,2)</f>
        <v>0</v>
      </c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318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38">
        <v>18</v>
      </c>
      <c r="B49" s="239" t="s">
        <v>971</v>
      </c>
      <c r="C49" s="250" t="s">
        <v>972</v>
      </c>
      <c r="D49" s="240" t="s">
        <v>404</v>
      </c>
      <c r="E49" s="241">
        <v>1</v>
      </c>
      <c r="F49" s="242"/>
      <c r="G49" s="243">
        <f>ROUND(E49*F49,2)</f>
        <v>0</v>
      </c>
      <c r="H49" s="242"/>
      <c r="I49" s="243">
        <f>ROUND(E49*H49,2)</f>
        <v>0</v>
      </c>
      <c r="J49" s="242"/>
      <c r="K49" s="243">
        <f>ROUND(E49*J49,2)</f>
        <v>0</v>
      </c>
      <c r="L49" s="243">
        <v>21</v>
      </c>
      <c r="M49" s="243">
        <f>G49*(1+L49/100)</f>
        <v>0</v>
      </c>
      <c r="N49" s="243">
        <v>4.2000000000000002E-4</v>
      </c>
      <c r="O49" s="243">
        <f>ROUND(E49*N49,2)</f>
        <v>0</v>
      </c>
      <c r="P49" s="243">
        <v>0</v>
      </c>
      <c r="Q49" s="243">
        <f>ROUND(E49*P49,2)</f>
        <v>0</v>
      </c>
      <c r="R49" s="243" t="s">
        <v>317</v>
      </c>
      <c r="S49" s="243" t="s">
        <v>205</v>
      </c>
      <c r="T49" s="244" t="s">
        <v>205</v>
      </c>
      <c r="U49" s="218">
        <v>0</v>
      </c>
      <c r="V49" s="218">
        <f>ROUND(E49*U49,2)</f>
        <v>0</v>
      </c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318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38">
        <v>19</v>
      </c>
      <c r="B50" s="239" t="s">
        <v>973</v>
      </c>
      <c r="C50" s="250" t="s">
        <v>974</v>
      </c>
      <c r="D50" s="240" t="s">
        <v>404</v>
      </c>
      <c r="E50" s="241">
        <v>1</v>
      </c>
      <c r="F50" s="242"/>
      <c r="G50" s="243">
        <f>ROUND(E50*F50,2)</f>
        <v>0</v>
      </c>
      <c r="H50" s="242"/>
      <c r="I50" s="243">
        <f>ROUND(E50*H50,2)</f>
        <v>0</v>
      </c>
      <c r="J50" s="242"/>
      <c r="K50" s="243">
        <f>ROUND(E50*J50,2)</f>
        <v>0</v>
      </c>
      <c r="L50" s="243">
        <v>21</v>
      </c>
      <c r="M50" s="243">
        <f>G50*(1+L50/100)</f>
        <v>0</v>
      </c>
      <c r="N50" s="243">
        <v>6.7000000000000002E-4</v>
      </c>
      <c r="O50" s="243">
        <f>ROUND(E50*N50,2)</f>
        <v>0</v>
      </c>
      <c r="P50" s="243">
        <v>0</v>
      </c>
      <c r="Q50" s="243">
        <f>ROUND(E50*P50,2)</f>
        <v>0</v>
      </c>
      <c r="R50" s="243" t="s">
        <v>317</v>
      </c>
      <c r="S50" s="243" t="s">
        <v>205</v>
      </c>
      <c r="T50" s="244" t="s">
        <v>205</v>
      </c>
      <c r="U50" s="218">
        <v>0</v>
      </c>
      <c r="V50" s="218">
        <f>ROUND(E50*U50,2)</f>
        <v>0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318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38">
        <v>20</v>
      </c>
      <c r="B51" s="239" t="s">
        <v>975</v>
      </c>
      <c r="C51" s="250" t="s">
        <v>976</v>
      </c>
      <c r="D51" s="240" t="s">
        <v>404</v>
      </c>
      <c r="E51" s="241">
        <v>1</v>
      </c>
      <c r="F51" s="242"/>
      <c r="G51" s="243">
        <f>ROUND(E51*F51,2)</f>
        <v>0</v>
      </c>
      <c r="H51" s="242"/>
      <c r="I51" s="243">
        <f>ROUND(E51*H51,2)</f>
        <v>0</v>
      </c>
      <c r="J51" s="242"/>
      <c r="K51" s="243">
        <f>ROUND(E51*J51,2)</f>
        <v>0</v>
      </c>
      <c r="L51" s="243">
        <v>21</v>
      </c>
      <c r="M51" s="243">
        <f>G51*(1+L51/100)</f>
        <v>0</v>
      </c>
      <c r="N51" s="243">
        <v>2.15E-3</v>
      </c>
      <c r="O51" s="243">
        <f>ROUND(E51*N51,2)</f>
        <v>0</v>
      </c>
      <c r="P51" s="243">
        <v>0</v>
      </c>
      <c r="Q51" s="243">
        <f>ROUND(E51*P51,2)</f>
        <v>0</v>
      </c>
      <c r="R51" s="243" t="s">
        <v>317</v>
      </c>
      <c r="S51" s="243" t="s">
        <v>205</v>
      </c>
      <c r="T51" s="244" t="s">
        <v>205</v>
      </c>
      <c r="U51" s="218">
        <v>0</v>
      </c>
      <c r="V51" s="218">
        <f>ROUND(E51*U51,2)</f>
        <v>0</v>
      </c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318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3" t="s">
        <v>200</v>
      </c>
      <c r="B52" s="224" t="s">
        <v>117</v>
      </c>
      <c r="C52" s="246" t="s">
        <v>118</v>
      </c>
      <c r="D52" s="225"/>
      <c r="E52" s="226"/>
      <c r="F52" s="227"/>
      <c r="G52" s="227">
        <f>SUMIF(AG53:AG54,"&lt;&gt;NOR",G53:G54)</f>
        <v>0</v>
      </c>
      <c r="H52" s="227"/>
      <c r="I52" s="227">
        <f>SUM(I53:I54)</f>
        <v>0</v>
      </c>
      <c r="J52" s="227"/>
      <c r="K52" s="227">
        <f>SUM(K53:K54)</f>
        <v>0</v>
      </c>
      <c r="L52" s="227"/>
      <c r="M52" s="227">
        <f>SUM(M53:M54)</f>
        <v>0</v>
      </c>
      <c r="N52" s="227"/>
      <c r="O52" s="227">
        <f>SUM(O53:O54)</f>
        <v>0</v>
      </c>
      <c r="P52" s="227"/>
      <c r="Q52" s="227">
        <f>SUM(Q53:Q54)</f>
        <v>0</v>
      </c>
      <c r="R52" s="227"/>
      <c r="S52" s="227"/>
      <c r="T52" s="228"/>
      <c r="U52" s="222"/>
      <c r="V52" s="222">
        <f>SUM(V53:V54)</f>
        <v>0</v>
      </c>
      <c r="W52" s="222"/>
      <c r="AG52" t="s">
        <v>201</v>
      </c>
    </row>
    <row r="53" spans="1:60" outlineLevel="1" x14ac:dyDescent="0.2">
      <c r="A53" s="238">
        <v>21</v>
      </c>
      <c r="B53" s="239" t="s">
        <v>977</v>
      </c>
      <c r="C53" s="250" t="s">
        <v>978</v>
      </c>
      <c r="D53" s="240" t="s">
        <v>370</v>
      </c>
      <c r="E53" s="241">
        <v>1</v>
      </c>
      <c r="F53" s="242"/>
      <c r="G53" s="243">
        <f>ROUND(E53*F53,2)</f>
        <v>0</v>
      </c>
      <c r="H53" s="242"/>
      <c r="I53" s="243">
        <f>ROUND(E53*H53,2)</f>
        <v>0</v>
      </c>
      <c r="J53" s="242"/>
      <c r="K53" s="243">
        <f>ROUND(E53*J53,2)</f>
        <v>0</v>
      </c>
      <c r="L53" s="243">
        <v>21</v>
      </c>
      <c r="M53" s="243">
        <f>G53*(1+L53/100)</f>
        <v>0</v>
      </c>
      <c r="N53" s="243">
        <v>0</v>
      </c>
      <c r="O53" s="243">
        <f>ROUND(E53*N53,2)</f>
        <v>0</v>
      </c>
      <c r="P53" s="243">
        <v>0</v>
      </c>
      <c r="Q53" s="243">
        <f>ROUND(E53*P53,2)</f>
        <v>0</v>
      </c>
      <c r="R53" s="243"/>
      <c r="S53" s="243" t="s">
        <v>242</v>
      </c>
      <c r="T53" s="244" t="s">
        <v>206</v>
      </c>
      <c r="U53" s="218">
        <v>0</v>
      </c>
      <c r="V53" s="218">
        <f>ROUND(E53*U53,2)</f>
        <v>0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377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38">
        <v>22</v>
      </c>
      <c r="B54" s="239" t="s">
        <v>979</v>
      </c>
      <c r="C54" s="250" t="s">
        <v>980</v>
      </c>
      <c r="D54" s="240" t="s">
        <v>370</v>
      </c>
      <c r="E54" s="241">
        <v>2</v>
      </c>
      <c r="F54" s="242"/>
      <c r="G54" s="243">
        <f>ROUND(E54*F54,2)</f>
        <v>0</v>
      </c>
      <c r="H54" s="242"/>
      <c r="I54" s="243">
        <f>ROUND(E54*H54,2)</f>
        <v>0</v>
      </c>
      <c r="J54" s="242"/>
      <c r="K54" s="243">
        <f>ROUND(E54*J54,2)</f>
        <v>0</v>
      </c>
      <c r="L54" s="243">
        <v>21</v>
      </c>
      <c r="M54" s="243">
        <f>G54*(1+L54/100)</f>
        <v>0</v>
      </c>
      <c r="N54" s="243">
        <v>0</v>
      </c>
      <c r="O54" s="243">
        <f>ROUND(E54*N54,2)</f>
        <v>0</v>
      </c>
      <c r="P54" s="243">
        <v>0</v>
      </c>
      <c r="Q54" s="243">
        <f>ROUND(E54*P54,2)</f>
        <v>0</v>
      </c>
      <c r="R54" s="243"/>
      <c r="S54" s="243" t="s">
        <v>242</v>
      </c>
      <c r="T54" s="244" t="s">
        <v>206</v>
      </c>
      <c r="U54" s="218">
        <v>0</v>
      </c>
      <c r="V54" s="218">
        <f>ROUND(E54*U54,2)</f>
        <v>0</v>
      </c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377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3" t="s">
        <v>200</v>
      </c>
      <c r="B55" s="224" t="s">
        <v>127</v>
      </c>
      <c r="C55" s="246" t="s">
        <v>128</v>
      </c>
      <c r="D55" s="225"/>
      <c r="E55" s="226"/>
      <c r="F55" s="227"/>
      <c r="G55" s="227">
        <f>SUMIF(AG56:AG58,"&lt;&gt;NOR",G56:G58)</f>
        <v>0</v>
      </c>
      <c r="H55" s="227"/>
      <c r="I55" s="227">
        <f>SUM(I56:I58)</f>
        <v>0</v>
      </c>
      <c r="J55" s="227"/>
      <c r="K55" s="227">
        <f>SUM(K56:K58)</f>
        <v>0</v>
      </c>
      <c r="L55" s="227"/>
      <c r="M55" s="227">
        <f>SUM(M56:M58)</f>
        <v>0</v>
      </c>
      <c r="N55" s="227"/>
      <c r="O55" s="227">
        <f>SUM(O56:O58)</f>
        <v>0</v>
      </c>
      <c r="P55" s="227"/>
      <c r="Q55" s="227">
        <f>SUM(Q56:Q58)</f>
        <v>0</v>
      </c>
      <c r="R55" s="227"/>
      <c r="S55" s="227"/>
      <c r="T55" s="228"/>
      <c r="U55" s="222"/>
      <c r="V55" s="222">
        <f>SUM(V56:V58)</f>
        <v>2.0099999999999998</v>
      </c>
      <c r="W55" s="222"/>
      <c r="AG55" t="s">
        <v>201</v>
      </c>
    </row>
    <row r="56" spans="1:60" ht="22.5" outlineLevel="1" x14ac:dyDescent="0.2">
      <c r="A56" s="229">
        <v>23</v>
      </c>
      <c r="B56" s="230" t="s">
        <v>981</v>
      </c>
      <c r="C56" s="247" t="s">
        <v>982</v>
      </c>
      <c r="D56" s="231" t="s">
        <v>331</v>
      </c>
      <c r="E56" s="232">
        <v>9.4817800000000005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322</v>
      </c>
      <c r="S56" s="234" t="s">
        <v>205</v>
      </c>
      <c r="T56" s="235" t="s">
        <v>206</v>
      </c>
      <c r="U56" s="218">
        <v>0.21150000000000002</v>
      </c>
      <c r="V56" s="218">
        <f>ROUND(E56*U56,2)</f>
        <v>2.0099999999999998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660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58" t="s">
        <v>983</v>
      </c>
      <c r="D57" s="254"/>
      <c r="E57" s="254"/>
      <c r="F57" s="254"/>
      <c r="G57" s="254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256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59" t="s">
        <v>984</v>
      </c>
      <c r="D58" s="255"/>
      <c r="E58" s="255"/>
      <c r="F58" s="255"/>
      <c r="G58" s="255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236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3" t="s">
        <v>200</v>
      </c>
      <c r="B59" s="224" t="s">
        <v>133</v>
      </c>
      <c r="C59" s="246" t="s">
        <v>134</v>
      </c>
      <c r="D59" s="225"/>
      <c r="E59" s="226"/>
      <c r="F59" s="227"/>
      <c r="G59" s="227">
        <f>SUMIF(AG60:AG66,"&lt;&gt;NOR",G60:G66)</f>
        <v>0</v>
      </c>
      <c r="H59" s="227"/>
      <c r="I59" s="227">
        <f>SUM(I60:I66)</f>
        <v>0</v>
      </c>
      <c r="J59" s="227"/>
      <c r="K59" s="227">
        <f>SUM(K60:K66)</f>
        <v>0</v>
      </c>
      <c r="L59" s="227"/>
      <c r="M59" s="227">
        <f>SUM(M60:M66)</f>
        <v>0</v>
      </c>
      <c r="N59" s="227"/>
      <c r="O59" s="227">
        <f>SUM(O60:O66)</f>
        <v>0.15</v>
      </c>
      <c r="P59" s="227"/>
      <c r="Q59" s="227">
        <f>SUM(Q60:Q66)</f>
        <v>0</v>
      </c>
      <c r="R59" s="227"/>
      <c r="S59" s="227"/>
      <c r="T59" s="228"/>
      <c r="U59" s="222"/>
      <c r="V59" s="222">
        <f>SUM(V60:V66)</f>
        <v>1.97</v>
      </c>
      <c r="W59" s="222"/>
      <c r="AG59" t="s">
        <v>201</v>
      </c>
    </row>
    <row r="60" spans="1:60" ht="22.5" outlineLevel="1" x14ac:dyDescent="0.2">
      <c r="A60" s="238">
        <v>24</v>
      </c>
      <c r="B60" s="239" t="s">
        <v>985</v>
      </c>
      <c r="C60" s="250" t="s">
        <v>986</v>
      </c>
      <c r="D60" s="240" t="s">
        <v>321</v>
      </c>
      <c r="E60" s="241">
        <v>1</v>
      </c>
      <c r="F60" s="242"/>
      <c r="G60" s="243">
        <f>ROUND(E60*F60,2)</f>
        <v>0</v>
      </c>
      <c r="H60" s="242"/>
      <c r="I60" s="243">
        <f>ROUND(E60*H60,2)</f>
        <v>0</v>
      </c>
      <c r="J60" s="242"/>
      <c r="K60" s="243">
        <f>ROUND(E60*J60,2)</f>
        <v>0</v>
      </c>
      <c r="L60" s="243">
        <v>21</v>
      </c>
      <c r="M60" s="243">
        <f>G60*(1+L60/100)</f>
        <v>0</v>
      </c>
      <c r="N60" s="243">
        <v>5.2000000000000006E-4</v>
      </c>
      <c r="O60" s="243">
        <f>ROUND(E60*N60,2)</f>
        <v>0</v>
      </c>
      <c r="P60" s="243">
        <v>0</v>
      </c>
      <c r="Q60" s="243">
        <f>ROUND(E60*P60,2)</f>
        <v>0</v>
      </c>
      <c r="R60" s="243" t="s">
        <v>987</v>
      </c>
      <c r="S60" s="243" t="s">
        <v>205</v>
      </c>
      <c r="T60" s="244" t="s">
        <v>205</v>
      </c>
      <c r="U60" s="218">
        <v>0.52900000000000003</v>
      </c>
      <c r="V60" s="218">
        <f>ROUND(E60*U60,2)</f>
        <v>0.53</v>
      </c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254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29">
        <v>25</v>
      </c>
      <c r="B61" s="230" t="s">
        <v>988</v>
      </c>
      <c r="C61" s="247" t="s">
        <v>989</v>
      </c>
      <c r="D61" s="231" t="s">
        <v>404</v>
      </c>
      <c r="E61" s="232">
        <v>1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987</v>
      </c>
      <c r="S61" s="234" t="s">
        <v>205</v>
      </c>
      <c r="T61" s="235" t="s">
        <v>205</v>
      </c>
      <c r="U61" s="218">
        <v>0.157</v>
      </c>
      <c r="V61" s="218">
        <f>ROUND(E61*U61,2)</f>
        <v>0.16</v>
      </c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254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8" t="s">
        <v>990</v>
      </c>
      <c r="D62" s="254"/>
      <c r="E62" s="254"/>
      <c r="F62" s="254"/>
      <c r="G62" s="254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256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33.75" outlineLevel="1" x14ac:dyDescent="0.2">
      <c r="A63" s="238">
        <v>26</v>
      </c>
      <c r="B63" s="239" t="s">
        <v>991</v>
      </c>
      <c r="C63" s="250" t="s">
        <v>992</v>
      </c>
      <c r="D63" s="240" t="s">
        <v>404</v>
      </c>
      <c r="E63" s="241">
        <v>2</v>
      </c>
      <c r="F63" s="242"/>
      <c r="G63" s="243">
        <f>ROUND(E63*F63,2)</f>
        <v>0</v>
      </c>
      <c r="H63" s="242"/>
      <c r="I63" s="243">
        <f>ROUND(E63*H63,2)</f>
        <v>0</v>
      </c>
      <c r="J63" s="242"/>
      <c r="K63" s="243">
        <f>ROUND(E63*J63,2)</f>
        <v>0</v>
      </c>
      <c r="L63" s="243">
        <v>21</v>
      </c>
      <c r="M63" s="243">
        <f>G63*(1+L63/100)</f>
        <v>0</v>
      </c>
      <c r="N63" s="243">
        <v>7.6630000000000004E-2</v>
      </c>
      <c r="O63" s="243">
        <f>ROUND(E63*N63,2)</f>
        <v>0.15</v>
      </c>
      <c r="P63" s="243">
        <v>0</v>
      </c>
      <c r="Q63" s="243">
        <f>ROUND(E63*P63,2)</f>
        <v>0</v>
      </c>
      <c r="R63" s="243" t="s">
        <v>987</v>
      </c>
      <c r="S63" s="243" t="s">
        <v>205</v>
      </c>
      <c r="T63" s="244" t="s">
        <v>205</v>
      </c>
      <c r="U63" s="218">
        <v>0.5</v>
      </c>
      <c r="V63" s="218">
        <f>ROUND(E63*U63,2)</f>
        <v>1</v>
      </c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254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38">
        <v>27</v>
      </c>
      <c r="B64" s="239" t="s">
        <v>993</v>
      </c>
      <c r="C64" s="250" t="s">
        <v>994</v>
      </c>
      <c r="D64" s="240" t="s">
        <v>321</v>
      </c>
      <c r="E64" s="241">
        <v>1</v>
      </c>
      <c r="F64" s="242"/>
      <c r="G64" s="243">
        <f>ROUND(E64*F64,2)</f>
        <v>0</v>
      </c>
      <c r="H64" s="242"/>
      <c r="I64" s="243">
        <f>ROUND(E64*H64,2)</f>
        <v>0</v>
      </c>
      <c r="J64" s="242"/>
      <c r="K64" s="243">
        <f>ROUND(E64*J64,2)</f>
        <v>0</v>
      </c>
      <c r="L64" s="243">
        <v>21</v>
      </c>
      <c r="M64" s="243">
        <f>G64*(1+L64/100)</f>
        <v>0</v>
      </c>
      <c r="N64" s="243">
        <v>0</v>
      </c>
      <c r="O64" s="243">
        <f>ROUND(E64*N64,2)</f>
        <v>0</v>
      </c>
      <c r="P64" s="243">
        <v>0</v>
      </c>
      <c r="Q64" s="243">
        <f>ROUND(E64*P64,2)</f>
        <v>0</v>
      </c>
      <c r="R64" s="243" t="s">
        <v>987</v>
      </c>
      <c r="S64" s="243" t="s">
        <v>205</v>
      </c>
      <c r="T64" s="244" t="s">
        <v>205</v>
      </c>
      <c r="U64" s="218">
        <v>4.8000000000000001E-2</v>
      </c>
      <c r="V64" s="218">
        <f>ROUND(E64*U64,2)</f>
        <v>0.05</v>
      </c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254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29">
        <v>28</v>
      </c>
      <c r="B65" s="230" t="s">
        <v>995</v>
      </c>
      <c r="C65" s="247" t="s">
        <v>996</v>
      </c>
      <c r="D65" s="231" t="s">
        <v>331</v>
      </c>
      <c r="E65" s="232">
        <v>0.15378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987</v>
      </c>
      <c r="S65" s="234" t="s">
        <v>205</v>
      </c>
      <c r="T65" s="235" t="s">
        <v>205</v>
      </c>
      <c r="U65" s="218">
        <v>1.4700000000000002</v>
      </c>
      <c r="V65" s="218">
        <f>ROUND(E65*U65,2)</f>
        <v>0.23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660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58" t="s">
        <v>997</v>
      </c>
      <c r="D66" s="254"/>
      <c r="E66" s="254"/>
      <c r="F66" s="254"/>
      <c r="G66" s="254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256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23" t="s">
        <v>200</v>
      </c>
      <c r="B67" s="224" t="s">
        <v>135</v>
      </c>
      <c r="C67" s="246" t="s">
        <v>136</v>
      </c>
      <c r="D67" s="225"/>
      <c r="E67" s="226"/>
      <c r="F67" s="227"/>
      <c r="G67" s="227">
        <f>SUMIF(AG68:AG80,"&lt;&gt;NOR",G68:G80)</f>
        <v>0</v>
      </c>
      <c r="H67" s="227"/>
      <c r="I67" s="227">
        <f>SUM(I68:I80)</f>
        <v>0</v>
      </c>
      <c r="J67" s="227"/>
      <c r="K67" s="227">
        <f>SUM(K68:K80)</f>
        <v>0</v>
      </c>
      <c r="L67" s="227"/>
      <c r="M67" s="227">
        <f>SUM(M68:M80)</f>
        <v>0</v>
      </c>
      <c r="N67" s="227"/>
      <c r="O67" s="227">
        <f>SUM(O68:O80)</f>
        <v>0</v>
      </c>
      <c r="P67" s="227"/>
      <c r="Q67" s="227">
        <f>SUM(Q68:Q80)</f>
        <v>0</v>
      </c>
      <c r="R67" s="227"/>
      <c r="S67" s="227"/>
      <c r="T67" s="228"/>
      <c r="U67" s="222"/>
      <c r="V67" s="222">
        <f>SUM(V68:V80)</f>
        <v>5.7899999999999991</v>
      </c>
      <c r="W67" s="222"/>
      <c r="AG67" t="s">
        <v>201</v>
      </c>
    </row>
    <row r="68" spans="1:60" ht="22.5" outlineLevel="1" x14ac:dyDescent="0.2">
      <c r="A68" s="229">
        <v>29</v>
      </c>
      <c r="B68" s="230" t="s">
        <v>998</v>
      </c>
      <c r="C68" s="247" t="s">
        <v>999</v>
      </c>
      <c r="D68" s="231" t="s">
        <v>321</v>
      </c>
      <c r="E68" s="232">
        <v>3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4.7000000000000004E-4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987</v>
      </c>
      <c r="S68" s="234" t="s">
        <v>205</v>
      </c>
      <c r="T68" s="235" t="s">
        <v>205</v>
      </c>
      <c r="U68" s="218">
        <v>0.52200000000000002</v>
      </c>
      <c r="V68" s="218">
        <f>ROUND(E68*U68,2)</f>
        <v>1.57</v>
      </c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254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9" t="s">
        <v>1000</v>
      </c>
      <c r="D69" s="236"/>
      <c r="E69" s="236"/>
      <c r="F69" s="236"/>
      <c r="G69" s="236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236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59" t="s">
        <v>1001</v>
      </c>
      <c r="D70" s="255"/>
      <c r="E70" s="255"/>
      <c r="F70" s="255"/>
      <c r="G70" s="255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236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29">
        <v>30</v>
      </c>
      <c r="B71" s="230" t="s">
        <v>1002</v>
      </c>
      <c r="C71" s="247" t="s">
        <v>1003</v>
      </c>
      <c r="D71" s="231" t="s">
        <v>321</v>
      </c>
      <c r="E71" s="232">
        <v>4.5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5.8E-4</v>
      </c>
      <c r="O71" s="234">
        <f>ROUND(E71*N71,2)</f>
        <v>0</v>
      </c>
      <c r="P71" s="234">
        <v>0</v>
      </c>
      <c r="Q71" s="234">
        <f>ROUND(E71*P71,2)</f>
        <v>0</v>
      </c>
      <c r="R71" s="234" t="s">
        <v>987</v>
      </c>
      <c r="S71" s="234" t="s">
        <v>205</v>
      </c>
      <c r="T71" s="235" t="s">
        <v>205</v>
      </c>
      <c r="U71" s="218">
        <v>0.6159</v>
      </c>
      <c r="V71" s="218">
        <f>ROUND(E71*U71,2)</f>
        <v>2.77</v>
      </c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254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9" t="s">
        <v>1000</v>
      </c>
      <c r="D72" s="236"/>
      <c r="E72" s="236"/>
      <c r="F72" s="236"/>
      <c r="G72" s="236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236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59" t="s">
        <v>1001</v>
      </c>
      <c r="D73" s="255"/>
      <c r="E73" s="255"/>
      <c r="F73" s="255"/>
      <c r="G73" s="255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236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29">
        <v>31</v>
      </c>
      <c r="B74" s="230" t="s">
        <v>1004</v>
      </c>
      <c r="C74" s="247" t="s">
        <v>1005</v>
      </c>
      <c r="D74" s="231" t="s">
        <v>321</v>
      </c>
      <c r="E74" s="232">
        <v>2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3.0000000000000001E-5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987</v>
      </c>
      <c r="S74" s="234" t="s">
        <v>205</v>
      </c>
      <c r="T74" s="235" t="s">
        <v>205</v>
      </c>
      <c r="U74" s="218">
        <v>0.129</v>
      </c>
      <c r="V74" s="218">
        <f>ROUND(E74*U74,2)</f>
        <v>0.26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9" t="s">
        <v>1006</v>
      </c>
      <c r="D75" s="236"/>
      <c r="E75" s="236"/>
      <c r="F75" s="236"/>
      <c r="G75" s="236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236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ht="22.5" outlineLevel="1" x14ac:dyDescent="0.2">
      <c r="A76" s="238">
        <v>32</v>
      </c>
      <c r="B76" s="239" t="s">
        <v>1007</v>
      </c>
      <c r="C76" s="250" t="s">
        <v>1008</v>
      </c>
      <c r="D76" s="240" t="s">
        <v>321</v>
      </c>
      <c r="E76" s="241">
        <v>4.5</v>
      </c>
      <c r="F76" s="242"/>
      <c r="G76" s="243">
        <f>ROUND(E76*F76,2)</f>
        <v>0</v>
      </c>
      <c r="H76" s="242"/>
      <c r="I76" s="243">
        <f>ROUND(E76*H76,2)</f>
        <v>0</v>
      </c>
      <c r="J76" s="242"/>
      <c r="K76" s="243">
        <f>ROUND(E76*J76,2)</f>
        <v>0</v>
      </c>
      <c r="L76" s="243">
        <v>21</v>
      </c>
      <c r="M76" s="243">
        <f>G76*(1+L76/100)</f>
        <v>0</v>
      </c>
      <c r="N76" s="243">
        <v>4.0000000000000003E-5</v>
      </c>
      <c r="O76" s="243">
        <f>ROUND(E76*N76,2)</f>
        <v>0</v>
      </c>
      <c r="P76" s="243">
        <v>0</v>
      </c>
      <c r="Q76" s="243">
        <f>ROUND(E76*P76,2)</f>
        <v>0</v>
      </c>
      <c r="R76" s="243" t="s">
        <v>987</v>
      </c>
      <c r="S76" s="243" t="s">
        <v>205</v>
      </c>
      <c r="T76" s="244" t="s">
        <v>205</v>
      </c>
      <c r="U76" s="218">
        <v>0.129</v>
      </c>
      <c r="V76" s="218">
        <f>ROUND(E76*U76,2)</f>
        <v>0.57999999999999996</v>
      </c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254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38">
        <v>33</v>
      </c>
      <c r="B77" s="239" t="s">
        <v>1009</v>
      </c>
      <c r="C77" s="250" t="s">
        <v>1010</v>
      </c>
      <c r="D77" s="240" t="s">
        <v>321</v>
      </c>
      <c r="E77" s="241">
        <v>1</v>
      </c>
      <c r="F77" s="242"/>
      <c r="G77" s="243">
        <f>ROUND(E77*F77,2)</f>
        <v>0</v>
      </c>
      <c r="H77" s="242"/>
      <c r="I77" s="243">
        <f>ROUND(E77*H77,2)</f>
        <v>0</v>
      </c>
      <c r="J77" s="242"/>
      <c r="K77" s="243">
        <f>ROUND(E77*J77,2)</f>
        <v>0</v>
      </c>
      <c r="L77" s="243">
        <v>21</v>
      </c>
      <c r="M77" s="243">
        <f>G77*(1+L77/100)</f>
        <v>0</v>
      </c>
      <c r="N77" s="243">
        <v>3.0000000000000001E-5</v>
      </c>
      <c r="O77" s="243">
        <f>ROUND(E77*N77,2)</f>
        <v>0</v>
      </c>
      <c r="P77" s="243">
        <v>0</v>
      </c>
      <c r="Q77" s="243">
        <f>ROUND(E77*P77,2)</f>
        <v>0</v>
      </c>
      <c r="R77" s="243" t="s">
        <v>987</v>
      </c>
      <c r="S77" s="243" t="s">
        <v>205</v>
      </c>
      <c r="T77" s="244" t="s">
        <v>205</v>
      </c>
      <c r="U77" s="218">
        <v>0.129</v>
      </c>
      <c r="V77" s="218">
        <f>ROUND(E77*U77,2)</f>
        <v>0.13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254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38">
        <v>34</v>
      </c>
      <c r="B78" s="239" t="s">
        <v>1011</v>
      </c>
      <c r="C78" s="250" t="s">
        <v>1012</v>
      </c>
      <c r="D78" s="240" t="s">
        <v>321</v>
      </c>
      <c r="E78" s="241">
        <v>7.5</v>
      </c>
      <c r="F78" s="242"/>
      <c r="G78" s="243">
        <f>ROUND(E78*F78,2)</f>
        <v>0</v>
      </c>
      <c r="H78" s="242"/>
      <c r="I78" s="243">
        <f>ROUND(E78*H78,2)</f>
        <v>0</v>
      </c>
      <c r="J78" s="242"/>
      <c r="K78" s="243">
        <f>ROUND(E78*J78,2)</f>
        <v>0</v>
      </c>
      <c r="L78" s="243">
        <v>21</v>
      </c>
      <c r="M78" s="243">
        <f>G78*(1+L78/100)</f>
        <v>0</v>
      </c>
      <c r="N78" s="243">
        <v>1.0000000000000001E-5</v>
      </c>
      <c r="O78" s="243">
        <f>ROUND(E78*N78,2)</f>
        <v>0</v>
      </c>
      <c r="P78" s="243">
        <v>0</v>
      </c>
      <c r="Q78" s="243">
        <f>ROUND(E78*P78,2)</f>
        <v>0</v>
      </c>
      <c r="R78" s="243" t="s">
        <v>987</v>
      </c>
      <c r="S78" s="243" t="s">
        <v>205</v>
      </c>
      <c r="T78" s="244" t="s">
        <v>205</v>
      </c>
      <c r="U78" s="218">
        <v>6.2000000000000006E-2</v>
      </c>
      <c r="V78" s="218">
        <f>ROUND(E78*U78,2)</f>
        <v>0.47</v>
      </c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254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29">
        <v>35</v>
      </c>
      <c r="B79" s="230" t="s">
        <v>1013</v>
      </c>
      <c r="C79" s="247" t="s">
        <v>1014</v>
      </c>
      <c r="D79" s="231" t="s">
        <v>331</v>
      </c>
      <c r="E79" s="232">
        <v>4.3700000000000006E-3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987</v>
      </c>
      <c r="S79" s="234" t="s">
        <v>205</v>
      </c>
      <c r="T79" s="235" t="s">
        <v>205</v>
      </c>
      <c r="U79" s="218">
        <v>1.3270000000000002</v>
      </c>
      <c r="V79" s="218">
        <f>ROUND(E79*U79,2)</f>
        <v>0.01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660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58" t="s">
        <v>1015</v>
      </c>
      <c r="D80" s="254"/>
      <c r="E80" s="254"/>
      <c r="F80" s="254"/>
      <c r="G80" s="254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256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3" t="s">
        <v>200</v>
      </c>
      <c r="B81" s="224" t="s">
        <v>137</v>
      </c>
      <c r="C81" s="246" t="s">
        <v>138</v>
      </c>
      <c r="D81" s="225"/>
      <c r="E81" s="226"/>
      <c r="F81" s="227"/>
      <c r="G81" s="227">
        <f>SUMIF(AG82:AG89,"&lt;&gt;NOR",G82:G89)</f>
        <v>0</v>
      </c>
      <c r="H81" s="227"/>
      <c r="I81" s="227">
        <f>SUM(I82:I89)</f>
        <v>0</v>
      </c>
      <c r="J81" s="227"/>
      <c r="K81" s="227">
        <f>SUM(K82:K89)</f>
        <v>0</v>
      </c>
      <c r="L81" s="227"/>
      <c r="M81" s="227">
        <f>SUM(M82:M89)</f>
        <v>0</v>
      </c>
      <c r="N81" s="227"/>
      <c r="O81" s="227">
        <f>SUM(O82:O89)</f>
        <v>0.02</v>
      </c>
      <c r="P81" s="227"/>
      <c r="Q81" s="227">
        <f>SUM(Q82:Q89)</f>
        <v>0</v>
      </c>
      <c r="R81" s="227"/>
      <c r="S81" s="227"/>
      <c r="T81" s="228"/>
      <c r="U81" s="222"/>
      <c r="V81" s="222">
        <f>SUM(V82:V89)</f>
        <v>2.3699999999999997</v>
      </c>
      <c r="W81" s="222"/>
      <c r="AG81" t="s">
        <v>201</v>
      </c>
    </row>
    <row r="82" spans="1:60" outlineLevel="1" x14ac:dyDescent="0.2">
      <c r="A82" s="238">
        <v>36</v>
      </c>
      <c r="B82" s="239" t="s">
        <v>1016</v>
      </c>
      <c r="C82" s="250" t="s">
        <v>1017</v>
      </c>
      <c r="D82" s="240" t="s">
        <v>1018</v>
      </c>
      <c r="E82" s="241">
        <v>1</v>
      </c>
      <c r="F82" s="242"/>
      <c r="G82" s="243">
        <f>ROUND(E82*F82,2)</f>
        <v>0</v>
      </c>
      <c r="H82" s="242"/>
      <c r="I82" s="243">
        <f>ROUND(E82*H82,2)</f>
        <v>0</v>
      </c>
      <c r="J82" s="242"/>
      <c r="K82" s="243">
        <f>ROUND(E82*J82,2)</f>
        <v>0</v>
      </c>
      <c r="L82" s="243">
        <v>21</v>
      </c>
      <c r="M82" s="243">
        <f>G82*(1+L82/100)</f>
        <v>0</v>
      </c>
      <c r="N82" s="243">
        <v>1.651E-2</v>
      </c>
      <c r="O82" s="243">
        <f>ROUND(E82*N82,2)</f>
        <v>0.02</v>
      </c>
      <c r="P82" s="243">
        <v>0</v>
      </c>
      <c r="Q82" s="243">
        <f>ROUND(E82*P82,2)</f>
        <v>0</v>
      </c>
      <c r="R82" s="243" t="s">
        <v>987</v>
      </c>
      <c r="S82" s="243" t="s">
        <v>205</v>
      </c>
      <c r="T82" s="244" t="s">
        <v>205</v>
      </c>
      <c r="U82" s="218">
        <v>1.1890000000000001</v>
      </c>
      <c r="V82" s="218">
        <f>ROUND(E82*U82,2)</f>
        <v>1.19</v>
      </c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254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38">
        <v>37</v>
      </c>
      <c r="B83" s="239" t="s">
        <v>1019</v>
      </c>
      <c r="C83" s="250" t="s">
        <v>1020</v>
      </c>
      <c r="D83" s="240" t="s">
        <v>1018</v>
      </c>
      <c r="E83" s="241">
        <v>2</v>
      </c>
      <c r="F83" s="242"/>
      <c r="G83" s="243">
        <f>ROUND(E83*F83,2)</f>
        <v>0</v>
      </c>
      <c r="H83" s="242"/>
      <c r="I83" s="243">
        <f>ROUND(E83*H83,2)</f>
        <v>0</v>
      </c>
      <c r="J83" s="242"/>
      <c r="K83" s="243">
        <f>ROUND(E83*J83,2)</f>
        <v>0</v>
      </c>
      <c r="L83" s="243">
        <v>21</v>
      </c>
      <c r="M83" s="243">
        <f>G83*(1+L83/100)</f>
        <v>0</v>
      </c>
      <c r="N83" s="243">
        <v>8.0000000000000007E-5</v>
      </c>
      <c r="O83" s="243">
        <f>ROUND(E83*N83,2)</f>
        <v>0</v>
      </c>
      <c r="P83" s="243">
        <v>0</v>
      </c>
      <c r="Q83" s="243">
        <f>ROUND(E83*P83,2)</f>
        <v>0</v>
      </c>
      <c r="R83" s="243" t="s">
        <v>987</v>
      </c>
      <c r="S83" s="243" t="s">
        <v>205</v>
      </c>
      <c r="T83" s="244" t="s">
        <v>205</v>
      </c>
      <c r="U83" s="218">
        <v>0.22700000000000001</v>
      </c>
      <c r="V83" s="218">
        <f>ROUND(E83*U83,2)</f>
        <v>0.45</v>
      </c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254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38">
        <v>38</v>
      </c>
      <c r="B84" s="239" t="s">
        <v>1021</v>
      </c>
      <c r="C84" s="250" t="s">
        <v>1022</v>
      </c>
      <c r="D84" s="240" t="s">
        <v>404</v>
      </c>
      <c r="E84" s="241">
        <v>1</v>
      </c>
      <c r="F84" s="242"/>
      <c r="G84" s="243">
        <f>ROUND(E84*F84,2)</f>
        <v>0</v>
      </c>
      <c r="H84" s="242"/>
      <c r="I84" s="243">
        <f>ROUND(E84*H84,2)</f>
        <v>0</v>
      </c>
      <c r="J84" s="242"/>
      <c r="K84" s="243">
        <f>ROUND(E84*J84,2)</f>
        <v>0</v>
      </c>
      <c r="L84" s="243">
        <v>21</v>
      </c>
      <c r="M84" s="243">
        <f>G84*(1+L84/100)</f>
        <v>0</v>
      </c>
      <c r="N84" s="243">
        <v>8.5000000000000006E-4</v>
      </c>
      <c r="O84" s="243">
        <f>ROUND(E84*N84,2)</f>
        <v>0</v>
      </c>
      <c r="P84" s="243">
        <v>0</v>
      </c>
      <c r="Q84" s="243">
        <f>ROUND(E84*P84,2)</f>
        <v>0</v>
      </c>
      <c r="R84" s="243" t="s">
        <v>987</v>
      </c>
      <c r="S84" s="243" t="s">
        <v>205</v>
      </c>
      <c r="T84" s="244" t="s">
        <v>205</v>
      </c>
      <c r="U84" s="218">
        <v>0.44500000000000001</v>
      </c>
      <c r="V84" s="218">
        <f>ROUND(E84*U84,2)</f>
        <v>0.45</v>
      </c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254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outlineLevel="1" x14ac:dyDescent="0.2">
      <c r="A85" s="238">
        <v>39</v>
      </c>
      <c r="B85" s="239" t="s">
        <v>1023</v>
      </c>
      <c r="C85" s="250" t="s">
        <v>1024</v>
      </c>
      <c r="D85" s="240" t="s">
        <v>404</v>
      </c>
      <c r="E85" s="241">
        <v>1</v>
      </c>
      <c r="F85" s="242"/>
      <c r="G85" s="243">
        <f>ROUND(E85*F85,2)</f>
        <v>0</v>
      </c>
      <c r="H85" s="242"/>
      <c r="I85" s="243">
        <f>ROUND(E85*H85,2)</f>
        <v>0</v>
      </c>
      <c r="J85" s="242"/>
      <c r="K85" s="243">
        <f>ROUND(E85*J85,2)</f>
        <v>0</v>
      </c>
      <c r="L85" s="243">
        <v>21</v>
      </c>
      <c r="M85" s="243">
        <f>G85*(1+L85/100)</f>
        <v>0</v>
      </c>
      <c r="N85" s="243">
        <v>4.2000000000000002E-4</v>
      </c>
      <c r="O85" s="243">
        <f>ROUND(E85*N85,2)</f>
        <v>0</v>
      </c>
      <c r="P85" s="243">
        <v>0</v>
      </c>
      <c r="Q85" s="243">
        <f>ROUND(E85*P85,2)</f>
        <v>0</v>
      </c>
      <c r="R85" s="243" t="s">
        <v>987</v>
      </c>
      <c r="S85" s="243" t="s">
        <v>205</v>
      </c>
      <c r="T85" s="244" t="s">
        <v>205</v>
      </c>
      <c r="U85" s="218">
        <v>0.24600000000000002</v>
      </c>
      <c r="V85" s="218">
        <f>ROUND(E85*U85,2)</f>
        <v>0.25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254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38">
        <v>40</v>
      </c>
      <c r="B86" s="239" t="s">
        <v>1025</v>
      </c>
      <c r="C86" s="250" t="s">
        <v>1026</v>
      </c>
      <c r="D86" s="240" t="s">
        <v>404</v>
      </c>
      <c r="E86" s="241">
        <v>1</v>
      </c>
      <c r="F86" s="242"/>
      <c r="G86" s="243">
        <f>ROUND(E86*F86,2)</f>
        <v>0</v>
      </c>
      <c r="H86" s="242"/>
      <c r="I86" s="243">
        <f>ROUND(E86*H86,2)</f>
        <v>0</v>
      </c>
      <c r="J86" s="242"/>
      <c r="K86" s="243">
        <f>ROUND(E86*J86,2)</f>
        <v>0</v>
      </c>
      <c r="L86" s="243">
        <v>21</v>
      </c>
      <c r="M86" s="243">
        <f>G86*(1+L86/100)</f>
        <v>0</v>
      </c>
      <c r="N86" s="243">
        <v>1.4000000000000002E-3</v>
      </c>
      <c r="O86" s="243">
        <f>ROUND(E86*N86,2)</f>
        <v>0</v>
      </c>
      <c r="P86" s="243">
        <v>0</v>
      </c>
      <c r="Q86" s="243">
        <f>ROUND(E86*P86,2)</f>
        <v>0</v>
      </c>
      <c r="R86" s="243"/>
      <c r="S86" s="243" t="s">
        <v>242</v>
      </c>
      <c r="T86" s="244" t="s">
        <v>206</v>
      </c>
      <c r="U86" s="218">
        <v>0</v>
      </c>
      <c r="V86" s="218">
        <f>ROUND(E86*U86,2)</f>
        <v>0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318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38">
        <v>41</v>
      </c>
      <c r="B87" s="239" t="s">
        <v>1027</v>
      </c>
      <c r="C87" s="250" t="s">
        <v>1028</v>
      </c>
      <c r="D87" s="240" t="s">
        <v>404</v>
      </c>
      <c r="E87" s="241">
        <v>2</v>
      </c>
      <c r="F87" s="242"/>
      <c r="G87" s="243">
        <f>ROUND(E87*F87,2)</f>
        <v>0</v>
      </c>
      <c r="H87" s="242"/>
      <c r="I87" s="243">
        <f>ROUND(E87*H87,2)</f>
        <v>0</v>
      </c>
      <c r="J87" s="242"/>
      <c r="K87" s="243">
        <f>ROUND(E87*J87,2)</f>
        <v>0</v>
      </c>
      <c r="L87" s="243">
        <v>21</v>
      </c>
      <c r="M87" s="243">
        <f>G87*(1+L87/100)</f>
        <v>0</v>
      </c>
      <c r="N87" s="243">
        <v>2.0000000000000001E-4</v>
      </c>
      <c r="O87" s="243">
        <f>ROUND(E87*N87,2)</f>
        <v>0</v>
      </c>
      <c r="P87" s="243">
        <v>0</v>
      </c>
      <c r="Q87" s="243">
        <f>ROUND(E87*P87,2)</f>
        <v>0</v>
      </c>
      <c r="R87" s="243" t="s">
        <v>317</v>
      </c>
      <c r="S87" s="243" t="s">
        <v>205</v>
      </c>
      <c r="T87" s="244" t="s">
        <v>205</v>
      </c>
      <c r="U87" s="218">
        <v>0</v>
      </c>
      <c r="V87" s="218">
        <f>ROUND(E87*U87,2)</f>
        <v>0</v>
      </c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318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29">
        <v>42</v>
      </c>
      <c r="B88" s="230" t="s">
        <v>1029</v>
      </c>
      <c r="C88" s="247" t="s">
        <v>1030</v>
      </c>
      <c r="D88" s="231" t="s">
        <v>331</v>
      </c>
      <c r="E88" s="232">
        <v>1.9740000000000001E-2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987</v>
      </c>
      <c r="S88" s="234" t="s">
        <v>205</v>
      </c>
      <c r="T88" s="235" t="s">
        <v>205</v>
      </c>
      <c r="U88" s="218">
        <v>1.5170000000000001</v>
      </c>
      <c r="V88" s="218">
        <f>ROUND(E88*U88,2)</f>
        <v>0.03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660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58" t="s">
        <v>1015</v>
      </c>
      <c r="D89" s="254"/>
      <c r="E89" s="254"/>
      <c r="F89" s="254"/>
      <c r="G89" s="254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256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3" t="s">
        <v>200</v>
      </c>
      <c r="B90" s="224" t="s">
        <v>165</v>
      </c>
      <c r="C90" s="246" t="s">
        <v>166</v>
      </c>
      <c r="D90" s="225"/>
      <c r="E90" s="226"/>
      <c r="F90" s="227"/>
      <c r="G90" s="227">
        <f>SUMIF(AG91:AG91,"&lt;&gt;NOR",G91:G91)</f>
        <v>0</v>
      </c>
      <c r="H90" s="227"/>
      <c r="I90" s="227">
        <f>SUM(I91:I91)</f>
        <v>0</v>
      </c>
      <c r="J90" s="227"/>
      <c r="K90" s="227">
        <f>SUM(K91:K91)</f>
        <v>0</v>
      </c>
      <c r="L90" s="227"/>
      <c r="M90" s="227">
        <f>SUM(M91:M91)</f>
        <v>0</v>
      </c>
      <c r="N90" s="227"/>
      <c r="O90" s="227">
        <f>SUM(O91:O91)</f>
        <v>0</v>
      </c>
      <c r="P90" s="227"/>
      <c r="Q90" s="227">
        <f>SUM(Q91:Q91)</f>
        <v>0</v>
      </c>
      <c r="R90" s="227"/>
      <c r="S90" s="227"/>
      <c r="T90" s="228"/>
      <c r="U90" s="222"/>
      <c r="V90" s="222">
        <f>SUM(V91:V91)</f>
        <v>10.86</v>
      </c>
      <c r="W90" s="222"/>
      <c r="AG90" t="s">
        <v>201</v>
      </c>
    </row>
    <row r="91" spans="1:60" ht="22.5" outlineLevel="1" x14ac:dyDescent="0.2">
      <c r="A91" s="229">
        <v>43</v>
      </c>
      <c r="B91" s="230" t="s">
        <v>1031</v>
      </c>
      <c r="C91" s="247" t="s">
        <v>1032</v>
      </c>
      <c r="D91" s="231" t="s">
        <v>321</v>
      </c>
      <c r="E91" s="232">
        <v>8.5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165</v>
      </c>
      <c r="S91" s="234" t="s">
        <v>205</v>
      </c>
      <c r="T91" s="235" t="s">
        <v>205</v>
      </c>
      <c r="U91" s="218">
        <v>1.2775000000000001</v>
      </c>
      <c r="V91" s="218">
        <f>ROUND(E91*U91,2)</f>
        <v>10.86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254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5"/>
      <c r="B92" s="6"/>
      <c r="C92" s="251"/>
      <c r="D92" s="8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AE92">
        <v>15</v>
      </c>
      <c r="AF92">
        <v>21</v>
      </c>
    </row>
    <row r="93" spans="1:60" x14ac:dyDescent="0.2">
      <c r="A93" s="211"/>
      <c r="B93" s="212" t="s">
        <v>29</v>
      </c>
      <c r="C93" s="252"/>
      <c r="D93" s="213"/>
      <c r="E93" s="214"/>
      <c r="F93" s="214"/>
      <c r="G93" s="245">
        <f>G8+G31+G35+G52+G55+G59+G67+G81+G90</f>
        <v>0</v>
      </c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AE93">
        <f>SUMIF(L7:L91,AE92,G7:G91)</f>
        <v>0</v>
      </c>
      <c r="AF93">
        <f>SUMIF(L7:L91,AF92,G7:G91)</f>
        <v>0</v>
      </c>
      <c r="AG93" t="s">
        <v>247</v>
      </c>
    </row>
    <row r="94" spans="1:60" x14ac:dyDescent="0.2">
      <c r="C94" s="253"/>
      <c r="D94" s="192"/>
      <c r="AG94" t="s">
        <v>248</v>
      </c>
    </row>
    <row r="95" spans="1:60" x14ac:dyDescent="0.2">
      <c r="D95" s="192"/>
    </row>
    <row r="96" spans="1:60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28">
    <mergeCell ref="C73:G73"/>
    <mergeCell ref="C75:G75"/>
    <mergeCell ref="C80:G80"/>
    <mergeCell ref="C89:G89"/>
    <mergeCell ref="C58:G58"/>
    <mergeCell ref="C62:G62"/>
    <mergeCell ref="C66:G66"/>
    <mergeCell ref="C69:G69"/>
    <mergeCell ref="C70:G70"/>
    <mergeCell ref="C72:G72"/>
    <mergeCell ref="C33:G33"/>
    <mergeCell ref="C37:G37"/>
    <mergeCell ref="C39:G39"/>
    <mergeCell ref="C41:G41"/>
    <mergeCell ref="C43:G43"/>
    <mergeCell ref="C57:G57"/>
    <mergeCell ref="C16:G16"/>
    <mergeCell ref="C18:G18"/>
    <mergeCell ref="C20:G20"/>
    <mergeCell ref="C23:G23"/>
    <mergeCell ref="C24:G24"/>
    <mergeCell ref="C27:G2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46</v>
      </c>
      <c r="C3" s="197" t="s">
        <v>47</v>
      </c>
      <c r="D3" s="195"/>
      <c r="E3" s="195"/>
      <c r="F3" s="195"/>
      <c r="G3" s="196"/>
      <c r="AC3" s="126" t="s">
        <v>176</v>
      </c>
      <c r="AG3" t="s">
        <v>178</v>
      </c>
    </row>
    <row r="4" spans="1:60" ht="24.95" customHeight="1" x14ac:dyDescent="0.2">
      <c r="A4" s="198" t="s">
        <v>9</v>
      </c>
      <c r="B4" s="199" t="s">
        <v>51</v>
      </c>
      <c r="C4" s="200" t="s">
        <v>52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SUMIF(AG9:AG29,"&lt;&gt;NOR",G9:G29)</f>
        <v>0</v>
      </c>
      <c r="H8" s="227"/>
      <c r="I8" s="227">
        <f>SUM(I9:I29)</f>
        <v>0</v>
      </c>
      <c r="J8" s="227"/>
      <c r="K8" s="227">
        <f>SUM(K9:K29)</f>
        <v>0</v>
      </c>
      <c r="L8" s="227"/>
      <c r="M8" s="227">
        <f>SUM(M9:M29)</f>
        <v>0</v>
      </c>
      <c r="N8" s="227"/>
      <c r="O8" s="227">
        <f>SUM(O9:O29)</f>
        <v>0</v>
      </c>
      <c r="P8" s="227"/>
      <c r="Q8" s="227">
        <f>SUM(Q9:Q29)</f>
        <v>0</v>
      </c>
      <c r="R8" s="227"/>
      <c r="S8" s="227"/>
      <c r="T8" s="228"/>
      <c r="U8" s="222"/>
      <c r="V8" s="222">
        <f>SUM(V9:V29)</f>
        <v>2.8699999999999997</v>
      </c>
      <c r="W8" s="222"/>
      <c r="AG8" t="s">
        <v>201</v>
      </c>
    </row>
    <row r="9" spans="1:60" outlineLevel="1" x14ac:dyDescent="0.2">
      <c r="A9" s="229">
        <v>1</v>
      </c>
      <c r="B9" s="230" t="s">
        <v>1033</v>
      </c>
      <c r="C9" s="247" t="s">
        <v>1034</v>
      </c>
      <c r="D9" s="231" t="s">
        <v>263</v>
      </c>
      <c r="E9" s="232">
        <v>7.4955000000000007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0.26666000000000001</v>
      </c>
      <c r="V9" s="218">
        <f>ROUND(E9*U9,2)</f>
        <v>2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33.75" outlineLevel="1" x14ac:dyDescent="0.2">
      <c r="A10" s="215"/>
      <c r="B10" s="216"/>
      <c r="C10" s="258" t="s">
        <v>1035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1036</v>
      </c>
      <c r="D11" s="220"/>
      <c r="E11" s="221">
        <v>0.64800000000000002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1037</v>
      </c>
      <c r="D12" s="220"/>
      <c r="E12" s="221">
        <v>1.2240000000000002</v>
      </c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8" t="s">
        <v>1038</v>
      </c>
      <c r="D13" s="220"/>
      <c r="E13" s="221">
        <v>4.8875000000000002</v>
      </c>
      <c r="F13" s="218"/>
      <c r="G13" s="218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208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1039</v>
      </c>
      <c r="D14" s="220"/>
      <c r="E14" s="221">
        <v>0.7360000000000001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29">
        <v>2</v>
      </c>
      <c r="B15" s="230" t="s">
        <v>1040</v>
      </c>
      <c r="C15" s="247" t="s">
        <v>1041</v>
      </c>
      <c r="D15" s="231" t="s">
        <v>263</v>
      </c>
      <c r="E15" s="232">
        <v>7.4955000000000007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253</v>
      </c>
      <c r="S15" s="234" t="s">
        <v>205</v>
      </c>
      <c r="T15" s="235" t="s">
        <v>483</v>
      </c>
      <c r="U15" s="218">
        <v>4.3100000000000006E-2</v>
      </c>
      <c r="V15" s="218">
        <f>ROUND(E15*U15,2)</f>
        <v>0.32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254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33.75" outlineLevel="1" x14ac:dyDescent="0.2">
      <c r="A16" s="215"/>
      <c r="B16" s="216"/>
      <c r="C16" s="258" t="s">
        <v>1035</v>
      </c>
      <c r="D16" s="254"/>
      <c r="E16" s="254"/>
      <c r="F16" s="254"/>
      <c r="G16" s="25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37" t="str">
        <f>C16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1042</v>
      </c>
      <c r="D17" s="220"/>
      <c r="E17" s="221">
        <v>7.4955000000000007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5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29">
        <v>3</v>
      </c>
      <c r="B18" s="230" t="s">
        <v>283</v>
      </c>
      <c r="C18" s="247" t="s">
        <v>284</v>
      </c>
      <c r="D18" s="231" t="s">
        <v>263</v>
      </c>
      <c r="E18" s="232">
        <v>7.4955000000000007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253</v>
      </c>
      <c r="S18" s="234" t="s">
        <v>205</v>
      </c>
      <c r="T18" s="235" t="s">
        <v>206</v>
      </c>
      <c r="U18" s="218">
        <v>1.1000000000000001E-2</v>
      </c>
      <c r="V18" s="218">
        <f>ROUND(E18*U18,2)</f>
        <v>0.08</v>
      </c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272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8" t="s">
        <v>1043</v>
      </c>
      <c r="D19" s="254"/>
      <c r="E19" s="254"/>
      <c r="F19" s="254"/>
      <c r="G19" s="25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37" t="str">
        <f>C19</f>
        <v>po suchu, bez ohledu na druh dopravního prostředku, bez naložení výkopku, avšak se složením bez rozhrnutí,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1042</v>
      </c>
      <c r="D20" s="220"/>
      <c r="E20" s="221">
        <v>7.4955000000000007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5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33.75" outlineLevel="1" x14ac:dyDescent="0.2">
      <c r="A21" s="229">
        <v>4</v>
      </c>
      <c r="B21" s="230" t="s">
        <v>1044</v>
      </c>
      <c r="C21" s="247" t="s">
        <v>1045</v>
      </c>
      <c r="D21" s="231" t="s">
        <v>263</v>
      </c>
      <c r="E21" s="232">
        <v>37.477500000000006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253</v>
      </c>
      <c r="S21" s="234" t="s">
        <v>205</v>
      </c>
      <c r="T21" s="235" t="s">
        <v>206</v>
      </c>
      <c r="U21" s="218">
        <v>0</v>
      </c>
      <c r="V21" s="218">
        <f>ROUND(E21*U21,2)</f>
        <v>0</v>
      </c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254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58" t="s">
        <v>1043</v>
      </c>
      <c r="D22" s="254"/>
      <c r="E22" s="254"/>
      <c r="F22" s="254"/>
      <c r="G22" s="254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256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37" t="str">
        <f>C22</f>
        <v>po suchu, bez ohledu na druh dopravního prostředku, bez naložení výkopku, avšak se složením bez rozhrnutí,</v>
      </c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1046</v>
      </c>
      <c r="D23" s="220"/>
      <c r="E23" s="221">
        <v>37.477500000000006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5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ht="22.5" outlineLevel="1" x14ac:dyDescent="0.2">
      <c r="A24" s="229">
        <v>5</v>
      </c>
      <c r="B24" s="230" t="s">
        <v>288</v>
      </c>
      <c r="C24" s="247" t="s">
        <v>289</v>
      </c>
      <c r="D24" s="231" t="s">
        <v>263</v>
      </c>
      <c r="E24" s="232">
        <v>7.4955000000000007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253</v>
      </c>
      <c r="S24" s="234" t="s">
        <v>205</v>
      </c>
      <c r="T24" s="235" t="s">
        <v>206</v>
      </c>
      <c r="U24" s="218">
        <v>5.3000000000000005E-2</v>
      </c>
      <c r="V24" s="218">
        <f>ROUND(E24*U24,2)</f>
        <v>0.4</v>
      </c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254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8" t="s">
        <v>1047</v>
      </c>
      <c r="D25" s="220"/>
      <c r="E25" s="221">
        <v>7.4955000000000007</v>
      </c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208</v>
      </c>
      <c r="AH25" s="208">
        <v>5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29">
        <v>6</v>
      </c>
      <c r="B26" s="230" t="s">
        <v>1048</v>
      </c>
      <c r="C26" s="247" t="s">
        <v>1049</v>
      </c>
      <c r="D26" s="231" t="s">
        <v>263</v>
      </c>
      <c r="E26" s="232">
        <v>7.4955000000000007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</v>
      </c>
      <c r="Q26" s="234">
        <f>ROUND(E26*P26,2)</f>
        <v>0</v>
      </c>
      <c r="R26" s="234" t="s">
        <v>253</v>
      </c>
      <c r="S26" s="234" t="s">
        <v>205</v>
      </c>
      <c r="T26" s="235" t="s">
        <v>483</v>
      </c>
      <c r="U26" s="218">
        <v>9.0000000000000011E-3</v>
      </c>
      <c r="V26" s="218">
        <f>ROUND(E26*U26,2)</f>
        <v>7.0000000000000007E-2</v>
      </c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272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1042</v>
      </c>
      <c r="D27" s="220"/>
      <c r="E27" s="221">
        <v>7.4955000000000007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5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29">
        <v>7</v>
      </c>
      <c r="B28" s="230" t="s">
        <v>1050</v>
      </c>
      <c r="C28" s="247" t="s">
        <v>1051</v>
      </c>
      <c r="D28" s="231" t="s">
        <v>263</v>
      </c>
      <c r="E28" s="232">
        <v>7.4955000000000007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253</v>
      </c>
      <c r="S28" s="234" t="s">
        <v>205</v>
      </c>
      <c r="T28" s="235" t="s">
        <v>206</v>
      </c>
      <c r="U28" s="218">
        <v>0</v>
      </c>
      <c r="V28" s="218">
        <f>ROUND(E28*U28,2)</f>
        <v>0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272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1047</v>
      </c>
      <c r="D29" s="220"/>
      <c r="E29" s="221">
        <v>7.4955000000000007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5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3" t="s">
        <v>200</v>
      </c>
      <c r="B30" s="224" t="s">
        <v>49</v>
      </c>
      <c r="C30" s="246" t="s">
        <v>105</v>
      </c>
      <c r="D30" s="225"/>
      <c r="E30" s="226"/>
      <c r="F30" s="227"/>
      <c r="G30" s="227">
        <f>SUMIF(AG31:AG35,"&lt;&gt;NOR",G31:G35)</f>
        <v>0</v>
      </c>
      <c r="H30" s="227"/>
      <c r="I30" s="227">
        <f>SUM(I31:I35)</f>
        <v>0</v>
      </c>
      <c r="J30" s="227"/>
      <c r="K30" s="227">
        <f>SUM(K31:K35)</f>
        <v>0</v>
      </c>
      <c r="L30" s="227"/>
      <c r="M30" s="227">
        <f>SUM(M31:M35)</f>
        <v>0</v>
      </c>
      <c r="N30" s="227"/>
      <c r="O30" s="227">
        <f>SUM(O31:O35)</f>
        <v>18.93</v>
      </c>
      <c r="P30" s="227"/>
      <c r="Q30" s="227">
        <f>SUM(Q31:Q35)</f>
        <v>0</v>
      </c>
      <c r="R30" s="227"/>
      <c r="S30" s="227"/>
      <c r="T30" s="228"/>
      <c r="U30" s="222"/>
      <c r="V30" s="222">
        <f>SUM(V31:V35)</f>
        <v>3.58</v>
      </c>
      <c r="W30" s="222"/>
      <c r="AG30" t="s">
        <v>201</v>
      </c>
    </row>
    <row r="31" spans="1:60" outlineLevel="1" x14ac:dyDescent="0.2">
      <c r="A31" s="229">
        <v>8</v>
      </c>
      <c r="B31" s="230" t="s">
        <v>1052</v>
      </c>
      <c r="C31" s="247" t="s">
        <v>1053</v>
      </c>
      <c r="D31" s="231" t="s">
        <v>263</v>
      </c>
      <c r="E31" s="232">
        <v>7.4955000000000007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2.5250000000000004</v>
      </c>
      <c r="O31" s="234">
        <f>ROUND(E31*N31,2)</f>
        <v>18.93</v>
      </c>
      <c r="P31" s="234">
        <v>0</v>
      </c>
      <c r="Q31" s="234">
        <f>ROUND(E31*P31,2)</f>
        <v>0</v>
      </c>
      <c r="R31" s="234" t="s">
        <v>355</v>
      </c>
      <c r="S31" s="234" t="s">
        <v>205</v>
      </c>
      <c r="T31" s="235" t="s">
        <v>483</v>
      </c>
      <c r="U31" s="218">
        <v>0.47700000000000004</v>
      </c>
      <c r="V31" s="218">
        <f>ROUND(E31*U31,2)</f>
        <v>3.58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8" t="s">
        <v>1036</v>
      </c>
      <c r="D32" s="220"/>
      <c r="E32" s="221">
        <v>0.64800000000000002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208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1037</v>
      </c>
      <c r="D33" s="220"/>
      <c r="E33" s="221">
        <v>1.2240000000000002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1038</v>
      </c>
      <c r="D34" s="220"/>
      <c r="E34" s="221">
        <v>4.8875000000000002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8" t="s">
        <v>1039</v>
      </c>
      <c r="D35" s="220"/>
      <c r="E35" s="221">
        <v>0.7360000000000001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208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3" t="s">
        <v>200</v>
      </c>
      <c r="B36" s="224" t="s">
        <v>51</v>
      </c>
      <c r="C36" s="246" t="s">
        <v>106</v>
      </c>
      <c r="D36" s="225"/>
      <c r="E36" s="226"/>
      <c r="F36" s="227"/>
      <c r="G36" s="227">
        <f>SUMIF(AG37:AG47,"&lt;&gt;NOR",G37:G47)</f>
        <v>0</v>
      </c>
      <c r="H36" s="227"/>
      <c r="I36" s="227">
        <f>SUM(I37:I47)</f>
        <v>0</v>
      </c>
      <c r="J36" s="227"/>
      <c r="K36" s="227">
        <f>SUM(K37:K47)</f>
        <v>0</v>
      </c>
      <c r="L36" s="227"/>
      <c r="M36" s="227">
        <f>SUM(M37:M47)</f>
        <v>0</v>
      </c>
      <c r="N36" s="227"/>
      <c r="O36" s="227">
        <f>SUM(O37:O47)</f>
        <v>1.85</v>
      </c>
      <c r="P36" s="227"/>
      <c r="Q36" s="227">
        <f>SUM(Q37:Q47)</f>
        <v>0</v>
      </c>
      <c r="R36" s="227"/>
      <c r="S36" s="227"/>
      <c r="T36" s="228"/>
      <c r="U36" s="222"/>
      <c r="V36" s="222">
        <f>SUM(V37:V47)</f>
        <v>19.239999999999998</v>
      </c>
      <c r="W36" s="222"/>
      <c r="AG36" t="s">
        <v>201</v>
      </c>
    </row>
    <row r="37" spans="1:60" ht="22.5" outlineLevel="1" x14ac:dyDescent="0.2">
      <c r="A37" s="229">
        <v>9</v>
      </c>
      <c r="B37" s="230" t="s">
        <v>1054</v>
      </c>
      <c r="C37" s="247" t="s">
        <v>1055</v>
      </c>
      <c r="D37" s="231" t="s">
        <v>404</v>
      </c>
      <c r="E37" s="232">
        <v>37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7.0200000000000002E-3</v>
      </c>
      <c r="O37" s="234">
        <f>ROUND(E37*N37,2)</f>
        <v>0.26</v>
      </c>
      <c r="P37" s="234">
        <v>0</v>
      </c>
      <c r="Q37" s="234">
        <f>ROUND(E37*P37,2)</f>
        <v>0</v>
      </c>
      <c r="R37" s="234" t="s">
        <v>423</v>
      </c>
      <c r="S37" s="234" t="s">
        <v>205</v>
      </c>
      <c r="T37" s="235" t="s">
        <v>483</v>
      </c>
      <c r="U37" s="218">
        <v>0.52</v>
      </c>
      <c r="V37" s="218">
        <f>ROUND(E37*U37,2)</f>
        <v>19.239999999999998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58" t="s">
        <v>1056</v>
      </c>
      <c r="D38" s="254"/>
      <c r="E38" s="254"/>
      <c r="F38" s="254"/>
      <c r="G38" s="25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1057</v>
      </c>
      <c r="D39" s="220"/>
      <c r="E39" s="221">
        <v>37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29">
        <v>10</v>
      </c>
      <c r="B40" s="230" t="s">
        <v>1058</v>
      </c>
      <c r="C40" s="247" t="s">
        <v>1059</v>
      </c>
      <c r="D40" s="231" t="s">
        <v>404</v>
      </c>
      <c r="E40" s="232">
        <v>23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3.5000000000000001E-3</v>
      </c>
      <c r="O40" s="234">
        <f>ROUND(E40*N40,2)</f>
        <v>0.08</v>
      </c>
      <c r="P40" s="234">
        <v>0</v>
      </c>
      <c r="Q40" s="234">
        <f>ROUND(E40*P40,2)</f>
        <v>0</v>
      </c>
      <c r="R40" s="234"/>
      <c r="S40" s="234" t="s">
        <v>242</v>
      </c>
      <c r="T40" s="235" t="s">
        <v>206</v>
      </c>
      <c r="U40" s="218">
        <v>0</v>
      </c>
      <c r="V40" s="218">
        <f>ROUND(E40*U40,2)</f>
        <v>0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1060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8" t="s">
        <v>1061</v>
      </c>
      <c r="D41" s="220"/>
      <c r="E41" s="221">
        <v>23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208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29">
        <v>11</v>
      </c>
      <c r="B42" s="230" t="s">
        <v>1062</v>
      </c>
      <c r="C42" s="247" t="s">
        <v>1063</v>
      </c>
      <c r="D42" s="231" t="s">
        <v>404</v>
      </c>
      <c r="E42" s="232">
        <v>4</v>
      </c>
      <c r="F42" s="233"/>
      <c r="G42" s="234">
        <f>ROUND(E42*F42,2)</f>
        <v>0</v>
      </c>
      <c r="H42" s="233"/>
      <c r="I42" s="234">
        <f>ROUND(E42*H42,2)</f>
        <v>0</v>
      </c>
      <c r="J42" s="233"/>
      <c r="K42" s="234">
        <f>ROUND(E42*J42,2)</f>
        <v>0</v>
      </c>
      <c r="L42" s="234">
        <v>21</v>
      </c>
      <c r="M42" s="234">
        <f>G42*(1+L42/100)</f>
        <v>0</v>
      </c>
      <c r="N42" s="234">
        <v>5.9000000000000007E-3</v>
      </c>
      <c r="O42" s="234">
        <f>ROUND(E42*N42,2)</f>
        <v>0.02</v>
      </c>
      <c r="P42" s="234">
        <v>0</v>
      </c>
      <c r="Q42" s="234">
        <f>ROUND(E42*P42,2)</f>
        <v>0</v>
      </c>
      <c r="R42" s="234"/>
      <c r="S42" s="234" t="s">
        <v>242</v>
      </c>
      <c r="T42" s="235" t="s">
        <v>206</v>
      </c>
      <c r="U42" s="218">
        <v>0</v>
      </c>
      <c r="V42" s="218">
        <f>ROUND(E42*U42,2)</f>
        <v>0</v>
      </c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1060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90</v>
      </c>
      <c r="D43" s="220"/>
      <c r="E43" s="221">
        <v>4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29">
        <v>12</v>
      </c>
      <c r="B44" s="230" t="s">
        <v>1064</v>
      </c>
      <c r="C44" s="247" t="s">
        <v>1065</v>
      </c>
      <c r="D44" s="231" t="s">
        <v>404</v>
      </c>
      <c r="E44" s="232">
        <v>8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3.4000000000000002E-3</v>
      </c>
      <c r="O44" s="234">
        <f>ROUND(E44*N44,2)</f>
        <v>0.03</v>
      </c>
      <c r="P44" s="234">
        <v>0</v>
      </c>
      <c r="Q44" s="234">
        <f>ROUND(E44*P44,2)</f>
        <v>0</v>
      </c>
      <c r="R44" s="234"/>
      <c r="S44" s="234" t="s">
        <v>242</v>
      </c>
      <c r="T44" s="235" t="s">
        <v>206</v>
      </c>
      <c r="U44" s="218">
        <v>0</v>
      </c>
      <c r="V44" s="218">
        <f>ROUND(E44*U44,2)</f>
        <v>0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1060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115</v>
      </c>
      <c r="D45" s="220"/>
      <c r="E45" s="221">
        <v>8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29">
        <v>13</v>
      </c>
      <c r="B46" s="230" t="s">
        <v>1066</v>
      </c>
      <c r="C46" s="247" t="s">
        <v>1067</v>
      </c>
      <c r="D46" s="231" t="s">
        <v>404</v>
      </c>
      <c r="E46" s="232">
        <v>2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0.72800000000000009</v>
      </c>
      <c r="O46" s="234">
        <f>ROUND(E46*N46,2)</f>
        <v>1.46</v>
      </c>
      <c r="P46" s="234">
        <v>0</v>
      </c>
      <c r="Q46" s="234">
        <f>ROUND(E46*P46,2)</f>
        <v>0</v>
      </c>
      <c r="R46" s="234"/>
      <c r="S46" s="234" t="s">
        <v>242</v>
      </c>
      <c r="T46" s="235" t="s">
        <v>206</v>
      </c>
      <c r="U46" s="218">
        <v>0</v>
      </c>
      <c r="V46" s="218">
        <f>ROUND(E46*U46,2)</f>
        <v>0</v>
      </c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1060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49</v>
      </c>
      <c r="D47" s="220"/>
      <c r="E47" s="221">
        <v>2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23" t="s">
        <v>200</v>
      </c>
      <c r="B48" s="224" t="s">
        <v>149</v>
      </c>
      <c r="C48" s="246" t="s">
        <v>150</v>
      </c>
      <c r="D48" s="225"/>
      <c r="E48" s="226"/>
      <c r="F48" s="227"/>
      <c r="G48" s="227">
        <f>SUMIF(AG49:AG60,"&lt;&gt;NOR",G49:G60)</f>
        <v>0</v>
      </c>
      <c r="H48" s="227"/>
      <c r="I48" s="227">
        <f>SUM(I49:I60)</f>
        <v>0</v>
      </c>
      <c r="J48" s="227"/>
      <c r="K48" s="227">
        <f>SUM(K49:K60)</f>
        <v>0</v>
      </c>
      <c r="L48" s="227"/>
      <c r="M48" s="227">
        <f>SUM(M49:M60)</f>
        <v>0</v>
      </c>
      <c r="N48" s="227"/>
      <c r="O48" s="227">
        <f>SUM(O49:O60)</f>
        <v>0.17</v>
      </c>
      <c r="P48" s="227"/>
      <c r="Q48" s="227">
        <f>SUM(Q49:Q60)</f>
        <v>0</v>
      </c>
      <c r="R48" s="227"/>
      <c r="S48" s="227"/>
      <c r="T48" s="228"/>
      <c r="U48" s="222"/>
      <c r="V48" s="222">
        <f>SUM(V49:V60)</f>
        <v>30.580000000000002</v>
      </c>
      <c r="W48" s="222"/>
      <c r="AG48" t="s">
        <v>201</v>
      </c>
    </row>
    <row r="49" spans="1:60" outlineLevel="1" x14ac:dyDescent="0.2">
      <c r="A49" s="229">
        <v>14</v>
      </c>
      <c r="B49" s="230" t="s">
        <v>1068</v>
      </c>
      <c r="C49" s="247" t="s">
        <v>1069</v>
      </c>
      <c r="D49" s="231" t="s">
        <v>321</v>
      </c>
      <c r="E49" s="232">
        <v>69.5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861</v>
      </c>
      <c r="S49" s="234" t="s">
        <v>205</v>
      </c>
      <c r="T49" s="235" t="s">
        <v>483</v>
      </c>
      <c r="U49" s="218">
        <v>0.30000000000000004</v>
      </c>
      <c r="V49" s="218">
        <f>ROUND(E49*U49,2)</f>
        <v>20.85</v>
      </c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1070</v>
      </c>
      <c r="D50" s="220"/>
      <c r="E50" s="221">
        <v>69.5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29">
        <v>15</v>
      </c>
      <c r="B51" s="230" t="s">
        <v>1071</v>
      </c>
      <c r="C51" s="247" t="s">
        <v>1072</v>
      </c>
      <c r="D51" s="231" t="s">
        <v>404</v>
      </c>
      <c r="E51" s="232">
        <v>1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4">
        <v>0</v>
      </c>
      <c r="O51" s="234">
        <f>ROUND(E51*N51,2)</f>
        <v>0</v>
      </c>
      <c r="P51" s="234">
        <v>0</v>
      </c>
      <c r="Q51" s="234">
        <f>ROUND(E51*P51,2)</f>
        <v>0</v>
      </c>
      <c r="R51" s="234" t="s">
        <v>861</v>
      </c>
      <c r="S51" s="234" t="s">
        <v>205</v>
      </c>
      <c r="T51" s="235" t="s">
        <v>483</v>
      </c>
      <c r="U51" s="218">
        <v>9.16</v>
      </c>
      <c r="V51" s="218">
        <f>ROUND(E51*U51,2)</f>
        <v>9.16</v>
      </c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46</v>
      </c>
      <c r="D52" s="220"/>
      <c r="E52" s="221">
        <v>1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29">
        <v>16</v>
      </c>
      <c r="B53" s="230" t="s">
        <v>1073</v>
      </c>
      <c r="C53" s="247" t="s">
        <v>1074</v>
      </c>
      <c r="D53" s="231" t="s">
        <v>321</v>
      </c>
      <c r="E53" s="232">
        <v>69.5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2.4800000000000004E-3</v>
      </c>
      <c r="O53" s="234">
        <f>ROUND(E53*N53,2)</f>
        <v>0.17</v>
      </c>
      <c r="P53" s="234">
        <v>0</v>
      </c>
      <c r="Q53" s="234">
        <f>ROUND(E53*P53,2)</f>
        <v>0</v>
      </c>
      <c r="R53" s="234" t="s">
        <v>317</v>
      </c>
      <c r="S53" s="234" t="s">
        <v>1075</v>
      </c>
      <c r="T53" s="235" t="s">
        <v>483</v>
      </c>
      <c r="U53" s="218">
        <v>0</v>
      </c>
      <c r="V53" s="218">
        <f>ROUND(E53*U53,2)</f>
        <v>0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1060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1076</v>
      </c>
      <c r="D54" s="220"/>
      <c r="E54" s="221">
        <v>69.5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29">
        <v>17</v>
      </c>
      <c r="B55" s="230" t="s">
        <v>1077</v>
      </c>
      <c r="C55" s="247" t="s">
        <v>1078</v>
      </c>
      <c r="D55" s="231" t="s">
        <v>321</v>
      </c>
      <c r="E55" s="232">
        <v>208.5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4" t="s">
        <v>317</v>
      </c>
      <c r="S55" s="234" t="s">
        <v>205</v>
      </c>
      <c r="T55" s="235" t="s">
        <v>483</v>
      </c>
      <c r="U55" s="218">
        <v>0</v>
      </c>
      <c r="V55" s="218">
        <f>ROUND(E55*U55,2)</f>
        <v>0</v>
      </c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1060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1079</v>
      </c>
      <c r="D56" s="220"/>
      <c r="E56" s="221">
        <v>208.5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29">
        <v>18</v>
      </c>
      <c r="B57" s="230" t="s">
        <v>1080</v>
      </c>
      <c r="C57" s="247" t="s">
        <v>1081</v>
      </c>
      <c r="D57" s="231" t="s">
        <v>404</v>
      </c>
      <c r="E57" s="232">
        <v>1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0</v>
      </c>
      <c r="O57" s="234">
        <f>ROUND(E57*N57,2)</f>
        <v>0</v>
      </c>
      <c r="P57" s="234">
        <v>0</v>
      </c>
      <c r="Q57" s="234">
        <f>ROUND(E57*P57,2)</f>
        <v>0</v>
      </c>
      <c r="R57" s="234"/>
      <c r="S57" s="234" t="s">
        <v>242</v>
      </c>
      <c r="T57" s="235" t="s">
        <v>206</v>
      </c>
      <c r="U57" s="218">
        <v>0</v>
      </c>
      <c r="V57" s="218">
        <f>ROUND(E57*U57,2)</f>
        <v>0</v>
      </c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790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8" t="s">
        <v>46</v>
      </c>
      <c r="D58" s="220"/>
      <c r="E58" s="221">
        <v>1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208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29">
        <v>19</v>
      </c>
      <c r="B59" s="230" t="s">
        <v>1082</v>
      </c>
      <c r="C59" s="247" t="s">
        <v>860</v>
      </c>
      <c r="D59" s="231" t="s">
        <v>331</v>
      </c>
      <c r="E59" s="232">
        <v>0.17236000000000001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861</v>
      </c>
      <c r="S59" s="234" t="s">
        <v>205</v>
      </c>
      <c r="T59" s="235" t="s">
        <v>483</v>
      </c>
      <c r="U59" s="218">
        <v>3.3270000000000004</v>
      </c>
      <c r="V59" s="218">
        <f>ROUND(E59*U59,2)</f>
        <v>0.56999999999999995</v>
      </c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660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58" t="s">
        <v>747</v>
      </c>
      <c r="D60" s="254"/>
      <c r="E60" s="254"/>
      <c r="F60" s="254"/>
      <c r="G60" s="254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256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5"/>
      <c r="B61" s="6"/>
      <c r="C61" s="251"/>
      <c r="D61" s="8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AE61">
        <v>15</v>
      </c>
      <c r="AF61">
        <v>21</v>
      </c>
    </row>
    <row r="62" spans="1:60" x14ac:dyDescent="0.2">
      <c r="A62" s="211"/>
      <c r="B62" s="212" t="s">
        <v>29</v>
      </c>
      <c r="C62" s="252"/>
      <c r="D62" s="213"/>
      <c r="E62" s="214"/>
      <c r="F62" s="214"/>
      <c r="G62" s="245">
        <f>G8+G30+G36+G48</f>
        <v>0</v>
      </c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AE62">
        <f>SUMIF(L7:L60,AE61,G7:G60)</f>
        <v>0</v>
      </c>
      <c r="AF62">
        <f>SUMIF(L7:L60,AF61,G7:G60)</f>
        <v>0</v>
      </c>
      <c r="AG62" t="s">
        <v>247</v>
      </c>
    </row>
    <row r="63" spans="1:60" x14ac:dyDescent="0.2">
      <c r="C63" s="253"/>
      <c r="D63" s="192"/>
      <c r="AG63" t="s">
        <v>248</v>
      </c>
    </row>
    <row r="64" spans="1:60" x14ac:dyDescent="0.2">
      <c r="D64" s="192"/>
    </row>
    <row r="65" spans="4:4" x14ac:dyDescent="0.2">
      <c r="D65" s="192"/>
    </row>
    <row r="66" spans="4:4" x14ac:dyDescent="0.2">
      <c r="D66" s="192"/>
    </row>
    <row r="67" spans="4:4" x14ac:dyDescent="0.2">
      <c r="D67" s="192"/>
    </row>
    <row r="68" spans="4:4" x14ac:dyDescent="0.2">
      <c r="D68" s="192"/>
    </row>
    <row r="69" spans="4:4" x14ac:dyDescent="0.2">
      <c r="D69" s="192"/>
    </row>
    <row r="70" spans="4:4" x14ac:dyDescent="0.2">
      <c r="D70" s="192"/>
    </row>
    <row r="71" spans="4:4" x14ac:dyDescent="0.2">
      <c r="D71" s="192"/>
    </row>
    <row r="72" spans="4:4" x14ac:dyDescent="0.2">
      <c r="D72" s="192"/>
    </row>
    <row r="73" spans="4:4" x14ac:dyDescent="0.2">
      <c r="D73" s="192"/>
    </row>
    <row r="74" spans="4:4" x14ac:dyDescent="0.2">
      <c r="D74" s="192"/>
    </row>
    <row r="75" spans="4:4" x14ac:dyDescent="0.2">
      <c r="D75" s="192"/>
    </row>
    <row r="76" spans="4:4" x14ac:dyDescent="0.2">
      <c r="D76" s="192"/>
    </row>
    <row r="77" spans="4:4" x14ac:dyDescent="0.2">
      <c r="D77" s="192"/>
    </row>
    <row r="78" spans="4:4" x14ac:dyDescent="0.2">
      <c r="D78" s="192"/>
    </row>
    <row r="79" spans="4:4" x14ac:dyDescent="0.2">
      <c r="D79" s="192"/>
    </row>
    <row r="80" spans="4:4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10">
    <mergeCell ref="C19:G19"/>
    <mergeCell ref="C22:G22"/>
    <mergeCell ref="C38:G38"/>
    <mergeCell ref="C60:G60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54</v>
      </c>
      <c r="C4" s="200" t="s">
        <v>55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SUMIF(AG9:AG111,"&lt;&gt;NOR",G9:G111)</f>
        <v>0</v>
      </c>
      <c r="H8" s="227"/>
      <c r="I8" s="227">
        <f>SUM(I9:I111)</f>
        <v>0</v>
      </c>
      <c r="J8" s="227"/>
      <c r="K8" s="227">
        <f>SUM(K9:K111)</f>
        <v>0</v>
      </c>
      <c r="L8" s="227"/>
      <c r="M8" s="227">
        <f>SUM(M9:M111)</f>
        <v>0</v>
      </c>
      <c r="N8" s="227"/>
      <c r="O8" s="227">
        <f>SUM(O9:O111)</f>
        <v>1622.07</v>
      </c>
      <c r="P8" s="227"/>
      <c r="Q8" s="227">
        <f>SUM(Q9:Q111)</f>
        <v>811.1099999999999</v>
      </c>
      <c r="R8" s="227"/>
      <c r="S8" s="227"/>
      <c r="T8" s="228"/>
      <c r="U8" s="222"/>
      <c r="V8" s="222">
        <f>SUM(V9:V111)</f>
        <v>3455.7899999999991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1084</v>
      </c>
      <c r="C9" s="247" t="s">
        <v>1085</v>
      </c>
      <c r="D9" s="231" t="s">
        <v>304</v>
      </c>
      <c r="E9" s="232">
        <v>543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298.64999999999998</v>
      </c>
      <c r="R9" s="234" t="s">
        <v>507</v>
      </c>
      <c r="S9" s="234" t="s">
        <v>205</v>
      </c>
      <c r="T9" s="235" t="s">
        <v>205</v>
      </c>
      <c r="U9" s="218">
        <v>9.4500000000000001E-2</v>
      </c>
      <c r="V9" s="218">
        <f>ROUND(E9*U9,2)</f>
        <v>51.31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1086</v>
      </c>
      <c r="D10" s="220"/>
      <c r="E10" s="221">
        <v>162.80000000000001</v>
      </c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1087</v>
      </c>
      <c r="D11" s="220"/>
      <c r="E11" s="221">
        <v>68.2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1088</v>
      </c>
      <c r="D12" s="220"/>
      <c r="E12" s="221">
        <v>312</v>
      </c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29">
        <v>2</v>
      </c>
      <c r="B13" s="230" t="s">
        <v>1089</v>
      </c>
      <c r="C13" s="247" t="s">
        <v>1090</v>
      </c>
      <c r="D13" s="231" t="s">
        <v>304</v>
      </c>
      <c r="E13" s="232">
        <v>231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0.77</v>
      </c>
      <c r="Q13" s="234">
        <f>ROUND(E13*P13,2)</f>
        <v>177.87</v>
      </c>
      <c r="R13" s="234" t="s">
        <v>507</v>
      </c>
      <c r="S13" s="234" t="s">
        <v>205</v>
      </c>
      <c r="T13" s="235" t="s">
        <v>205</v>
      </c>
      <c r="U13" s="218">
        <v>0.13100000000000001</v>
      </c>
      <c r="V13" s="218">
        <f>ROUND(E13*U13,2)</f>
        <v>30.26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1091</v>
      </c>
      <c r="D14" s="220"/>
      <c r="E14" s="221"/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1086</v>
      </c>
      <c r="D15" s="220"/>
      <c r="E15" s="221">
        <v>162.80000000000001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8" t="s">
        <v>1087</v>
      </c>
      <c r="D16" s="220"/>
      <c r="E16" s="221">
        <v>68.2</v>
      </c>
      <c r="F16" s="218"/>
      <c r="G16" s="218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208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29">
        <v>3</v>
      </c>
      <c r="B17" s="230" t="s">
        <v>1092</v>
      </c>
      <c r="C17" s="247" t="s">
        <v>1093</v>
      </c>
      <c r="D17" s="231" t="s">
        <v>304</v>
      </c>
      <c r="E17" s="232">
        <v>483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0.15400000000000003</v>
      </c>
      <c r="Q17" s="234">
        <f>ROUND(E17*P17,2)</f>
        <v>74.38</v>
      </c>
      <c r="R17" s="234" t="s">
        <v>507</v>
      </c>
      <c r="S17" s="234" t="s">
        <v>205</v>
      </c>
      <c r="T17" s="235" t="s">
        <v>205</v>
      </c>
      <c r="U17" s="218">
        <v>5.3800000000000001E-2</v>
      </c>
      <c r="V17" s="218">
        <f>ROUND(E17*U17,2)</f>
        <v>25.99</v>
      </c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254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1094</v>
      </c>
      <c r="D18" s="220"/>
      <c r="E18" s="221">
        <v>340.40000000000003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8" t="s">
        <v>1095</v>
      </c>
      <c r="D19" s="220"/>
      <c r="E19" s="221">
        <v>142.60000000000002</v>
      </c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208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29">
        <v>4</v>
      </c>
      <c r="B20" s="230" t="s">
        <v>1096</v>
      </c>
      <c r="C20" s="247" t="s">
        <v>1097</v>
      </c>
      <c r="D20" s="231" t="s">
        <v>304</v>
      </c>
      <c r="E20" s="232">
        <v>399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0.17600000000000002</v>
      </c>
      <c r="Q20" s="234">
        <f>ROUND(E20*P20,2)</f>
        <v>70.22</v>
      </c>
      <c r="R20" s="234" t="s">
        <v>507</v>
      </c>
      <c r="S20" s="234" t="s">
        <v>205</v>
      </c>
      <c r="T20" s="235" t="s">
        <v>205</v>
      </c>
      <c r="U20" s="218">
        <v>5.9200000000000003E-2</v>
      </c>
      <c r="V20" s="218">
        <f>ROUND(E20*U20,2)</f>
        <v>23.62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254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1098</v>
      </c>
      <c r="D21" s="220"/>
      <c r="E21" s="221">
        <v>281.20000000000005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8" t="s">
        <v>1099</v>
      </c>
      <c r="D22" s="220"/>
      <c r="E22" s="221">
        <v>117.80000000000001</v>
      </c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208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29">
        <v>5</v>
      </c>
      <c r="B23" s="230" t="s">
        <v>1100</v>
      </c>
      <c r="C23" s="247" t="s">
        <v>1101</v>
      </c>
      <c r="D23" s="231" t="s">
        <v>304</v>
      </c>
      <c r="E23" s="232">
        <v>315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0.38314000000000004</v>
      </c>
      <c r="Q23" s="234">
        <f>ROUND(E23*P23,2)</f>
        <v>120.69</v>
      </c>
      <c r="R23" s="234" t="s">
        <v>507</v>
      </c>
      <c r="S23" s="234" t="s">
        <v>205</v>
      </c>
      <c r="T23" s="235" t="s">
        <v>205</v>
      </c>
      <c r="U23" s="218">
        <v>1.7000000000000001E-2</v>
      </c>
      <c r="V23" s="218">
        <f>ROUND(E23*U23,2)</f>
        <v>5.36</v>
      </c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254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1102</v>
      </c>
      <c r="D24" s="220"/>
      <c r="E24" s="221">
        <v>222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8" t="s">
        <v>1103</v>
      </c>
      <c r="D25" s="220"/>
      <c r="E25" s="221">
        <v>93</v>
      </c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208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33.75" outlineLevel="1" x14ac:dyDescent="0.2">
      <c r="A26" s="229">
        <v>6</v>
      </c>
      <c r="B26" s="230" t="s">
        <v>1104</v>
      </c>
      <c r="C26" s="247" t="s">
        <v>1105</v>
      </c>
      <c r="D26" s="231" t="s">
        <v>304</v>
      </c>
      <c r="E26" s="232">
        <v>630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0.11</v>
      </c>
      <c r="Q26" s="234">
        <f>ROUND(E26*P26,2)</f>
        <v>69.3</v>
      </c>
      <c r="R26" s="234" t="s">
        <v>507</v>
      </c>
      <c r="S26" s="234" t="s">
        <v>205</v>
      </c>
      <c r="T26" s="235" t="s">
        <v>206</v>
      </c>
      <c r="U26" s="218">
        <v>3.1100000000000003E-2</v>
      </c>
      <c r="V26" s="218">
        <f>ROUND(E26*U26,2)</f>
        <v>19.59</v>
      </c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254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outlineLevel="1" x14ac:dyDescent="0.2">
      <c r="A27" s="215"/>
      <c r="B27" s="216"/>
      <c r="C27" s="258" t="s">
        <v>1106</v>
      </c>
      <c r="D27" s="254"/>
      <c r="E27" s="254"/>
      <c r="F27" s="254"/>
      <c r="G27" s="254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256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37" t="str">
        <f>C27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1107</v>
      </c>
      <c r="D28" s="220"/>
      <c r="E28" s="221">
        <v>444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1108</v>
      </c>
      <c r="D29" s="220"/>
      <c r="E29" s="221">
        <v>186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29">
        <v>7</v>
      </c>
      <c r="B30" s="230" t="s">
        <v>250</v>
      </c>
      <c r="C30" s="247" t="s">
        <v>251</v>
      </c>
      <c r="D30" s="231" t="s">
        <v>252</v>
      </c>
      <c r="E30" s="232">
        <v>216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253</v>
      </c>
      <c r="S30" s="234" t="s">
        <v>205</v>
      </c>
      <c r="T30" s="235" t="s">
        <v>206</v>
      </c>
      <c r="U30" s="218">
        <v>0.20300000000000001</v>
      </c>
      <c r="V30" s="218">
        <f>ROUND(E30*U30,2)</f>
        <v>43.85</v>
      </c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254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15"/>
      <c r="B31" s="216"/>
      <c r="C31" s="258" t="s">
        <v>255</v>
      </c>
      <c r="D31" s="254"/>
      <c r="E31" s="254"/>
      <c r="F31" s="254"/>
      <c r="G31" s="254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256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37" t="str">
        <f>C31</f>
        <v>na vzdálenost od hladiny vody v jímce po výšku roviny proložené osou nejvyššího bodu výtlačného potrubí. Včetně odpadní potrubí v délce do 20 m.</v>
      </c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29">
        <v>8</v>
      </c>
      <c r="B32" s="230" t="s">
        <v>257</v>
      </c>
      <c r="C32" s="247" t="s">
        <v>258</v>
      </c>
      <c r="D32" s="231" t="s">
        <v>259</v>
      </c>
      <c r="E32" s="232">
        <v>9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253</v>
      </c>
      <c r="S32" s="234" t="s">
        <v>205</v>
      </c>
      <c r="T32" s="235" t="s">
        <v>206</v>
      </c>
      <c r="U32" s="218">
        <v>0</v>
      </c>
      <c r="V32" s="218">
        <f>ROUND(E32*U32,2)</f>
        <v>0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254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15"/>
      <c r="B33" s="216"/>
      <c r="C33" s="258" t="s">
        <v>260</v>
      </c>
      <c r="D33" s="254"/>
      <c r="E33" s="254"/>
      <c r="F33" s="254"/>
      <c r="G33" s="254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256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37" t="str">
        <f>C33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29">
        <v>9</v>
      </c>
      <c r="B34" s="230" t="s">
        <v>1109</v>
      </c>
      <c r="C34" s="247" t="s">
        <v>1110</v>
      </c>
      <c r="D34" s="231" t="s">
        <v>321</v>
      </c>
      <c r="E34" s="232">
        <v>4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1.0700000000000001E-2</v>
      </c>
      <c r="O34" s="234">
        <f>ROUND(E34*N34,2)</f>
        <v>0.04</v>
      </c>
      <c r="P34" s="234">
        <v>0</v>
      </c>
      <c r="Q34" s="234">
        <f>ROUND(E34*P34,2)</f>
        <v>0</v>
      </c>
      <c r="R34" s="234" t="s">
        <v>253</v>
      </c>
      <c r="S34" s="234" t="s">
        <v>205</v>
      </c>
      <c r="T34" s="235" t="s">
        <v>206</v>
      </c>
      <c r="U34" s="218">
        <v>0.90800000000000003</v>
      </c>
      <c r="V34" s="218">
        <f>ROUND(E34*U34,2)</f>
        <v>3.63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254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15"/>
      <c r="B35" s="216"/>
      <c r="C35" s="258" t="s">
        <v>1111</v>
      </c>
      <c r="D35" s="254"/>
      <c r="E35" s="254"/>
      <c r="F35" s="254"/>
      <c r="G35" s="25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256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37" t="str">
        <f>C35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29">
        <v>10</v>
      </c>
      <c r="B36" s="230" t="s">
        <v>1112</v>
      </c>
      <c r="C36" s="247" t="s">
        <v>1113</v>
      </c>
      <c r="D36" s="231" t="s">
        <v>321</v>
      </c>
      <c r="E36" s="232">
        <v>2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3.9740000000000004E-2</v>
      </c>
      <c r="O36" s="234">
        <f>ROUND(E36*N36,2)</f>
        <v>0.08</v>
      </c>
      <c r="P36" s="234">
        <v>0</v>
      </c>
      <c r="Q36" s="234">
        <f>ROUND(E36*P36,2)</f>
        <v>0</v>
      </c>
      <c r="R36" s="234" t="s">
        <v>253</v>
      </c>
      <c r="S36" s="234" t="s">
        <v>205</v>
      </c>
      <c r="T36" s="235" t="s">
        <v>206</v>
      </c>
      <c r="U36" s="218">
        <v>0.753</v>
      </c>
      <c r="V36" s="218">
        <f>ROUND(E36*U36,2)</f>
        <v>1.51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254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ht="22.5" outlineLevel="1" x14ac:dyDescent="0.2">
      <c r="A37" s="215"/>
      <c r="B37" s="216"/>
      <c r="C37" s="258" t="s">
        <v>1111</v>
      </c>
      <c r="D37" s="254"/>
      <c r="E37" s="254"/>
      <c r="F37" s="254"/>
      <c r="G37" s="25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256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37" t="str">
        <f>C37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29">
        <v>11</v>
      </c>
      <c r="B38" s="230" t="s">
        <v>261</v>
      </c>
      <c r="C38" s="247" t="s">
        <v>262</v>
      </c>
      <c r="D38" s="231" t="s">
        <v>263</v>
      </c>
      <c r="E38" s="232">
        <v>61.74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253</v>
      </c>
      <c r="S38" s="234" t="s">
        <v>205</v>
      </c>
      <c r="T38" s="235" t="s">
        <v>206</v>
      </c>
      <c r="U38" s="218">
        <v>9.3000000000000013E-2</v>
      </c>
      <c r="V38" s="218">
        <f>ROUND(E38*U38,2)</f>
        <v>5.74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254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58" t="s">
        <v>264</v>
      </c>
      <c r="D39" s="254"/>
      <c r="E39" s="254"/>
      <c r="F39" s="254"/>
      <c r="G39" s="25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37" t="str">
        <f>C39</f>
        <v>nebo lesní půdy, s vodorovným přemístěním na hromady v místě upotřebení nebo na dočasné či trvalé skládky se složením</v>
      </c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1114</v>
      </c>
      <c r="D40" s="220"/>
      <c r="E40" s="221">
        <v>61.74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29">
        <v>12</v>
      </c>
      <c r="B41" s="230" t="s">
        <v>1115</v>
      </c>
      <c r="C41" s="247" t="s">
        <v>1116</v>
      </c>
      <c r="D41" s="231" t="s">
        <v>263</v>
      </c>
      <c r="E41" s="232">
        <v>18.810000000000002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253</v>
      </c>
      <c r="S41" s="234" t="s">
        <v>205</v>
      </c>
      <c r="T41" s="235" t="s">
        <v>206</v>
      </c>
      <c r="U41" s="218">
        <v>1.7630000000000001</v>
      </c>
      <c r="V41" s="218">
        <f>ROUND(E41*U41,2)</f>
        <v>33.159999999999997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58" t="s">
        <v>1117</v>
      </c>
      <c r="D42" s="254"/>
      <c r="E42" s="254"/>
      <c r="F42" s="254"/>
      <c r="G42" s="254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256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37" t="str">
        <f>C42</f>
        <v>Příplatek k cenám hloubených vykopávek za ztížení vykopávky v blízkosti podzemního vedení nebo výbušnin pro jakoukoliv třídu horniny.</v>
      </c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1118</v>
      </c>
      <c r="D43" s="220"/>
      <c r="E43" s="221">
        <v>18.810000000000002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29">
        <v>13</v>
      </c>
      <c r="B44" s="230" t="s">
        <v>1119</v>
      </c>
      <c r="C44" s="247" t="s">
        <v>1120</v>
      </c>
      <c r="D44" s="231" t="s">
        <v>263</v>
      </c>
      <c r="E44" s="232">
        <v>818.23500000000001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206</v>
      </c>
      <c r="U44" s="218">
        <v>0.16</v>
      </c>
      <c r="V44" s="218">
        <f>ROUND(E44*U44,2)</f>
        <v>130.91999999999999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33.75" outlineLevel="1" x14ac:dyDescent="0.2">
      <c r="A45" s="215"/>
      <c r="B45" s="216"/>
      <c r="C45" s="258" t="s">
        <v>931</v>
      </c>
      <c r="D45" s="254"/>
      <c r="E45" s="254"/>
      <c r="F45" s="254"/>
      <c r="G45" s="254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256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37" t="str">
        <f>C45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1121</v>
      </c>
      <c r="D46" s="220"/>
      <c r="E46" s="221">
        <v>818.23500000000001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29">
        <v>14</v>
      </c>
      <c r="B47" s="230" t="s">
        <v>933</v>
      </c>
      <c r="C47" s="247" t="s">
        <v>934</v>
      </c>
      <c r="D47" s="231" t="s">
        <v>263</v>
      </c>
      <c r="E47" s="232">
        <v>245.47050000000002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253</v>
      </c>
      <c r="S47" s="234" t="s">
        <v>205</v>
      </c>
      <c r="T47" s="235" t="s">
        <v>206</v>
      </c>
      <c r="U47" s="218">
        <v>8.4000000000000005E-2</v>
      </c>
      <c r="V47" s="218">
        <f>ROUND(E47*U47,2)</f>
        <v>20.62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33.75" outlineLevel="1" x14ac:dyDescent="0.2">
      <c r="A48" s="215"/>
      <c r="B48" s="216"/>
      <c r="C48" s="258" t="s">
        <v>931</v>
      </c>
      <c r="D48" s="254"/>
      <c r="E48" s="254"/>
      <c r="F48" s="254"/>
      <c r="G48" s="254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256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37" t="str">
        <f>C48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1122</v>
      </c>
      <c r="D49" s="220"/>
      <c r="E49" s="221">
        <v>245.47050000000002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5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29">
        <v>15</v>
      </c>
      <c r="B50" s="230" t="s">
        <v>1123</v>
      </c>
      <c r="C50" s="247" t="s">
        <v>1124</v>
      </c>
      <c r="D50" s="231" t="s">
        <v>263</v>
      </c>
      <c r="E50" s="232">
        <v>545.49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4" t="s">
        <v>253</v>
      </c>
      <c r="S50" s="234" t="s">
        <v>205</v>
      </c>
      <c r="T50" s="235" t="s">
        <v>206</v>
      </c>
      <c r="U50" s="218">
        <v>0.30000000000000004</v>
      </c>
      <c r="V50" s="218">
        <f>ROUND(E50*U50,2)</f>
        <v>163.65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254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33.75" outlineLevel="1" x14ac:dyDescent="0.2">
      <c r="A51" s="215"/>
      <c r="B51" s="216"/>
      <c r="C51" s="258" t="s">
        <v>931</v>
      </c>
      <c r="D51" s="254"/>
      <c r="E51" s="254"/>
      <c r="F51" s="254"/>
      <c r="G51" s="254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256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37" t="str">
        <f>C51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1125</v>
      </c>
      <c r="D52" s="220"/>
      <c r="E52" s="221">
        <v>545.49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29">
        <v>16</v>
      </c>
      <c r="B53" s="230" t="s">
        <v>1126</v>
      </c>
      <c r="C53" s="247" t="s">
        <v>1127</v>
      </c>
      <c r="D53" s="231" t="s">
        <v>263</v>
      </c>
      <c r="E53" s="232">
        <v>163.64700000000002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4" t="s">
        <v>253</v>
      </c>
      <c r="S53" s="234" t="s">
        <v>205</v>
      </c>
      <c r="T53" s="235" t="s">
        <v>206</v>
      </c>
      <c r="U53" s="218">
        <v>0.14830000000000002</v>
      </c>
      <c r="V53" s="218">
        <f>ROUND(E53*U53,2)</f>
        <v>24.27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254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33.75" outlineLevel="1" x14ac:dyDescent="0.2">
      <c r="A54" s="215"/>
      <c r="B54" s="216"/>
      <c r="C54" s="258" t="s">
        <v>931</v>
      </c>
      <c r="D54" s="254"/>
      <c r="E54" s="254"/>
      <c r="F54" s="254"/>
      <c r="G54" s="254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256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37" t="str">
        <f>C54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1128</v>
      </c>
      <c r="D55" s="220"/>
      <c r="E55" s="221">
        <v>163.64700000000002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5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29">
        <v>17</v>
      </c>
      <c r="B56" s="230" t="s">
        <v>1129</v>
      </c>
      <c r="C56" s="247" t="s">
        <v>1130</v>
      </c>
      <c r="D56" s="231" t="s">
        <v>304</v>
      </c>
      <c r="E56" s="232">
        <v>2479.5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2.0200000000000001E-3</v>
      </c>
      <c r="O56" s="234">
        <f>ROUND(E56*N56,2)</f>
        <v>5.01</v>
      </c>
      <c r="P56" s="234">
        <v>0</v>
      </c>
      <c r="Q56" s="234">
        <f>ROUND(E56*P56,2)</f>
        <v>0</v>
      </c>
      <c r="R56" s="234" t="s">
        <v>253</v>
      </c>
      <c r="S56" s="234" t="s">
        <v>205</v>
      </c>
      <c r="T56" s="235" t="s">
        <v>206</v>
      </c>
      <c r="U56" s="218">
        <v>0.45800000000000002</v>
      </c>
      <c r="V56" s="218">
        <f>ROUND(E56*U56,2)</f>
        <v>1135.6099999999999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58" t="s">
        <v>1131</v>
      </c>
      <c r="D57" s="254"/>
      <c r="E57" s="254"/>
      <c r="F57" s="254"/>
      <c r="G57" s="254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256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8" t="s">
        <v>1132</v>
      </c>
      <c r="D58" s="220"/>
      <c r="E58" s="221">
        <v>2479.5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208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29">
        <v>18</v>
      </c>
      <c r="B59" s="230" t="s">
        <v>1133</v>
      </c>
      <c r="C59" s="247" t="s">
        <v>1134</v>
      </c>
      <c r="D59" s="231" t="s">
        <v>304</v>
      </c>
      <c r="E59" s="232">
        <v>2479.5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253</v>
      </c>
      <c r="S59" s="234" t="s">
        <v>205</v>
      </c>
      <c r="T59" s="235" t="s">
        <v>206</v>
      </c>
      <c r="U59" s="218">
        <v>0.21800000000000003</v>
      </c>
      <c r="V59" s="218">
        <f>ROUND(E59*U59,2)</f>
        <v>540.53</v>
      </c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254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58" t="s">
        <v>1135</v>
      </c>
      <c r="D60" s="254"/>
      <c r="E60" s="254"/>
      <c r="F60" s="254"/>
      <c r="G60" s="254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256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1136</v>
      </c>
      <c r="D61" s="220"/>
      <c r="E61" s="221">
        <v>2479.5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5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29">
        <v>19</v>
      </c>
      <c r="B62" s="230" t="s">
        <v>1137</v>
      </c>
      <c r="C62" s="247" t="s">
        <v>1138</v>
      </c>
      <c r="D62" s="231" t="s">
        <v>263</v>
      </c>
      <c r="E62" s="232">
        <v>750.04875000000004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253</v>
      </c>
      <c r="S62" s="234" t="s">
        <v>205</v>
      </c>
      <c r="T62" s="235" t="s">
        <v>206</v>
      </c>
      <c r="U62" s="218">
        <v>0.51900000000000002</v>
      </c>
      <c r="V62" s="218">
        <f>ROUND(E62*U62,2)</f>
        <v>389.28</v>
      </c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254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58" t="s">
        <v>281</v>
      </c>
      <c r="D63" s="254"/>
      <c r="E63" s="254"/>
      <c r="F63" s="254"/>
      <c r="G63" s="254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256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37" t="str">
        <f>C63</f>
        <v>bez naložení do dopravní nádoby, ale s vyprázdněním dopravní nádoby na hromadu nebo na dopravní prostředek,</v>
      </c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1139</v>
      </c>
      <c r="D64" s="220"/>
      <c r="E64" s="221">
        <v>450.02925000000005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8" t="s">
        <v>1140</v>
      </c>
      <c r="D65" s="220"/>
      <c r="E65" s="221">
        <v>300.01950000000005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208</v>
      </c>
      <c r="AH65" s="208">
        <v>5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29">
        <v>20</v>
      </c>
      <c r="B66" s="230" t="s">
        <v>283</v>
      </c>
      <c r="C66" s="247" t="s">
        <v>284</v>
      </c>
      <c r="D66" s="231" t="s">
        <v>263</v>
      </c>
      <c r="E66" s="232">
        <v>409.39500000000004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0</v>
      </c>
      <c r="O66" s="234">
        <f>ROUND(E66*N66,2)</f>
        <v>0</v>
      </c>
      <c r="P66" s="234">
        <v>0</v>
      </c>
      <c r="Q66" s="234">
        <f>ROUND(E66*P66,2)</f>
        <v>0</v>
      </c>
      <c r="R66" s="234" t="s">
        <v>253</v>
      </c>
      <c r="S66" s="234" t="s">
        <v>205</v>
      </c>
      <c r="T66" s="235" t="s">
        <v>206</v>
      </c>
      <c r="U66" s="218">
        <v>1.1000000000000001E-2</v>
      </c>
      <c r="V66" s="218">
        <f>ROUND(E66*U66,2)</f>
        <v>4.5</v>
      </c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58" t="s">
        <v>285</v>
      </c>
      <c r="D67" s="254"/>
      <c r="E67" s="254"/>
      <c r="F67" s="254"/>
      <c r="G67" s="254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256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286</v>
      </c>
      <c r="D68" s="220"/>
      <c r="E68" s="221"/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8" t="s">
        <v>1141</v>
      </c>
      <c r="D69" s="220"/>
      <c r="E69" s="221">
        <v>61.74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208</v>
      </c>
      <c r="AH69" s="208">
        <v>5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8" t="s">
        <v>1142</v>
      </c>
      <c r="D70" s="220"/>
      <c r="E70" s="221">
        <v>347.65500000000003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208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29">
        <v>21</v>
      </c>
      <c r="B71" s="230" t="s">
        <v>283</v>
      </c>
      <c r="C71" s="247" t="s">
        <v>284</v>
      </c>
      <c r="D71" s="231" t="s">
        <v>263</v>
      </c>
      <c r="E71" s="232">
        <v>1016.07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0</v>
      </c>
      <c r="O71" s="234">
        <f>ROUND(E71*N71,2)</f>
        <v>0</v>
      </c>
      <c r="P71" s="234">
        <v>0</v>
      </c>
      <c r="Q71" s="234">
        <f>ROUND(E71*P71,2)</f>
        <v>0</v>
      </c>
      <c r="R71" s="234" t="s">
        <v>253</v>
      </c>
      <c r="S71" s="234" t="s">
        <v>205</v>
      </c>
      <c r="T71" s="235" t="s">
        <v>206</v>
      </c>
      <c r="U71" s="218">
        <v>1.1000000000000001E-2</v>
      </c>
      <c r="V71" s="218">
        <f>ROUND(E71*U71,2)</f>
        <v>11.18</v>
      </c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254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58" t="s">
        <v>285</v>
      </c>
      <c r="D72" s="254"/>
      <c r="E72" s="254"/>
      <c r="F72" s="254"/>
      <c r="G72" s="254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256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1143</v>
      </c>
      <c r="D73" s="220"/>
      <c r="E73" s="221"/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8" t="s">
        <v>1144</v>
      </c>
      <c r="D74" s="220"/>
      <c r="E74" s="221">
        <v>1016.07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208</v>
      </c>
      <c r="AH74" s="208">
        <v>5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33.75" outlineLevel="1" x14ac:dyDescent="0.2">
      <c r="A75" s="229">
        <v>22</v>
      </c>
      <c r="B75" s="230" t="s">
        <v>1044</v>
      </c>
      <c r="C75" s="247" t="s">
        <v>1045</v>
      </c>
      <c r="D75" s="231" t="s">
        <v>263</v>
      </c>
      <c r="E75" s="232">
        <v>40642.800000000003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4" t="s">
        <v>253</v>
      </c>
      <c r="S75" s="234" t="s">
        <v>205</v>
      </c>
      <c r="T75" s="235" t="s">
        <v>206</v>
      </c>
      <c r="U75" s="218">
        <v>0</v>
      </c>
      <c r="V75" s="218">
        <f>ROUND(E75*U75,2)</f>
        <v>0</v>
      </c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254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58" t="s">
        <v>285</v>
      </c>
      <c r="D76" s="254"/>
      <c r="E76" s="254"/>
      <c r="F76" s="254"/>
      <c r="G76" s="254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256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8" t="s">
        <v>1143</v>
      </c>
      <c r="D77" s="220"/>
      <c r="E77" s="221"/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208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1145</v>
      </c>
      <c r="D78" s="220"/>
      <c r="E78" s="221">
        <v>40642.800000000003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29">
        <v>23</v>
      </c>
      <c r="B79" s="230" t="s">
        <v>288</v>
      </c>
      <c r="C79" s="247" t="s">
        <v>289</v>
      </c>
      <c r="D79" s="231" t="s">
        <v>263</v>
      </c>
      <c r="E79" s="232">
        <v>409.39500000000004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253</v>
      </c>
      <c r="S79" s="234" t="s">
        <v>205</v>
      </c>
      <c r="T79" s="235" t="s">
        <v>206</v>
      </c>
      <c r="U79" s="218">
        <v>5.3000000000000005E-2</v>
      </c>
      <c r="V79" s="218">
        <f>ROUND(E79*U79,2)</f>
        <v>21.7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254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8" t="s">
        <v>1146</v>
      </c>
      <c r="D80" s="220"/>
      <c r="E80" s="221">
        <v>409.39500000000004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208</v>
      </c>
      <c r="AH80" s="208">
        <v>5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29">
        <v>24</v>
      </c>
      <c r="B81" s="230" t="s">
        <v>1048</v>
      </c>
      <c r="C81" s="247" t="s">
        <v>1049</v>
      </c>
      <c r="D81" s="231" t="s">
        <v>263</v>
      </c>
      <c r="E81" s="232">
        <v>1016.07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253</v>
      </c>
      <c r="S81" s="234" t="s">
        <v>205</v>
      </c>
      <c r="T81" s="235" t="s">
        <v>205</v>
      </c>
      <c r="U81" s="218">
        <v>9.0000000000000011E-3</v>
      </c>
      <c r="V81" s="218">
        <f>ROUND(E81*U81,2)</f>
        <v>9.14</v>
      </c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254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1147</v>
      </c>
      <c r="D82" s="220"/>
      <c r="E82" s="221">
        <v>47.85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5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1148</v>
      </c>
      <c r="D83" s="220"/>
      <c r="E83" s="221">
        <v>287.10000000000002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8" t="s">
        <v>1149</v>
      </c>
      <c r="D84" s="220"/>
      <c r="E84" s="221"/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208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8" t="s">
        <v>1150</v>
      </c>
      <c r="D85" s="220"/>
      <c r="E85" s="221">
        <v>681.12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208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29">
        <v>25</v>
      </c>
      <c r="B86" s="230" t="s">
        <v>294</v>
      </c>
      <c r="C86" s="247" t="s">
        <v>295</v>
      </c>
      <c r="D86" s="231" t="s">
        <v>263</v>
      </c>
      <c r="E86" s="232">
        <v>1028.7750000000001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0</v>
      </c>
      <c r="O86" s="234">
        <f>ROUND(E86*N86,2)</f>
        <v>0</v>
      </c>
      <c r="P86" s="234">
        <v>0</v>
      </c>
      <c r="Q86" s="234">
        <f>ROUND(E86*P86,2)</f>
        <v>0</v>
      </c>
      <c r="R86" s="234" t="s">
        <v>253</v>
      </c>
      <c r="S86" s="234" t="s">
        <v>205</v>
      </c>
      <c r="T86" s="235" t="s">
        <v>206</v>
      </c>
      <c r="U86" s="218">
        <v>0.20200000000000001</v>
      </c>
      <c r="V86" s="218">
        <f>ROUND(E86*U86,2)</f>
        <v>207.81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254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58" t="s">
        <v>296</v>
      </c>
      <c r="D87" s="254"/>
      <c r="E87" s="254"/>
      <c r="F87" s="254"/>
      <c r="G87" s="254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256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59" t="s">
        <v>939</v>
      </c>
      <c r="D88" s="255"/>
      <c r="E88" s="255"/>
      <c r="F88" s="255"/>
      <c r="G88" s="255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236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1151</v>
      </c>
      <c r="D89" s="220"/>
      <c r="E89" s="221">
        <v>818.23500000000001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5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1152</v>
      </c>
      <c r="D90" s="220"/>
      <c r="E90" s="221">
        <v>545.49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5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8" t="s">
        <v>1153</v>
      </c>
      <c r="D91" s="220"/>
      <c r="E91" s="221">
        <v>-287.09999999999997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208</v>
      </c>
      <c r="AH91" s="208">
        <v>5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8" t="s">
        <v>1154</v>
      </c>
      <c r="D92" s="220"/>
      <c r="E92" s="221">
        <v>-47.849999999999994</v>
      </c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208</v>
      </c>
      <c r="AH92" s="208">
        <v>5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29">
        <v>26</v>
      </c>
      <c r="B93" s="230" t="s">
        <v>941</v>
      </c>
      <c r="C93" s="247" t="s">
        <v>942</v>
      </c>
      <c r="D93" s="231" t="s">
        <v>263</v>
      </c>
      <c r="E93" s="232">
        <v>287.10000000000002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0</v>
      </c>
      <c r="O93" s="234">
        <f>ROUND(E93*N93,2)</f>
        <v>0</v>
      </c>
      <c r="P93" s="234">
        <v>0</v>
      </c>
      <c r="Q93" s="234">
        <f>ROUND(E93*P93,2)</f>
        <v>0</v>
      </c>
      <c r="R93" s="234" t="s">
        <v>253</v>
      </c>
      <c r="S93" s="234" t="s">
        <v>205</v>
      </c>
      <c r="T93" s="235" t="s">
        <v>206</v>
      </c>
      <c r="U93" s="218">
        <v>1.5870000000000002</v>
      </c>
      <c r="V93" s="218">
        <f>ROUND(E93*U93,2)</f>
        <v>455.63</v>
      </c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254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ht="22.5" outlineLevel="1" x14ac:dyDescent="0.2">
      <c r="A94" s="215"/>
      <c r="B94" s="216"/>
      <c r="C94" s="258" t="s">
        <v>943</v>
      </c>
      <c r="D94" s="254"/>
      <c r="E94" s="254"/>
      <c r="F94" s="254"/>
      <c r="G94" s="254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256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37" t="str">
        <f>C94</f>
        <v>sypaninou z vhodných hornin tř. 1 - 4 nebo materiálem připraveným podél výkopu ve vzdálenosti do 3 m od jeho kraje, pro jakoukoliv hloubku výkopu a jakoukoliv míru zhutnění,</v>
      </c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8" t="s">
        <v>1155</v>
      </c>
      <c r="D95" s="220"/>
      <c r="E95" s="221">
        <v>287.10000000000002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208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29">
        <v>27</v>
      </c>
      <c r="B96" s="230" t="s">
        <v>302</v>
      </c>
      <c r="C96" s="247" t="s">
        <v>303</v>
      </c>
      <c r="D96" s="231" t="s">
        <v>304</v>
      </c>
      <c r="E96" s="232">
        <v>308.70000000000005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305</v>
      </c>
      <c r="S96" s="234" t="s">
        <v>205</v>
      </c>
      <c r="T96" s="235" t="s">
        <v>205</v>
      </c>
      <c r="U96" s="218">
        <v>6.0000000000000005E-2</v>
      </c>
      <c r="V96" s="218">
        <f>ROUND(E96*U96,2)</f>
        <v>18.52</v>
      </c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254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58" t="s">
        <v>306</v>
      </c>
      <c r="D97" s="254"/>
      <c r="E97" s="254"/>
      <c r="F97" s="254"/>
      <c r="G97" s="254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256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8" t="s">
        <v>1156</v>
      </c>
      <c r="D98" s="220"/>
      <c r="E98" s="221">
        <v>308.70000000000005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208</v>
      </c>
      <c r="AH98" s="208">
        <v>5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29">
        <v>28</v>
      </c>
      <c r="B99" s="230" t="s">
        <v>1157</v>
      </c>
      <c r="C99" s="247" t="s">
        <v>1158</v>
      </c>
      <c r="D99" s="231" t="s">
        <v>304</v>
      </c>
      <c r="E99" s="232">
        <v>308.70000000000005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0</v>
      </c>
      <c r="O99" s="234">
        <f>ROUND(E99*N99,2)</f>
        <v>0</v>
      </c>
      <c r="P99" s="234">
        <v>0</v>
      </c>
      <c r="Q99" s="234">
        <f>ROUND(E99*P99,2)</f>
        <v>0</v>
      </c>
      <c r="R99" s="234" t="s">
        <v>253</v>
      </c>
      <c r="S99" s="234" t="s">
        <v>205</v>
      </c>
      <c r="T99" s="235" t="s">
        <v>206</v>
      </c>
      <c r="U99" s="218">
        <v>0.254</v>
      </c>
      <c r="V99" s="218">
        <f>ROUND(E99*U99,2)</f>
        <v>78.41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254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5"/>
      <c r="B100" s="216"/>
      <c r="C100" s="258" t="s">
        <v>310</v>
      </c>
      <c r="D100" s="254"/>
      <c r="E100" s="254"/>
      <c r="F100" s="254"/>
      <c r="G100" s="254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256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37" t="str">
        <f>C100</f>
        <v>s případným nutným přemístěním hromad nebo dočasných skládek na místo potřeby ze vzdálenosti do 30 m, v rovině nebo ve svahu do 1 : 5,</v>
      </c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8" t="s">
        <v>1159</v>
      </c>
      <c r="D101" s="220"/>
      <c r="E101" s="221">
        <v>308.70000000000005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208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29">
        <v>29</v>
      </c>
      <c r="B102" s="230" t="s">
        <v>1050</v>
      </c>
      <c r="C102" s="247" t="s">
        <v>1051</v>
      </c>
      <c r="D102" s="231" t="s">
        <v>263</v>
      </c>
      <c r="E102" s="232">
        <v>1016.07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0</v>
      </c>
      <c r="O102" s="234">
        <f>ROUND(E102*N102,2)</f>
        <v>0</v>
      </c>
      <c r="P102" s="234">
        <v>0</v>
      </c>
      <c r="Q102" s="234">
        <f>ROUND(E102*P102,2)</f>
        <v>0</v>
      </c>
      <c r="R102" s="234" t="s">
        <v>253</v>
      </c>
      <c r="S102" s="234" t="s">
        <v>205</v>
      </c>
      <c r="T102" s="235" t="s">
        <v>206</v>
      </c>
      <c r="U102" s="218">
        <v>0</v>
      </c>
      <c r="V102" s="218">
        <f>ROUND(E102*U102,2)</f>
        <v>0</v>
      </c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254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8" t="s">
        <v>1144</v>
      </c>
      <c r="D103" s="220"/>
      <c r="E103" s="221">
        <v>1016.07</v>
      </c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208</v>
      </c>
      <c r="AH103" s="208">
        <v>5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29">
        <v>30</v>
      </c>
      <c r="B104" s="230" t="s">
        <v>314</v>
      </c>
      <c r="C104" s="247" t="s">
        <v>315</v>
      </c>
      <c r="D104" s="231" t="s">
        <v>316</v>
      </c>
      <c r="E104" s="232">
        <v>7.7175000000000002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1E-3</v>
      </c>
      <c r="O104" s="234">
        <f>ROUND(E104*N104,2)</f>
        <v>0.01</v>
      </c>
      <c r="P104" s="234">
        <v>0</v>
      </c>
      <c r="Q104" s="234">
        <f>ROUND(E104*P104,2)</f>
        <v>0</v>
      </c>
      <c r="R104" s="234" t="s">
        <v>317</v>
      </c>
      <c r="S104" s="234" t="s">
        <v>205</v>
      </c>
      <c r="T104" s="235" t="s">
        <v>206</v>
      </c>
      <c r="U104" s="218">
        <v>0</v>
      </c>
      <c r="V104" s="218">
        <f>ROUND(E104*U104,2)</f>
        <v>0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318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1160</v>
      </c>
      <c r="D105" s="220"/>
      <c r="E105" s="221">
        <v>7.7175000000000002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5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29">
        <v>31</v>
      </c>
      <c r="B106" s="230" t="s">
        <v>1161</v>
      </c>
      <c r="C106" s="247" t="s">
        <v>1162</v>
      </c>
      <c r="D106" s="231" t="s">
        <v>331</v>
      </c>
      <c r="E106" s="232">
        <v>479.45700000000005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1</v>
      </c>
      <c r="O106" s="234">
        <f>ROUND(E106*N106,2)</f>
        <v>479.46</v>
      </c>
      <c r="P106" s="234">
        <v>0</v>
      </c>
      <c r="Q106" s="234">
        <f>ROUND(E106*P106,2)</f>
        <v>0</v>
      </c>
      <c r="R106" s="234" t="s">
        <v>317</v>
      </c>
      <c r="S106" s="234" t="s">
        <v>205</v>
      </c>
      <c r="T106" s="235" t="s">
        <v>206</v>
      </c>
      <c r="U106" s="218">
        <v>0</v>
      </c>
      <c r="V106" s="218">
        <f>ROUND(E106*U106,2)</f>
        <v>0</v>
      </c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318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1163</v>
      </c>
      <c r="D107" s="220"/>
      <c r="E107" s="221"/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8" t="s">
        <v>1164</v>
      </c>
      <c r="D108" s="220"/>
      <c r="E108" s="221">
        <v>479.45700000000005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208</v>
      </c>
      <c r="AH108" s="208">
        <v>5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29">
        <v>32</v>
      </c>
      <c r="B109" s="230" t="s">
        <v>1165</v>
      </c>
      <c r="C109" s="247" t="s">
        <v>1166</v>
      </c>
      <c r="D109" s="231" t="s">
        <v>331</v>
      </c>
      <c r="E109" s="232">
        <v>1137.4704000000002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1</v>
      </c>
      <c r="O109" s="234">
        <f>ROUND(E109*N109,2)</f>
        <v>1137.47</v>
      </c>
      <c r="P109" s="234">
        <v>0</v>
      </c>
      <c r="Q109" s="234">
        <f>ROUND(E109*P109,2)</f>
        <v>0</v>
      </c>
      <c r="R109" s="234" t="s">
        <v>317</v>
      </c>
      <c r="S109" s="234" t="s">
        <v>205</v>
      </c>
      <c r="T109" s="235" t="s">
        <v>206</v>
      </c>
      <c r="U109" s="218">
        <v>0</v>
      </c>
      <c r="V109" s="218">
        <f>ROUND(E109*U109,2)</f>
        <v>0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318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8" t="s">
        <v>1149</v>
      </c>
      <c r="D110" s="220"/>
      <c r="E110" s="221"/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208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8" t="s">
        <v>1167</v>
      </c>
      <c r="D111" s="220"/>
      <c r="E111" s="221">
        <v>1137.4704000000002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208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x14ac:dyDescent="0.2">
      <c r="A112" s="223" t="s">
        <v>200</v>
      </c>
      <c r="B112" s="224" t="s">
        <v>49</v>
      </c>
      <c r="C112" s="246" t="s">
        <v>105</v>
      </c>
      <c r="D112" s="225"/>
      <c r="E112" s="226"/>
      <c r="F112" s="227"/>
      <c r="G112" s="227">
        <f>SUMIF(AG113:AG119,"&lt;&gt;NOR",G113:G119)</f>
        <v>0</v>
      </c>
      <c r="H112" s="227"/>
      <c r="I112" s="227">
        <f>SUM(I113:I119)</f>
        <v>0</v>
      </c>
      <c r="J112" s="227"/>
      <c r="K112" s="227">
        <f>SUM(K113:K119)</f>
        <v>0</v>
      </c>
      <c r="L112" s="227"/>
      <c r="M112" s="227">
        <f>SUM(M113:M119)</f>
        <v>0</v>
      </c>
      <c r="N112" s="227"/>
      <c r="O112" s="227">
        <f>SUM(O113:O119)</f>
        <v>101.91</v>
      </c>
      <c r="P112" s="227"/>
      <c r="Q112" s="227">
        <f>SUM(Q113:Q119)</f>
        <v>0</v>
      </c>
      <c r="R112" s="227"/>
      <c r="S112" s="227"/>
      <c r="T112" s="228"/>
      <c r="U112" s="222"/>
      <c r="V112" s="222">
        <f>SUM(V113:V119)</f>
        <v>129.85</v>
      </c>
      <c r="W112" s="222"/>
      <c r="AG112" t="s">
        <v>201</v>
      </c>
    </row>
    <row r="113" spans="1:60" outlineLevel="1" x14ac:dyDescent="0.2">
      <c r="A113" s="229">
        <v>33</v>
      </c>
      <c r="B113" s="230" t="s">
        <v>319</v>
      </c>
      <c r="C113" s="247" t="s">
        <v>320</v>
      </c>
      <c r="D113" s="231" t="s">
        <v>321</v>
      </c>
      <c r="E113" s="232">
        <v>435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0.23382</v>
      </c>
      <c r="O113" s="234">
        <f>ROUND(E113*N113,2)</f>
        <v>101.71</v>
      </c>
      <c r="P113" s="234">
        <v>0</v>
      </c>
      <c r="Q113" s="234">
        <f>ROUND(E113*P113,2)</f>
        <v>0</v>
      </c>
      <c r="R113" s="234" t="s">
        <v>322</v>
      </c>
      <c r="S113" s="234" t="s">
        <v>205</v>
      </c>
      <c r="T113" s="235" t="s">
        <v>206</v>
      </c>
      <c r="U113" s="218">
        <v>0.21600000000000003</v>
      </c>
      <c r="V113" s="218">
        <f>ROUND(E113*U113,2)</f>
        <v>93.96</v>
      </c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254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58" t="s">
        <v>323</v>
      </c>
      <c r="D114" s="254"/>
      <c r="E114" s="254"/>
      <c r="F114" s="254"/>
      <c r="G114" s="254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256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37" t="str">
        <f>C114</f>
        <v>se zřízením štěrkopískového lože pod trubky a s jejich obsypem v průměrném celkovém množství do 0,15 m3/m v otevřeném příkopu,</v>
      </c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29">
        <v>34</v>
      </c>
      <c r="B115" s="230" t="s">
        <v>1168</v>
      </c>
      <c r="C115" s="247" t="s">
        <v>1169</v>
      </c>
      <c r="D115" s="231" t="s">
        <v>304</v>
      </c>
      <c r="E115" s="232">
        <v>478.5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1.8000000000000001E-4</v>
      </c>
      <c r="O115" s="234">
        <f>ROUND(E115*N115,2)</f>
        <v>0.09</v>
      </c>
      <c r="P115" s="234">
        <v>0</v>
      </c>
      <c r="Q115" s="234">
        <f>ROUND(E115*P115,2)</f>
        <v>0</v>
      </c>
      <c r="R115" s="234" t="s">
        <v>332</v>
      </c>
      <c r="S115" s="234" t="s">
        <v>205</v>
      </c>
      <c r="T115" s="235" t="s">
        <v>205</v>
      </c>
      <c r="U115" s="218">
        <v>7.5000000000000011E-2</v>
      </c>
      <c r="V115" s="218">
        <f>ROUND(E115*U115,2)</f>
        <v>35.89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254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58" t="s">
        <v>1170</v>
      </c>
      <c r="D116" s="254"/>
      <c r="E116" s="254"/>
      <c r="F116" s="254"/>
      <c r="G116" s="254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256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48" t="s">
        <v>1171</v>
      </c>
      <c r="D117" s="220"/>
      <c r="E117" s="221">
        <v>478.5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208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29">
        <v>35</v>
      </c>
      <c r="B118" s="230" t="s">
        <v>1172</v>
      </c>
      <c r="C118" s="247" t="s">
        <v>1173</v>
      </c>
      <c r="D118" s="231" t="s">
        <v>304</v>
      </c>
      <c r="E118" s="232">
        <v>526.35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2.0000000000000001E-4</v>
      </c>
      <c r="O118" s="234">
        <f>ROUND(E118*N118,2)</f>
        <v>0.11</v>
      </c>
      <c r="P118" s="234">
        <v>0</v>
      </c>
      <c r="Q118" s="234">
        <f>ROUND(E118*P118,2)</f>
        <v>0</v>
      </c>
      <c r="R118" s="234" t="s">
        <v>317</v>
      </c>
      <c r="S118" s="234" t="s">
        <v>205</v>
      </c>
      <c r="T118" s="235" t="s">
        <v>205</v>
      </c>
      <c r="U118" s="218">
        <v>0</v>
      </c>
      <c r="V118" s="218">
        <f>ROUND(E118*U118,2)</f>
        <v>0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318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48" t="s">
        <v>1174</v>
      </c>
      <c r="D119" s="220"/>
      <c r="E119" s="221">
        <v>526.35</v>
      </c>
      <c r="F119" s="218"/>
      <c r="G119" s="218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208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23" t="s">
        <v>200</v>
      </c>
      <c r="B120" s="224" t="s">
        <v>90</v>
      </c>
      <c r="C120" s="246" t="s">
        <v>107</v>
      </c>
      <c r="D120" s="225"/>
      <c r="E120" s="226"/>
      <c r="F120" s="227"/>
      <c r="G120" s="227">
        <f>SUMIF(AG121:AG123,"&lt;&gt;NOR",G121:G123)</f>
        <v>0</v>
      </c>
      <c r="H120" s="227"/>
      <c r="I120" s="227">
        <f>SUM(I121:I123)</f>
        <v>0</v>
      </c>
      <c r="J120" s="227"/>
      <c r="K120" s="227">
        <f>SUM(K121:K123)</f>
        <v>0</v>
      </c>
      <c r="L120" s="227"/>
      <c r="M120" s="227">
        <f>SUM(M121:M123)</f>
        <v>0</v>
      </c>
      <c r="N120" s="227"/>
      <c r="O120" s="227">
        <f>SUM(O121:O123)</f>
        <v>90.47</v>
      </c>
      <c r="P120" s="227"/>
      <c r="Q120" s="227">
        <f>SUM(Q121:Q123)</f>
        <v>0</v>
      </c>
      <c r="R120" s="227"/>
      <c r="S120" s="227"/>
      <c r="T120" s="228"/>
      <c r="U120" s="222"/>
      <c r="V120" s="222">
        <f>SUM(V121:V123)</f>
        <v>63.02</v>
      </c>
      <c r="W120" s="222"/>
      <c r="AG120" t="s">
        <v>201</v>
      </c>
    </row>
    <row r="121" spans="1:60" outlineLevel="1" x14ac:dyDescent="0.2">
      <c r="A121" s="229">
        <v>36</v>
      </c>
      <c r="B121" s="230" t="s">
        <v>948</v>
      </c>
      <c r="C121" s="247" t="s">
        <v>949</v>
      </c>
      <c r="D121" s="231" t="s">
        <v>263</v>
      </c>
      <c r="E121" s="232">
        <v>47.85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4">
        <v>1.8907700000000001</v>
      </c>
      <c r="O121" s="234">
        <f>ROUND(E121*N121,2)</f>
        <v>90.47</v>
      </c>
      <c r="P121" s="234">
        <v>0</v>
      </c>
      <c r="Q121" s="234">
        <f>ROUND(E121*P121,2)</f>
        <v>0</v>
      </c>
      <c r="R121" s="234" t="s">
        <v>322</v>
      </c>
      <c r="S121" s="234" t="s">
        <v>205</v>
      </c>
      <c r="T121" s="235" t="s">
        <v>205</v>
      </c>
      <c r="U121" s="218">
        <v>1.3170000000000002</v>
      </c>
      <c r="V121" s="218">
        <f>ROUND(E121*U121,2)</f>
        <v>63.02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254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58" t="s">
        <v>950</v>
      </c>
      <c r="D122" s="254"/>
      <c r="E122" s="254"/>
      <c r="F122" s="254"/>
      <c r="G122" s="254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256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8" t="s">
        <v>1175</v>
      </c>
      <c r="D123" s="220"/>
      <c r="E123" s="221">
        <v>47.85</v>
      </c>
      <c r="F123" s="218"/>
      <c r="G123" s="218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208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23" t="s">
        <v>200</v>
      </c>
      <c r="B124" s="224" t="s">
        <v>93</v>
      </c>
      <c r="C124" s="246" t="s">
        <v>108</v>
      </c>
      <c r="D124" s="225"/>
      <c r="E124" s="226"/>
      <c r="F124" s="227"/>
      <c r="G124" s="227">
        <f>SUMIF(AG125:AG156,"&lt;&gt;NOR",G125:G156)</f>
        <v>0</v>
      </c>
      <c r="H124" s="227"/>
      <c r="I124" s="227">
        <f>SUM(I125:I156)</f>
        <v>0</v>
      </c>
      <c r="J124" s="227"/>
      <c r="K124" s="227">
        <f>SUM(K125:K156)</f>
        <v>0</v>
      </c>
      <c r="L124" s="227"/>
      <c r="M124" s="227">
        <f>SUM(M125:M156)</f>
        <v>0</v>
      </c>
      <c r="N124" s="227"/>
      <c r="O124" s="227">
        <f>SUM(O125:O156)</f>
        <v>851.46</v>
      </c>
      <c r="P124" s="227"/>
      <c r="Q124" s="227">
        <f>SUM(Q125:Q156)</f>
        <v>0</v>
      </c>
      <c r="R124" s="227"/>
      <c r="S124" s="227"/>
      <c r="T124" s="228"/>
      <c r="U124" s="222"/>
      <c r="V124" s="222">
        <f>SUM(V125:V156)</f>
        <v>154.38</v>
      </c>
      <c r="W124" s="222"/>
      <c r="AG124" t="s">
        <v>201</v>
      </c>
    </row>
    <row r="125" spans="1:60" ht="22.5" outlineLevel="1" x14ac:dyDescent="0.2">
      <c r="A125" s="229">
        <v>37</v>
      </c>
      <c r="B125" s="230" t="s">
        <v>1176</v>
      </c>
      <c r="C125" s="247" t="s">
        <v>1177</v>
      </c>
      <c r="D125" s="231" t="s">
        <v>304</v>
      </c>
      <c r="E125" s="232">
        <v>231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0.33075000000000004</v>
      </c>
      <c r="O125" s="234">
        <f>ROUND(E125*N125,2)</f>
        <v>76.400000000000006</v>
      </c>
      <c r="P125" s="234">
        <v>0</v>
      </c>
      <c r="Q125" s="234">
        <f>ROUND(E125*P125,2)</f>
        <v>0</v>
      </c>
      <c r="R125" s="234" t="s">
        <v>507</v>
      </c>
      <c r="S125" s="234" t="s">
        <v>205</v>
      </c>
      <c r="T125" s="235" t="s">
        <v>206</v>
      </c>
      <c r="U125" s="218">
        <v>2.6000000000000002E-2</v>
      </c>
      <c r="V125" s="218">
        <f>ROUND(E125*U125,2)</f>
        <v>6.01</v>
      </c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254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8" t="s">
        <v>1091</v>
      </c>
      <c r="D126" s="220"/>
      <c r="E126" s="221"/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208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48" t="s">
        <v>1086</v>
      </c>
      <c r="D127" s="220"/>
      <c r="E127" s="221">
        <v>162.80000000000001</v>
      </c>
      <c r="F127" s="218"/>
      <c r="G127" s="218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208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8" t="s">
        <v>1087</v>
      </c>
      <c r="D128" s="220"/>
      <c r="E128" s="221">
        <v>68.2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208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ht="22.5" outlineLevel="1" x14ac:dyDescent="0.2">
      <c r="A129" s="229">
        <v>38</v>
      </c>
      <c r="B129" s="230" t="s">
        <v>1178</v>
      </c>
      <c r="C129" s="247" t="s">
        <v>1179</v>
      </c>
      <c r="D129" s="231" t="s">
        <v>304</v>
      </c>
      <c r="E129" s="232">
        <v>231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0.441</v>
      </c>
      <c r="O129" s="234">
        <f>ROUND(E129*N129,2)</f>
        <v>101.87</v>
      </c>
      <c r="P129" s="234">
        <v>0</v>
      </c>
      <c r="Q129" s="234">
        <f>ROUND(E129*P129,2)</f>
        <v>0</v>
      </c>
      <c r="R129" s="234" t="s">
        <v>507</v>
      </c>
      <c r="S129" s="234" t="s">
        <v>205</v>
      </c>
      <c r="T129" s="235" t="s">
        <v>206</v>
      </c>
      <c r="U129" s="218">
        <v>2.9000000000000001E-2</v>
      </c>
      <c r="V129" s="218">
        <f>ROUND(E129*U129,2)</f>
        <v>6.7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254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48" t="s">
        <v>1091</v>
      </c>
      <c r="D130" s="220"/>
      <c r="E130" s="221"/>
      <c r="F130" s="218"/>
      <c r="G130" s="218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208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8" t="s">
        <v>1086</v>
      </c>
      <c r="D131" s="220"/>
      <c r="E131" s="221">
        <v>162.80000000000001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208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8" t="s">
        <v>1087</v>
      </c>
      <c r="D132" s="220"/>
      <c r="E132" s="221">
        <v>68.2</v>
      </c>
      <c r="F132" s="218"/>
      <c r="G132" s="218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208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ht="22.5" outlineLevel="1" x14ac:dyDescent="0.2">
      <c r="A133" s="229">
        <v>39</v>
      </c>
      <c r="B133" s="230" t="s">
        <v>1180</v>
      </c>
      <c r="C133" s="247" t="s">
        <v>1181</v>
      </c>
      <c r="D133" s="231" t="s">
        <v>304</v>
      </c>
      <c r="E133" s="232">
        <v>543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4">
        <v>0.55125000000000002</v>
      </c>
      <c r="O133" s="234">
        <f>ROUND(E133*N133,2)</f>
        <v>299.33</v>
      </c>
      <c r="P133" s="234">
        <v>0</v>
      </c>
      <c r="Q133" s="234">
        <f>ROUND(E133*P133,2)</f>
        <v>0</v>
      </c>
      <c r="R133" s="234" t="s">
        <v>507</v>
      </c>
      <c r="S133" s="234" t="s">
        <v>205</v>
      </c>
      <c r="T133" s="235" t="s">
        <v>206</v>
      </c>
      <c r="U133" s="218">
        <v>2.7000000000000003E-2</v>
      </c>
      <c r="V133" s="218">
        <f>ROUND(E133*U133,2)</f>
        <v>14.66</v>
      </c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254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8" t="s">
        <v>1086</v>
      </c>
      <c r="D134" s="220"/>
      <c r="E134" s="221">
        <v>162.80000000000001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208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8" t="s">
        <v>1087</v>
      </c>
      <c r="D135" s="220"/>
      <c r="E135" s="221">
        <v>68.2</v>
      </c>
      <c r="F135" s="218"/>
      <c r="G135" s="218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208</v>
      </c>
      <c r="AH135" s="208">
        <v>0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48" t="s">
        <v>1088</v>
      </c>
      <c r="D136" s="220"/>
      <c r="E136" s="221">
        <v>312</v>
      </c>
      <c r="F136" s="218"/>
      <c r="G136" s="218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208</v>
      </c>
      <c r="AH136" s="208">
        <v>0</v>
      </c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ht="22.5" outlineLevel="1" x14ac:dyDescent="0.2">
      <c r="A137" s="229">
        <v>40</v>
      </c>
      <c r="B137" s="230" t="s">
        <v>1182</v>
      </c>
      <c r="C137" s="247" t="s">
        <v>1183</v>
      </c>
      <c r="D137" s="231" t="s">
        <v>304</v>
      </c>
      <c r="E137" s="232">
        <v>399</v>
      </c>
      <c r="F137" s="233"/>
      <c r="G137" s="234">
        <f>ROUND(E137*F137,2)</f>
        <v>0</v>
      </c>
      <c r="H137" s="233"/>
      <c r="I137" s="234">
        <f>ROUND(E137*H137,2)</f>
        <v>0</v>
      </c>
      <c r="J137" s="233"/>
      <c r="K137" s="234">
        <f>ROUND(E137*J137,2)</f>
        <v>0</v>
      </c>
      <c r="L137" s="234">
        <v>21</v>
      </c>
      <c r="M137" s="234">
        <f>G137*(1+L137/100)</f>
        <v>0</v>
      </c>
      <c r="N137" s="234">
        <v>0.21100000000000002</v>
      </c>
      <c r="O137" s="234">
        <f>ROUND(E137*N137,2)</f>
        <v>84.19</v>
      </c>
      <c r="P137" s="234">
        <v>0</v>
      </c>
      <c r="Q137" s="234">
        <f>ROUND(E137*P137,2)</f>
        <v>0</v>
      </c>
      <c r="R137" s="234" t="s">
        <v>507</v>
      </c>
      <c r="S137" s="234" t="s">
        <v>205</v>
      </c>
      <c r="T137" s="235" t="s">
        <v>206</v>
      </c>
      <c r="U137" s="218">
        <v>7.2000000000000008E-2</v>
      </c>
      <c r="V137" s="218">
        <f>ROUND(E137*U137,2)</f>
        <v>28.73</v>
      </c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254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58" t="s">
        <v>1184</v>
      </c>
      <c r="D138" s="254"/>
      <c r="E138" s="254"/>
      <c r="F138" s="254"/>
      <c r="G138" s="254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256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48" t="s">
        <v>1098</v>
      </c>
      <c r="D139" s="220"/>
      <c r="E139" s="221">
        <v>281.20000000000005</v>
      </c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208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48" t="s">
        <v>1099</v>
      </c>
      <c r="D140" s="220"/>
      <c r="E140" s="221">
        <v>117.80000000000001</v>
      </c>
      <c r="F140" s="218"/>
      <c r="G140" s="218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208</v>
      </c>
      <c r="AH140" s="208">
        <v>0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29">
        <v>41</v>
      </c>
      <c r="B141" s="230" t="s">
        <v>505</v>
      </c>
      <c r="C141" s="247" t="s">
        <v>506</v>
      </c>
      <c r="D141" s="231" t="s">
        <v>304</v>
      </c>
      <c r="E141" s="232">
        <v>315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0.38314000000000004</v>
      </c>
      <c r="O141" s="234">
        <f>ROUND(E141*N141,2)</f>
        <v>120.69</v>
      </c>
      <c r="P141" s="234">
        <v>0</v>
      </c>
      <c r="Q141" s="234">
        <f>ROUND(E141*P141,2)</f>
        <v>0</v>
      </c>
      <c r="R141" s="234" t="s">
        <v>507</v>
      </c>
      <c r="S141" s="234" t="s">
        <v>205</v>
      </c>
      <c r="T141" s="235" t="s">
        <v>206</v>
      </c>
      <c r="U141" s="218">
        <v>2.6000000000000002E-2</v>
      </c>
      <c r="V141" s="218">
        <f>ROUND(E141*U141,2)</f>
        <v>8.19</v>
      </c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254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58" t="s">
        <v>508</v>
      </c>
      <c r="D142" s="254"/>
      <c r="E142" s="254"/>
      <c r="F142" s="254"/>
      <c r="G142" s="254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256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48" t="s">
        <v>1102</v>
      </c>
      <c r="D143" s="220"/>
      <c r="E143" s="221">
        <v>222</v>
      </c>
      <c r="F143" s="218"/>
      <c r="G143" s="218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208</v>
      </c>
      <c r="AH143" s="208">
        <v>0</v>
      </c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8" t="s">
        <v>1103</v>
      </c>
      <c r="D144" s="220"/>
      <c r="E144" s="221">
        <v>93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208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ht="22.5" outlineLevel="1" x14ac:dyDescent="0.2">
      <c r="A145" s="229">
        <v>42</v>
      </c>
      <c r="B145" s="230" t="s">
        <v>1185</v>
      </c>
      <c r="C145" s="247" t="s">
        <v>1186</v>
      </c>
      <c r="D145" s="231" t="s">
        <v>304</v>
      </c>
      <c r="E145" s="232">
        <v>483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6.1000000000000008E-4</v>
      </c>
      <c r="O145" s="234">
        <f>ROUND(E145*N145,2)</f>
        <v>0.28999999999999998</v>
      </c>
      <c r="P145" s="234">
        <v>0</v>
      </c>
      <c r="Q145" s="234">
        <f>ROUND(E145*P145,2)</f>
        <v>0</v>
      </c>
      <c r="R145" s="234" t="s">
        <v>507</v>
      </c>
      <c r="S145" s="234" t="s">
        <v>205</v>
      </c>
      <c r="T145" s="235" t="s">
        <v>205</v>
      </c>
      <c r="U145" s="218">
        <v>2E-3</v>
      </c>
      <c r="V145" s="218">
        <f>ROUND(E145*U145,2)</f>
        <v>0.97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254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48" t="s">
        <v>1094</v>
      </c>
      <c r="D146" s="220"/>
      <c r="E146" s="221">
        <v>340.40000000000003</v>
      </c>
      <c r="F146" s="218"/>
      <c r="G146" s="218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208</v>
      </c>
      <c r="AH146" s="208">
        <v>0</v>
      </c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48" t="s">
        <v>1095</v>
      </c>
      <c r="D147" s="220"/>
      <c r="E147" s="221">
        <v>142.60000000000002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208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ht="22.5" outlineLevel="1" x14ac:dyDescent="0.2">
      <c r="A148" s="229">
        <v>43</v>
      </c>
      <c r="B148" s="230" t="s">
        <v>1187</v>
      </c>
      <c r="C148" s="247" t="s">
        <v>1188</v>
      </c>
      <c r="D148" s="231" t="s">
        <v>304</v>
      </c>
      <c r="E148" s="232">
        <v>630</v>
      </c>
      <c r="F148" s="233"/>
      <c r="G148" s="234">
        <f>ROUND(E148*F148,2)</f>
        <v>0</v>
      </c>
      <c r="H148" s="233"/>
      <c r="I148" s="234">
        <f>ROUND(E148*H148,2)</f>
        <v>0</v>
      </c>
      <c r="J148" s="233"/>
      <c r="K148" s="234">
        <f>ROUND(E148*J148,2)</f>
        <v>0</v>
      </c>
      <c r="L148" s="234">
        <v>21</v>
      </c>
      <c r="M148" s="234">
        <f>G148*(1+L148/100)</f>
        <v>0</v>
      </c>
      <c r="N148" s="234">
        <v>5.0000000000000001E-4</v>
      </c>
      <c r="O148" s="234">
        <f>ROUND(E148*N148,2)</f>
        <v>0.32</v>
      </c>
      <c r="P148" s="234">
        <v>0</v>
      </c>
      <c r="Q148" s="234">
        <f>ROUND(E148*P148,2)</f>
        <v>0</v>
      </c>
      <c r="R148" s="234" t="s">
        <v>507</v>
      </c>
      <c r="S148" s="234" t="s">
        <v>205</v>
      </c>
      <c r="T148" s="235" t="s">
        <v>205</v>
      </c>
      <c r="U148" s="218">
        <v>2E-3</v>
      </c>
      <c r="V148" s="218">
        <f>ROUND(E148*U148,2)</f>
        <v>1.26</v>
      </c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254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48" t="s">
        <v>1107</v>
      </c>
      <c r="D149" s="220"/>
      <c r="E149" s="221">
        <v>444</v>
      </c>
      <c r="F149" s="218"/>
      <c r="G149" s="218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208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48" t="s">
        <v>1108</v>
      </c>
      <c r="D150" s="220"/>
      <c r="E150" s="221">
        <v>186</v>
      </c>
      <c r="F150" s="218"/>
      <c r="G150" s="218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208</v>
      </c>
      <c r="AH150" s="208">
        <v>0</v>
      </c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ht="22.5" outlineLevel="1" x14ac:dyDescent="0.2">
      <c r="A151" s="229">
        <v>44</v>
      </c>
      <c r="B151" s="230" t="s">
        <v>1189</v>
      </c>
      <c r="C151" s="247" t="s">
        <v>1190</v>
      </c>
      <c r="D151" s="231" t="s">
        <v>304</v>
      </c>
      <c r="E151" s="232">
        <v>630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0.12966000000000003</v>
      </c>
      <c r="O151" s="234">
        <f>ROUND(E151*N151,2)</f>
        <v>81.69</v>
      </c>
      <c r="P151" s="234">
        <v>0</v>
      </c>
      <c r="Q151" s="234">
        <f>ROUND(E151*P151,2)</f>
        <v>0</v>
      </c>
      <c r="R151" s="234" t="s">
        <v>507</v>
      </c>
      <c r="S151" s="234" t="s">
        <v>205</v>
      </c>
      <c r="T151" s="235" t="s">
        <v>206</v>
      </c>
      <c r="U151" s="218">
        <v>7.2000000000000008E-2</v>
      </c>
      <c r="V151" s="218">
        <f>ROUND(E151*U151,2)</f>
        <v>45.36</v>
      </c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254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48" t="s">
        <v>1107</v>
      </c>
      <c r="D152" s="220"/>
      <c r="E152" s="221">
        <v>444</v>
      </c>
      <c r="F152" s="218"/>
      <c r="G152" s="218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208</v>
      </c>
      <c r="AH152" s="208">
        <v>0</v>
      </c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48" t="s">
        <v>1108</v>
      </c>
      <c r="D153" s="220"/>
      <c r="E153" s="221">
        <v>186</v>
      </c>
      <c r="F153" s="218"/>
      <c r="G153" s="218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208</v>
      </c>
      <c r="AH153" s="208">
        <v>0</v>
      </c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ht="22.5" outlineLevel="1" x14ac:dyDescent="0.2">
      <c r="A154" s="229">
        <v>45</v>
      </c>
      <c r="B154" s="230" t="s">
        <v>1191</v>
      </c>
      <c r="C154" s="247" t="s">
        <v>1192</v>
      </c>
      <c r="D154" s="231" t="s">
        <v>304</v>
      </c>
      <c r="E154" s="232">
        <v>483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0.17946000000000001</v>
      </c>
      <c r="O154" s="234">
        <f>ROUND(E154*N154,2)</f>
        <v>86.68</v>
      </c>
      <c r="P154" s="234">
        <v>0</v>
      </c>
      <c r="Q154" s="234">
        <f>ROUND(E154*P154,2)</f>
        <v>0</v>
      </c>
      <c r="R154" s="234" t="s">
        <v>507</v>
      </c>
      <c r="S154" s="234" t="s">
        <v>205</v>
      </c>
      <c r="T154" s="235" t="s">
        <v>206</v>
      </c>
      <c r="U154" s="218">
        <v>8.8000000000000009E-2</v>
      </c>
      <c r="V154" s="218">
        <f>ROUND(E154*U154,2)</f>
        <v>42.5</v>
      </c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254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48" t="s">
        <v>1094</v>
      </c>
      <c r="D155" s="220"/>
      <c r="E155" s="221">
        <v>340.40000000000003</v>
      </c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208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48" t="s">
        <v>1095</v>
      </c>
      <c r="D156" s="220"/>
      <c r="E156" s="221">
        <v>142.60000000000002</v>
      </c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208</v>
      </c>
      <c r="AH156" s="208">
        <v>0</v>
      </c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x14ac:dyDescent="0.2">
      <c r="A157" s="223" t="s">
        <v>200</v>
      </c>
      <c r="B157" s="224" t="s">
        <v>115</v>
      </c>
      <c r="C157" s="246" t="s">
        <v>116</v>
      </c>
      <c r="D157" s="225"/>
      <c r="E157" s="226"/>
      <c r="F157" s="227"/>
      <c r="G157" s="227">
        <f>SUMIF(AG158:AG209,"&lt;&gt;NOR",G158:G209)</f>
        <v>0</v>
      </c>
      <c r="H157" s="227"/>
      <c r="I157" s="227">
        <f>SUM(I158:I209)</f>
        <v>0</v>
      </c>
      <c r="J157" s="227"/>
      <c r="K157" s="227">
        <f>SUM(K158:K209)</f>
        <v>0</v>
      </c>
      <c r="L157" s="227"/>
      <c r="M157" s="227">
        <f>SUM(M158:M209)</f>
        <v>0</v>
      </c>
      <c r="N157" s="227"/>
      <c r="O157" s="227">
        <f>SUM(O158:O209)</f>
        <v>41.680000000000007</v>
      </c>
      <c r="P157" s="227"/>
      <c r="Q157" s="227">
        <f>SUM(Q158:Q209)</f>
        <v>0</v>
      </c>
      <c r="R157" s="227"/>
      <c r="S157" s="227"/>
      <c r="T157" s="228"/>
      <c r="U157" s="222"/>
      <c r="V157" s="222">
        <f>SUM(V158:V209)</f>
        <v>240.57000000000002</v>
      </c>
      <c r="W157" s="222"/>
      <c r="AG157" t="s">
        <v>201</v>
      </c>
    </row>
    <row r="158" spans="1:60" outlineLevel="1" x14ac:dyDescent="0.2">
      <c r="A158" s="229">
        <v>46</v>
      </c>
      <c r="B158" s="230" t="s">
        <v>1193</v>
      </c>
      <c r="C158" s="247" t="s">
        <v>1194</v>
      </c>
      <c r="D158" s="231" t="s">
        <v>321</v>
      </c>
      <c r="E158" s="232">
        <v>435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1.0000000000000001E-5</v>
      </c>
      <c r="O158" s="234">
        <f>ROUND(E158*N158,2)</f>
        <v>0</v>
      </c>
      <c r="P158" s="234">
        <v>0</v>
      </c>
      <c r="Q158" s="234">
        <f>ROUND(E158*P158,2)</f>
        <v>0</v>
      </c>
      <c r="R158" s="234" t="s">
        <v>322</v>
      </c>
      <c r="S158" s="234" t="s">
        <v>205</v>
      </c>
      <c r="T158" s="235" t="s">
        <v>205</v>
      </c>
      <c r="U158" s="218">
        <v>9.7000000000000003E-2</v>
      </c>
      <c r="V158" s="218">
        <f>ROUND(E158*U158,2)</f>
        <v>42.2</v>
      </c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254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8" t="s">
        <v>1195</v>
      </c>
      <c r="D159" s="254"/>
      <c r="E159" s="254"/>
      <c r="F159" s="254"/>
      <c r="G159" s="254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256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ht="22.5" outlineLevel="1" x14ac:dyDescent="0.2">
      <c r="A160" s="229">
        <v>47</v>
      </c>
      <c r="B160" s="230" t="s">
        <v>1196</v>
      </c>
      <c r="C160" s="247" t="s">
        <v>1197</v>
      </c>
      <c r="D160" s="231" t="s">
        <v>404</v>
      </c>
      <c r="E160" s="232">
        <v>11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5.0000000000000002E-5</v>
      </c>
      <c r="O160" s="234">
        <f>ROUND(E160*N160,2)</f>
        <v>0</v>
      </c>
      <c r="P160" s="234">
        <v>0</v>
      </c>
      <c r="Q160" s="234">
        <f>ROUND(E160*P160,2)</f>
        <v>0</v>
      </c>
      <c r="R160" s="234" t="s">
        <v>322</v>
      </c>
      <c r="S160" s="234" t="s">
        <v>205</v>
      </c>
      <c r="T160" s="235" t="s">
        <v>205</v>
      </c>
      <c r="U160" s="218">
        <v>0.42000000000000004</v>
      </c>
      <c r="V160" s="218">
        <f>ROUND(E160*U160,2)</f>
        <v>4.62</v>
      </c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254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58" t="s">
        <v>950</v>
      </c>
      <c r="D161" s="254"/>
      <c r="E161" s="254"/>
      <c r="F161" s="254"/>
      <c r="G161" s="254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256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ht="22.5" outlineLevel="1" x14ac:dyDescent="0.2">
      <c r="A162" s="229">
        <v>48</v>
      </c>
      <c r="B162" s="230" t="s">
        <v>956</v>
      </c>
      <c r="C162" s="247" t="s">
        <v>957</v>
      </c>
      <c r="D162" s="231" t="s">
        <v>404</v>
      </c>
      <c r="E162" s="232">
        <v>11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1.0000000000000001E-5</v>
      </c>
      <c r="O162" s="234">
        <f>ROUND(E162*N162,2)</f>
        <v>0</v>
      </c>
      <c r="P162" s="234">
        <v>0</v>
      </c>
      <c r="Q162" s="234">
        <f>ROUND(E162*P162,2)</f>
        <v>0</v>
      </c>
      <c r="R162" s="234" t="s">
        <v>322</v>
      </c>
      <c r="S162" s="234" t="s">
        <v>205</v>
      </c>
      <c r="T162" s="235" t="s">
        <v>205</v>
      </c>
      <c r="U162" s="218">
        <v>0.17600000000000002</v>
      </c>
      <c r="V162" s="218">
        <f>ROUND(E162*U162,2)</f>
        <v>1.94</v>
      </c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254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58" t="s">
        <v>950</v>
      </c>
      <c r="D163" s="254"/>
      <c r="E163" s="254"/>
      <c r="F163" s="254"/>
      <c r="G163" s="254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256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ht="22.5" outlineLevel="1" x14ac:dyDescent="0.2">
      <c r="A164" s="229">
        <v>49</v>
      </c>
      <c r="B164" s="230" t="s">
        <v>1198</v>
      </c>
      <c r="C164" s="247" t="s">
        <v>1199</v>
      </c>
      <c r="D164" s="231" t="s">
        <v>404</v>
      </c>
      <c r="E164" s="232">
        <v>11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1.0000000000000001E-5</v>
      </c>
      <c r="O164" s="234">
        <f>ROUND(E164*N164,2)</f>
        <v>0</v>
      </c>
      <c r="P164" s="234">
        <v>0</v>
      </c>
      <c r="Q164" s="234">
        <f>ROUND(E164*P164,2)</f>
        <v>0</v>
      </c>
      <c r="R164" s="234" t="s">
        <v>322</v>
      </c>
      <c r="S164" s="234" t="s">
        <v>205</v>
      </c>
      <c r="T164" s="235" t="s">
        <v>205</v>
      </c>
      <c r="U164" s="218">
        <v>0.15840000000000001</v>
      </c>
      <c r="V164" s="218">
        <f>ROUND(E164*U164,2)</f>
        <v>1.74</v>
      </c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254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58" t="s">
        <v>950</v>
      </c>
      <c r="D165" s="254"/>
      <c r="E165" s="254"/>
      <c r="F165" s="254"/>
      <c r="G165" s="254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256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ht="33.75" outlineLevel="1" x14ac:dyDescent="0.2">
      <c r="A166" s="229">
        <v>50</v>
      </c>
      <c r="B166" s="230" t="s">
        <v>1200</v>
      </c>
      <c r="C166" s="247" t="s">
        <v>1201</v>
      </c>
      <c r="D166" s="231" t="s">
        <v>960</v>
      </c>
      <c r="E166" s="232">
        <v>11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1.3000000000000002E-4</v>
      </c>
      <c r="O166" s="234">
        <f>ROUND(E166*N166,2)</f>
        <v>0</v>
      </c>
      <c r="P166" s="234">
        <v>0</v>
      </c>
      <c r="Q166" s="234">
        <f>ROUND(E166*P166,2)</f>
        <v>0</v>
      </c>
      <c r="R166" s="234" t="s">
        <v>322</v>
      </c>
      <c r="S166" s="234" t="s">
        <v>205</v>
      </c>
      <c r="T166" s="235" t="s">
        <v>206</v>
      </c>
      <c r="U166" s="218">
        <v>7.5</v>
      </c>
      <c r="V166" s="218">
        <f>ROUND(E166*U166,2)</f>
        <v>82.5</v>
      </c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254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8" t="s">
        <v>961</v>
      </c>
      <c r="D167" s="254"/>
      <c r="E167" s="254"/>
      <c r="F167" s="254"/>
      <c r="G167" s="25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256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38">
        <v>51</v>
      </c>
      <c r="B168" s="239" t="s">
        <v>1202</v>
      </c>
      <c r="C168" s="250" t="s">
        <v>1203</v>
      </c>
      <c r="D168" s="240" t="s">
        <v>321</v>
      </c>
      <c r="E168" s="241">
        <v>435</v>
      </c>
      <c r="F168" s="242"/>
      <c r="G168" s="243">
        <f>ROUND(E168*F168,2)</f>
        <v>0</v>
      </c>
      <c r="H168" s="242"/>
      <c r="I168" s="243">
        <f>ROUND(E168*H168,2)</f>
        <v>0</v>
      </c>
      <c r="J168" s="242"/>
      <c r="K168" s="243">
        <f>ROUND(E168*J168,2)</f>
        <v>0</v>
      </c>
      <c r="L168" s="243">
        <v>21</v>
      </c>
      <c r="M168" s="243">
        <f>G168*(1+L168/100)</f>
        <v>0</v>
      </c>
      <c r="N168" s="243">
        <v>0</v>
      </c>
      <c r="O168" s="243">
        <f>ROUND(E168*N168,2)</f>
        <v>0</v>
      </c>
      <c r="P168" s="243">
        <v>0</v>
      </c>
      <c r="Q168" s="243">
        <f>ROUND(E168*P168,2)</f>
        <v>0</v>
      </c>
      <c r="R168" s="243" t="s">
        <v>322</v>
      </c>
      <c r="S168" s="243" t="s">
        <v>205</v>
      </c>
      <c r="T168" s="244" t="s">
        <v>205</v>
      </c>
      <c r="U168" s="218">
        <v>3.9000000000000007E-2</v>
      </c>
      <c r="V168" s="218">
        <f>ROUND(E168*U168,2)</f>
        <v>16.97</v>
      </c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254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29">
        <v>52</v>
      </c>
      <c r="B169" s="230" t="s">
        <v>1204</v>
      </c>
      <c r="C169" s="247" t="s">
        <v>1205</v>
      </c>
      <c r="D169" s="231" t="s">
        <v>404</v>
      </c>
      <c r="E169" s="232">
        <v>31</v>
      </c>
      <c r="F169" s="233"/>
      <c r="G169" s="234">
        <f>ROUND(E169*F169,2)</f>
        <v>0</v>
      </c>
      <c r="H169" s="233"/>
      <c r="I169" s="234">
        <f>ROUND(E169*H169,2)</f>
        <v>0</v>
      </c>
      <c r="J169" s="233"/>
      <c r="K169" s="234">
        <f>ROUND(E169*J169,2)</f>
        <v>0</v>
      </c>
      <c r="L169" s="234">
        <v>21</v>
      </c>
      <c r="M169" s="234">
        <f>G169*(1+L169/100)</f>
        <v>0</v>
      </c>
      <c r="N169" s="234">
        <v>0</v>
      </c>
      <c r="O169" s="234">
        <f>ROUND(E169*N169,2)</f>
        <v>0</v>
      </c>
      <c r="P169" s="234">
        <v>0</v>
      </c>
      <c r="Q169" s="234">
        <f>ROUND(E169*P169,2)</f>
        <v>0</v>
      </c>
      <c r="R169" s="234" t="s">
        <v>322</v>
      </c>
      <c r="S169" s="234" t="s">
        <v>205</v>
      </c>
      <c r="T169" s="235" t="s">
        <v>205</v>
      </c>
      <c r="U169" s="218">
        <v>0.79</v>
      </c>
      <c r="V169" s="218">
        <f>ROUND(E169*U169,2)</f>
        <v>24.49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254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8" t="s">
        <v>1206</v>
      </c>
      <c r="D170" s="254"/>
      <c r="E170" s="254"/>
      <c r="F170" s="254"/>
      <c r="G170" s="254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256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48" t="s">
        <v>1207</v>
      </c>
      <c r="D171" s="220"/>
      <c r="E171" s="221">
        <v>3</v>
      </c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208</v>
      </c>
      <c r="AH171" s="208">
        <v>5</v>
      </c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48" t="s">
        <v>1208</v>
      </c>
      <c r="D172" s="220"/>
      <c r="E172" s="221">
        <v>2</v>
      </c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208</v>
      </c>
      <c r="AH172" s="208">
        <v>5</v>
      </c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48" t="s">
        <v>1209</v>
      </c>
      <c r="D173" s="220"/>
      <c r="E173" s="221">
        <v>8</v>
      </c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208</v>
      </c>
      <c r="AH173" s="208">
        <v>5</v>
      </c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48" t="s">
        <v>1210</v>
      </c>
      <c r="D174" s="220"/>
      <c r="E174" s="221">
        <v>5</v>
      </c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208</v>
      </c>
      <c r="AH174" s="208">
        <v>5</v>
      </c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48" t="s">
        <v>1211</v>
      </c>
      <c r="D175" s="220"/>
      <c r="E175" s="221">
        <v>7</v>
      </c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208</v>
      </c>
      <c r="AH175" s="208">
        <v>5</v>
      </c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48" t="s">
        <v>1212</v>
      </c>
      <c r="D176" s="220"/>
      <c r="E176" s="221">
        <v>6</v>
      </c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208</v>
      </c>
      <c r="AH176" s="208">
        <v>5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29">
        <v>53</v>
      </c>
      <c r="B177" s="230" t="s">
        <v>1213</v>
      </c>
      <c r="C177" s="247" t="s">
        <v>1214</v>
      </c>
      <c r="D177" s="231" t="s">
        <v>404</v>
      </c>
      <c r="E177" s="232">
        <v>6</v>
      </c>
      <c r="F177" s="233"/>
      <c r="G177" s="234">
        <f>ROUND(E177*F177,2)</f>
        <v>0</v>
      </c>
      <c r="H177" s="233"/>
      <c r="I177" s="234">
        <f>ROUND(E177*H177,2)</f>
        <v>0</v>
      </c>
      <c r="J177" s="233"/>
      <c r="K177" s="234">
        <f>ROUND(E177*J177,2)</f>
        <v>0</v>
      </c>
      <c r="L177" s="234">
        <v>21</v>
      </c>
      <c r="M177" s="234">
        <f>G177*(1+L177/100)</f>
        <v>0</v>
      </c>
      <c r="N177" s="234">
        <v>0</v>
      </c>
      <c r="O177" s="234">
        <f>ROUND(E177*N177,2)</f>
        <v>0</v>
      </c>
      <c r="P177" s="234">
        <v>0</v>
      </c>
      <c r="Q177" s="234">
        <f>ROUND(E177*P177,2)</f>
        <v>0</v>
      </c>
      <c r="R177" s="234" t="s">
        <v>322</v>
      </c>
      <c r="S177" s="234" t="s">
        <v>205</v>
      </c>
      <c r="T177" s="235" t="s">
        <v>205</v>
      </c>
      <c r="U177" s="218">
        <v>0.94600000000000006</v>
      </c>
      <c r="V177" s="218">
        <f>ROUND(E177*U177,2)</f>
        <v>5.68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254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58" t="s">
        <v>1206</v>
      </c>
      <c r="D178" s="254"/>
      <c r="E178" s="254"/>
      <c r="F178" s="254"/>
      <c r="G178" s="254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256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48" t="s">
        <v>1215</v>
      </c>
      <c r="D179" s="220"/>
      <c r="E179" s="221">
        <v>6</v>
      </c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208</v>
      </c>
      <c r="AH179" s="208">
        <v>5</v>
      </c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ht="22.5" outlineLevel="1" x14ac:dyDescent="0.2">
      <c r="A180" s="229">
        <v>54</v>
      </c>
      <c r="B180" s="230" t="s">
        <v>1216</v>
      </c>
      <c r="C180" s="247" t="s">
        <v>1217</v>
      </c>
      <c r="D180" s="231" t="s">
        <v>404</v>
      </c>
      <c r="E180" s="232">
        <v>11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</v>
      </c>
      <c r="O180" s="234">
        <f>ROUND(E180*N180,2)</f>
        <v>0</v>
      </c>
      <c r="P180" s="234">
        <v>0</v>
      </c>
      <c r="Q180" s="234">
        <f>ROUND(E180*P180,2)</f>
        <v>0</v>
      </c>
      <c r="R180" s="234" t="s">
        <v>322</v>
      </c>
      <c r="S180" s="234" t="s">
        <v>205</v>
      </c>
      <c r="T180" s="235" t="s">
        <v>205</v>
      </c>
      <c r="U180" s="218">
        <v>0.9</v>
      </c>
      <c r="V180" s="218">
        <f>ROUND(E180*U180,2)</f>
        <v>9.9</v>
      </c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254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58" t="s">
        <v>1206</v>
      </c>
      <c r="D181" s="254"/>
      <c r="E181" s="254"/>
      <c r="F181" s="254"/>
      <c r="G181" s="254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256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ht="22.5" outlineLevel="1" x14ac:dyDescent="0.2">
      <c r="A182" s="229">
        <v>55</v>
      </c>
      <c r="B182" s="230" t="s">
        <v>1218</v>
      </c>
      <c r="C182" s="247" t="s">
        <v>1219</v>
      </c>
      <c r="D182" s="231" t="s">
        <v>404</v>
      </c>
      <c r="E182" s="232">
        <v>11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0</v>
      </c>
      <c r="O182" s="234">
        <f>ROUND(E182*N182,2)</f>
        <v>0</v>
      </c>
      <c r="P182" s="234">
        <v>0</v>
      </c>
      <c r="Q182" s="234">
        <f>ROUND(E182*P182,2)</f>
        <v>0</v>
      </c>
      <c r="R182" s="234" t="s">
        <v>322</v>
      </c>
      <c r="S182" s="234" t="s">
        <v>205</v>
      </c>
      <c r="T182" s="235" t="s">
        <v>205</v>
      </c>
      <c r="U182" s="218">
        <v>2.2520000000000002</v>
      </c>
      <c r="V182" s="218">
        <f>ROUND(E182*U182,2)</f>
        <v>24.77</v>
      </c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254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8" t="s">
        <v>1206</v>
      </c>
      <c r="D183" s="254"/>
      <c r="E183" s="254"/>
      <c r="F183" s="254"/>
      <c r="G183" s="254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256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38">
        <v>56</v>
      </c>
      <c r="B184" s="239" t="s">
        <v>1220</v>
      </c>
      <c r="C184" s="250" t="s">
        <v>1221</v>
      </c>
      <c r="D184" s="240" t="s">
        <v>404</v>
      </c>
      <c r="E184" s="241">
        <v>11</v>
      </c>
      <c r="F184" s="242"/>
      <c r="G184" s="243">
        <f>ROUND(E184*F184,2)</f>
        <v>0</v>
      </c>
      <c r="H184" s="242"/>
      <c r="I184" s="243">
        <f>ROUND(E184*H184,2)</f>
        <v>0</v>
      </c>
      <c r="J184" s="242"/>
      <c r="K184" s="243">
        <f>ROUND(E184*J184,2)</f>
        <v>0</v>
      </c>
      <c r="L184" s="243">
        <v>21</v>
      </c>
      <c r="M184" s="243">
        <f>G184*(1+L184/100)</f>
        <v>0</v>
      </c>
      <c r="N184" s="243">
        <v>7.0200000000000002E-3</v>
      </c>
      <c r="O184" s="243">
        <f>ROUND(E184*N184,2)</f>
        <v>0.08</v>
      </c>
      <c r="P184" s="243">
        <v>0</v>
      </c>
      <c r="Q184" s="243">
        <f>ROUND(E184*P184,2)</f>
        <v>0</v>
      </c>
      <c r="R184" s="243" t="s">
        <v>322</v>
      </c>
      <c r="S184" s="243" t="s">
        <v>205</v>
      </c>
      <c r="T184" s="244" t="s">
        <v>205</v>
      </c>
      <c r="U184" s="218">
        <v>1.3140000000000001</v>
      </c>
      <c r="V184" s="218">
        <f>ROUND(E184*U184,2)</f>
        <v>14.45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254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38">
        <v>57</v>
      </c>
      <c r="B185" s="239" t="s">
        <v>962</v>
      </c>
      <c r="C185" s="250" t="s">
        <v>963</v>
      </c>
      <c r="D185" s="240" t="s">
        <v>321</v>
      </c>
      <c r="E185" s="241">
        <v>435</v>
      </c>
      <c r="F185" s="242"/>
      <c r="G185" s="243">
        <f>ROUND(E185*F185,2)</f>
        <v>0</v>
      </c>
      <c r="H185" s="242"/>
      <c r="I185" s="243">
        <f>ROUND(E185*H185,2)</f>
        <v>0</v>
      </c>
      <c r="J185" s="242"/>
      <c r="K185" s="243">
        <f>ROUND(E185*J185,2)</f>
        <v>0</v>
      </c>
      <c r="L185" s="243">
        <v>21</v>
      </c>
      <c r="M185" s="243">
        <f>G185*(1+L185/100)</f>
        <v>0</v>
      </c>
      <c r="N185" s="243">
        <v>0</v>
      </c>
      <c r="O185" s="243">
        <f>ROUND(E185*N185,2)</f>
        <v>0</v>
      </c>
      <c r="P185" s="243">
        <v>0</v>
      </c>
      <c r="Q185" s="243">
        <f>ROUND(E185*P185,2)</f>
        <v>0</v>
      </c>
      <c r="R185" s="243" t="s">
        <v>322</v>
      </c>
      <c r="S185" s="243" t="s">
        <v>205</v>
      </c>
      <c r="T185" s="244" t="s">
        <v>205</v>
      </c>
      <c r="U185" s="218">
        <v>2.6000000000000002E-2</v>
      </c>
      <c r="V185" s="218">
        <f>ROUND(E185*U185,2)</f>
        <v>11.31</v>
      </c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254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ht="22.5" outlineLevel="1" x14ac:dyDescent="0.2">
      <c r="A186" s="229">
        <v>58</v>
      </c>
      <c r="B186" s="230" t="s">
        <v>1222</v>
      </c>
      <c r="C186" s="247" t="s">
        <v>1223</v>
      </c>
      <c r="D186" s="231" t="s">
        <v>404</v>
      </c>
      <c r="E186" s="232">
        <v>95.091000000000008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4.2000000000000003E-2</v>
      </c>
      <c r="O186" s="234">
        <f>ROUND(E186*N186,2)</f>
        <v>3.99</v>
      </c>
      <c r="P186" s="234">
        <v>0</v>
      </c>
      <c r="Q186" s="234">
        <f>ROUND(E186*P186,2)</f>
        <v>0</v>
      </c>
      <c r="R186" s="234" t="s">
        <v>317</v>
      </c>
      <c r="S186" s="234" t="s">
        <v>205</v>
      </c>
      <c r="T186" s="235" t="s">
        <v>205</v>
      </c>
      <c r="U186" s="218">
        <v>0</v>
      </c>
      <c r="V186" s="218">
        <f>ROUND(E186*U186,2)</f>
        <v>0</v>
      </c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318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48" t="s">
        <v>1224</v>
      </c>
      <c r="D187" s="220"/>
      <c r="E187" s="221">
        <v>95.091000000000008</v>
      </c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208</v>
      </c>
      <c r="AH187" s="208">
        <v>0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38">
        <v>59</v>
      </c>
      <c r="B188" s="239" t="s">
        <v>1225</v>
      </c>
      <c r="C188" s="250" t="s">
        <v>1226</v>
      </c>
      <c r="D188" s="240" t="s">
        <v>404</v>
      </c>
      <c r="E188" s="241">
        <v>11</v>
      </c>
      <c r="F188" s="242"/>
      <c r="G188" s="243">
        <f>ROUND(E188*F188,2)</f>
        <v>0</v>
      </c>
      <c r="H188" s="242"/>
      <c r="I188" s="243">
        <f>ROUND(E188*H188,2)</f>
        <v>0</v>
      </c>
      <c r="J188" s="242"/>
      <c r="K188" s="243">
        <f>ROUND(E188*J188,2)</f>
        <v>0</v>
      </c>
      <c r="L188" s="243">
        <v>21</v>
      </c>
      <c r="M188" s="243">
        <f>G188*(1+L188/100)</f>
        <v>0</v>
      </c>
      <c r="N188" s="243">
        <v>6.600000000000001E-4</v>
      </c>
      <c r="O188" s="243">
        <f>ROUND(E188*N188,2)</f>
        <v>0.01</v>
      </c>
      <c r="P188" s="243">
        <v>0</v>
      </c>
      <c r="Q188" s="243">
        <f>ROUND(E188*P188,2)</f>
        <v>0</v>
      </c>
      <c r="R188" s="243" t="s">
        <v>317</v>
      </c>
      <c r="S188" s="243" t="s">
        <v>205</v>
      </c>
      <c r="T188" s="244" t="s">
        <v>205</v>
      </c>
      <c r="U188" s="218">
        <v>0</v>
      </c>
      <c r="V188" s="218">
        <f>ROUND(E188*U188,2)</f>
        <v>0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318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38">
        <v>60</v>
      </c>
      <c r="B189" s="239" t="s">
        <v>1227</v>
      </c>
      <c r="C189" s="250" t="s">
        <v>1228</v>
      </c>
      <c r="D189" s="240" t="s">
        <v>404</v>
      </c>
      <c r="E189" s="241">
        <v>11</v>
      </c>
      <c r="F189" s="242"/>
      <c r="G189" s="243">
        <f>ROUND(E189*F189,2)</f>
        <v>0</v>
      </c>
      <c r="H189" s="242"/>
      <c r="I189" s="243">
        <f>ROUND(E189*H189,2)</f>
        <v>0</v>
      </c>
      <c r="J189" s="242"/>
      <c r="K189" s="243">
        <f>ROUND(E189*J189,2)</f>
        <v>0</v>
      </c>
      <c r="L189" s="243">
        <v>21</v>
      </c>
      <c r="M189" s="243">
        <f>G189*(1+L189/100)</f>
        <v>0</v>
      </c>
      <c r="N189" s="243">
        <v>2.5000000000000001E-4</v>
      </c>
      <c r="O189" s="243">
        <f>ROUND(E189*N189,2)</f>
        <v>0</v>
      </c>
      <c r="P189" s="243">
        <v>0</v>
      </c>
      <c r="Q189" s="243">
        <f>ROUND(E189*P189,2)</f>
        <v>0</v>
      </c>
      <c r="R189" s="243" t="s">
        <v>317</v>
      </c>
      <c r="S189" s="243" t="s">
        <v>205</v>
      </c>
      <c r="T189" s="244" t="s">
        <v>205</v>
      </c>
      <c r="U189" s="218">
        <v>0</v>
      </c>
      <c r="V189" s="218">
        <f>ROUND(E189*U189,2)</f>
        <v>0</v>
      </c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318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38">
        <v>61</v>
      </c>
      <c r="B190" s="239" t="s">
        <v>1229</v>
      </c>
      <c r="C190" s="250" t="s">
        <v>1230</v>
      </c>
      <c r="D190" s="240" t="s">
        <v>404</v>
      </c>
      <c r="E190" s="241">
        <v>11</v>
      </c>
      <c r="F190" s="242"/>
      <c r="G190" s="243">
        <f>ROUND(E190*F190,2)</f>
        <v>0</v>
      </c>
      <c r="H190" s="242"/>
      <c r="I190" s="243">
        <f>ROUND(E190*H190,2)</f>
        <v>0</v>
      </c>
      <c r="J190" s="242"/>
      <c r="K190" s="243">
        <f>ROUND(E190*J190,2)</f>
        <v>0</v>
      </c>
      <c r="L190" s="243">
        <v>21</v>
      </c>
      <c r="M190" s="243">
        <f>G190*(1+L190/100)</f>
        <v>0</v>
      </c>
      <c r="N190" s="243">
        <v>6.0000000000000001E-3</v>
      </c>
      <c r="O190" s="243">
        <f>ROUND(E190*N190,2)</f>
        <v>7.0000000000000007E-2</v>
      </c>
      <c r="P190" s="243">
        <v>0</v>
      </c>
      <c r="Q190" s="243">
        <f>ROUND(E190*P190,2)</f>
        <v>0</v>
      </c>
      <c r="R190" s="243" t="s">
        <v>317</v>
      </c>
      <c r="S190" s="243" t="s">
        <v>205</v>
      </c>
      <c r="T190" s="244" t="s">
        <v>205</v>
      </c>
      <c r="U190" s="218">
        <v>0</v>
      </c>
      <c r="V190" s="218">
        <f>ROUND(E190*U190,2)</f>
        <v>0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318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29">
        <v>62</v>
      </c>
      <c r="B191" s="230" t="s">
        <v>1231</v>
      </c>
      <c r="C191" s="247" t="s">
        <v>1232</v>
      </c>
      <c r="D191" s="231" t="s">
        <v>404</v>
      </c>
      <c r="E191" s="232">
        <v>22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4">
        <v>1.1200000000000001E-3</v>
      </c>
      <c r="O191" s="234">
        <f>ROUND(E191*N191,2)</f>
        <v>0.02</v>
      </c>
      <c r="P191" s="234">
        <v>0</v>
      </c>
      <c r="Q191" s="234">
        <f>ROUND(E191*P191,2)</f>
        <v>0</v>
      </c>
      <c r="R191" s="234" t="s">
        <v>317</v>
      </c>
      <c r="S191" s="234" t="s">
        <v>1075</v>
      </c>
      <c r="T191" s="235" t="s">
        <v>484</v>
      </c>
      <c r="U191" s="218">
        <v>0</v>
      </c>
      <c r="V191" s="218">
        <f>ROUND(E191*U191,2)</f>
        <v>0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318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48" t="s">
        <v>1233</v>
      </c>
      <c r="D192" s="220"/>
      <c r="E192" s="221">
        <v>22</v>
      </c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208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ht="22.5" outlineLevel="1" x14ac:dyDescent="0.2">
      <c r="A193" s="238">
        <v>63</v>
      </c>
      <c r="B193" s="239" t="s">
        <v>1234</v>
      </c>
      <c r="C193" s="250" t="s">
        <v>1235</v>
      </c>
      <c r="D193" s="240" t="s">
        <v>404</v>
      </c>
      <c r="E193" s="241">
        <v>4</v>
      </c>
      <c r="F193" s="242"/>
      <c r="G193" s="243">
        <f>ROUND(E193*F193,2)</f>
        <v>0</v>
      </c>
      <c r="H193" s="242"/>
      <c r="I193" s="243">
        <f>ROUND(E193*H193,2)</f>
        <v>0</v>
      </c>
      <c r="J193" s="242"/>
      <c r="K193" s="243">
        <f>ROUND(E193*J193,2)</f>
        <v>0</v>
      </c>
      <c r="L193" s="243">
        <v>21</v>
      </c>
      <c r="M193" s="243">
        <f>G193*(1+L193/100)</f>
        <v>0</v>
      </c>
      <c r="N193" s="243">
        <v>0.10200000000000001</v>
      </c>
      <c r="O193" s="243">
        <f>ROUND(E193*N193,2)</f>
        <v>0.41</v>
      </c>
      <c r="P193" s="243">
        <v>0</v>
      </c>
      <c r="Q193" s="243">
        <f>ROUND(E193*P193,2)</f>
        <v>0</v>
      </c>
      <c r="R193" s="243" t="s">
        <v>317</v>
      </c>
      <c r="S193" s="243" t="s">
        <v>205</v>
      </c>
      <c r="T193" s="244" t="s">
        <v>205</v>
      </c>
      <c r="U193" s="218">
        <v>0</v>
      </c>
      <c r="V193" s="218">
        <f>ROUND(E193*U193,2)</f>
        <v>0</v>
      </c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318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ht="22.5" outlineLevel="1" x14ac:dyDescent="0.2">
      <c r="A194" s="238">
        <v>64</v>
      </c>
      <c r="B194" s="239" t="s">
        <v>1236</v>
      </c>
      <c r="C194" s="250" t="s">
        <v>1237</v>
      </c>
      <c r="D194" s="240" t="s">
        <v>404</v>
      </c>
      <c r="E194" s="241">
        <v>1</v>
      </c>
      <c r="F194" s="242"/>
      <c r="G194" s="243">
        <f>ROUND(E194*F194,2)</f>
        <v>0</v>
      </c>
      <c r="H194" s="242"/>
      <c r="I194" s="243">
        <f>ROUND(E194*H194,2)</f>
        <v>0</v>
      </c>
      <c r="J194" s="242"/>
      <c r="K194" s="243">
        <f>ROUND(E194*J194,2)</f>
        <v>0</v>
      </c>
      <c r="L194" s="243">
        <v>21</v>
      </c>
      <c r="M194" s="243">
        <f>G194*(1+L194/100)</f>
        <v>0</v>
      </c>
      <c r="N194" s="243">
        <v>0.10100000000000001</v>
      </c>
      <c r="O194" s="243">
        <f>ROUND(E194*N194,2)</f>
        <v>0.1</v>
      </c>
      <c r="P194" s="243">
        <v>0</v>
      </c>
      <c r="Q194" s="243">
        <f>ROUND(E194*P194,2)</f>
        <v>0</v>
      </c>
      <c r="R194" s="243" t="s">
        <v>317</v>
      </c>
      <c r="S194" s="243" t="s">
        <v>205</v>
      </c>
      <c r="T194" s="244" t="s">
        <v>205</v>
      </c>
      <c r="U194" s="218">
        <v>0</v>
      </c>
      <c r="V194" s="218">
        <f>ROUND(E194*U194,2)</f>
        <v>0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318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ht="22.5" outlineLevel="1" x14ac:dyDescent="0.2">
      <c r="A195" s="238">
        <v>65</v>
      </c>
      <c r="B195" s="239" t="s">
        <v>1238</v>
      </c>
      <c r="C195" s="250" t="s">
        <v>1239</v>
      </c>
      <c r="D195" s="240" t="s">
        <v>404</v>
      </c>
      <c r="E195" s="241">
        <v>6</v>
      </c>
      <c r="F195" s="242"/>
      <c r="G195" s="243">
        <f>ROUND(E195*F195,2)</f>
        <v>0</v>
      </c>
      <c r="H195" s="242"/>
      <c r="I195" s="243">
        <f>ROUND(E195*H195,2)</f>
        <v>0</v>
      </c>
      <c r="J195" s="242"/>
      <c r="K195" s="243">
        <f>ROUND(E195*J195,2)</f>
        <v>0</v>
      </c>
      <c r="L195" s="243">
        <v>21</v>
      </c>
      <c r="M195" s="243">
        <f>G195*(1+L195/100)</f>
        <v>0</v>
      </c>
      <c r="N195" s="243">
        <v>0.158</v>
      </c>
      <c r="O195" s="243">
        <f>ROUND(E195*N195,2)</f>
        <v>0.95</v>
      </c>
      <c r="P195" s="243">
        <v>0</v>
      </c>
      <c r="Q195" s="243">
        <f>ROUND(E195*P195,2)</f>
        <v>0</v>
      </c>
      <c r="R195" s="243" t="s">
        <v>317</v>
      </c>
      <c r="S195" s="243" t="s">
        <v>205</v>
      </c>
      <c r="T195" s="244" t="s">
        <v>205</v>
      </c>
      <c r="U195" s="218">
        <v>0</v>
      </c>
      <c r="V195" s="218">
        <f>ROUND(E195*U195,2)</f>
        <v>0</v>
      </c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318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38">
        <v>66</v>
      </c>
      <c r="B196" s="239" t="s">
        <v>1240</v>
      </c>
      <c r="C196" s="250" t="s">
        <v>1241</v>
      </c>
      <c r="D196" s="240" t="s">
        <v>404</v>
      </c>
      <c r="E196" s="241">
        <v>3</v>
      </c>
      <c r="F196" s="242"/>
      <c r="G196" s="243">
        <f>ROUND(E196*F196,2)</f>
        <v>0</v>
      </c>
      <c r="H196" s="242"/>
      <c r="I196" s="243">
        <f>ROUND(E196*H196,2)</f>
        <v>0</v>
      </c>
      <c r="J196" s="242"/>
      <c r="K196" s="243">
        <f>ROUND(E196*J196,2)</f>
        <v>0</v>
      </c>
      <c r="L196" s="243">
        <v>21</v>
      </c>
      <c r="M196" s="243">
        <f>G196*(1+L196/100)</f>
        <v>0</v>
      </c>
      <c r="N196" s="243">
        <v>3.9000000000000007E-2</v>
      </c>
      <c r="O196" s="243">
        <f>ROUND(E196*N196,2)</f>
        <v>0.12</v>
      </c>
      <c r="P196" s="243">
        <v>0</v>
      </c>
      <c r="Q196" s="243">
        <f>ROUND(E196*P196,2)</f>
        <v>0</v>
      </c>
      <c r="R196" s="243" t="s">
        <v>317</v>
      </c>
      <c r="S196" s="243" t="s">
        <v>205</v>
      </c>
      <c r="T196" s="244" t="s">
        <v>205</v>
      </c>
      <c r="U196" s="218">
        <v>0</v>
      </c>
      <c r="V196" s="218">
        <f>ROUND(E196*U196,2)</f>
        <v>0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318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38">
        <v>67</v>
      </c>
      <c r="B197" s="239" t="s">
        <v>1242</v>
      </c>
      <c r="C197" s="250" t="s">
        <v>1243</v>
      </c>
      <c r="D197" s="240" t="s">
        <v>404</v>
      </c>
      <c r="E197" s="241">
        <v>2</v>
      </c>
      <c r="F197" s="242"/>
      <c r="G197" s="243">
        <f>ROUND(E197*F197,2)</f>
        <v>0</v>
      </c>
      <c r="H197" s="242"/>
      <c r="I197" s="243">
        <f>ROUND(E197*H197,2)</f>
        <v>0</v>
      </c>
      <c r="J197" s="242"/>
      <c r="K197" s="243">
        <f>ROUND(E197*J197,2)</f>
        <v>0</v>
      </c>
      <c r="L197" s="243">
        <v>21</v>
      </c>
      <c r="M197" s="243">
        <f>G197*(1+L197/100)</f>
        <v>0</v>
      </c>
      <c r="N197" s="243">
        <v>5.1000000000000004E-2</v>
      </c>
      <c r="O197" s="243">
        <f>ROUND(E197*N197,2)</f>
        <v>0.1</v>
      </c>
      <c r="P197" s="243">
        <v>0</v>
      </c>
      <c r="Q197" s="243">
        <f>ROUND(E197*P197,2)</f>
        <v>0</v>
      </c>
      <c r="R197" s="243" t="s">
        <v>317</v>
      </c>
      <c r="S197" s="243" t="s">
        <v>205</v>
      </c>
      <c r="T197" s="244" t="s">
        <v>205</v>
      </c>
      <c r="U197" s="218">
        <v>0</v>
      </c>
      <c r="V197" s="218">
        <f>ROUND(E197*U197,2)</f>
        <v>0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318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38">
        <v>68</v>
      </c>
      <c r="B198" s="239" t="s">
        <v>1244</v>
      </c>
      <c r="C198" s="250" t="s">
        <v>1245</v>
      </c>
      <c r="D198" s="240" t="s">
        <v>404</v>
      </c>
      <c r="E198" s="241">
        <v>8</v>
      </c>
      <c r="F198" s="242"/>
      <c r="G198" s="243">
        <f>ROUND(E198*F198,2)</f>
        <v>0</v>
      </c>
      <c r="H198" s="242"/>
      <c r="I198" s="243">
        <f>ROUND(E198*H198,2)</f>
        <v>0</v>
      </c>
      <c r="J198" s="242"/>
      <c r="K198" s="243">
        <f>ROUND(E198*J198,2)</f>
        <v>0</v>
      </c>
      <c r="L198" s="243">
        <v>21</v>
      </c>
      <c r="M198" s="243">
        <f>G198*(1+L198/100)</f>
        <v>0</v>
      </c>
      <c r="N198" s="243">
        <v>0.08</v>
      </c>
      <c r="O198" s="243">
        <f>ROUND(E198*N198,2)</f>
        <v>0.64</v>
      </c>
      <c r="P198" s="243">
        <v>0</v>
      </c>
      <c r="Q198" s="243">
        <f>ROUND(E198*P198,2)</f>
        <v>0</v>
      </c>
      <c r="R198" s="243" t="s">
        <v>317</v>
      </c>
      <c r="S198" s="243" t="s">
        <v>205</v>
      </c>
      <c r="T198" s="244" t="s">
        <v>205</v>
      </c>
      <c r="U198" s="218">
        <v>0</v>
      </c>
      <c r="V198" s="218">
        <f>ROUND(E198*U198,2)</f>
        <v>0</v>
      </c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318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38">
        <v>69</v>
      </c>
      <c r="B199" s="239" t="s">
        <v>1246</v>
      </c>
      <c r="C199" s="250" t="s">
        <v>1247</v>
      </c>
      <c r="D199" s="240" t="s">
        <v>404</v>
      </c>
      <c r="E199" s="241">
        <v>5</v>
      </c>
      <c r="F199" s="242"/>
      <c r="G199" s="243">
        <f>ROUND(E199*F199,2)</f>
        <v>0</v>
      </c>
      <c r="H199" s="242"/>
      <c r="I199" s="243">
        <f>ROUND(E199*H199,2)</f>
        <v>0</v>
      </c>
      <c r="J199" s="242"/>
      <c r="K199" s="243">
        <f>ROUND(E199*J199,2)</f>
        <v>0</v>
      </c>
      <c r="L199" s="243">
        <v>21</v>
      </c>
      <c r="M199" s="243">
        <f>G199*(1+L199/100)</f>
        <v>0</v>
      </c>
      <c r="N199" s="243">
        <v>6.8000000000000005E-2</v>
      </c>
      <c r="O199" s="243">
        <f>ROUND(E199*N199,2)</f>
        <v>0.34</v>
      </c>
      <c r="P199" s="243">
        <v>0</v>
      </c>
      <c r="Q199" s="243">
        <f>ROUND(E199*P199,2)</f>
        <v>0</v>
      </c>
      <c r="R199" s="243" t="s">
        <v>317</v>
      </c>
      <c r="S199" s="243" t="s">
        <v>205</v>
      </c>
      <c r="T199" s="244" t="s">
        <v>205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318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ht="22.5" outlineLevel="1" x14ac:dyDescent="0.2">
      <c r="A200" s="238">
        <v>70</v>
      </c>
      <c r="B200" s="239" t="s">
        <v>1248</v>
      </c>
      <c r="C200" s="250" t="s">
        <v>1249</v>
      </c>
      <c r="D200" s="240" t="s">
        <v>404</v>
      </c>
      <c r="E200" s="241">
        <v>11</v>
      </c>
      <c r="F200" s="242"/>
      <c r="G200" s="243">
        <f>ROUND(E200*F200,2)</f>
        <v>0</v>
      </c>
      <c r="H200" s="242"/>
      <c r="I200" s="243">
        <f>ROUND(E200*H200,2)</f>
        <v>0</v>
      </c>
      <c r="J200" s="242"/>
      <c r="K200" s="243">
        <f>ROUND(E200*J200,2)</f>
        <v>0</v>
      </c>
      <c r="L200" s="243">
        <v>21</v>
      </c>
      <c r="M200" s="243">
        <f>G200*(1+L200/100)</f>
        <v>0</v>
      </c>
      <c r="N200" s="243">
        <v>0.58500000000000008</v>
      </c>
      <c r="O200" s="243">
        <f>ROUND(E200*N200,2)</f>
        <v>6.44</v>
      </c>
      <c r="P200" s="243">
        <v>0</v>
      </c>
      <c r="Q200" s="243">
        <f>ROUND(E200*P200,2)</f>
        <v>0</v>
      </c>
      <c r="R200" s="243" t="s">
        <v>317</v>
      </c>
      <c r="S200" s="243" t="s">
        <v>205</v>
      </c>
      <c r="T200" s="244" t="s">
        <v>205</v>
      </c>
      <c r="U200" s="218">
        <v>0</v>
      </c>
      <c r="V200" s="218">
        <f>ROUND(E200*U200,2)</f>
        <v>0</v>
      </c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318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ht="22.5" outlineLevel="1" x14ac:dyDescent="0.2">
      <c r="A201" s="238">
        <v>71</v>
      </c>
      <c r="B201" s="239" t="s">
        <v>1250</v>
      </c>
      <c r="C201" s="250" t="s">
        <v>1251</v>
      </c>
      <c r="D201" s="240" t="s">
        <v>404</v>
      </c>
      <c r="E201" s="241">
        <v>7</v>
      </c>
      <c r="F201" s="242"/>
      <c r="G201" s="243">
        <f>ROUND(E201*F201,2)</f>
        <v>0</v>
      </c>
      <c r="H201" s="242"/>
      <c r="I201" s="243">
        <f>ROUND(E201*H201,2)</f>
        <v>0</v>
      </c>
      <c r="J201" s="242"/>
      <c r="K201" s="243">
        <f>ROUND(E201*J201,2)</f>
        <v>0</v>
      </c>
      <c r="L201" s="243">
        <v>21</v>
      </c>
      <c r="M201" s="243">
        <f>G201*(1+L201/100)</f>
        <v>0</v>
      </c>
      <c r="N201" s="243">
        <v>0.25</v>
      </c>
      <c r="O201" s="243">
        <f>ROUND(E201*N201,2)</f>
        <v>1.75</v>
      </c>
      <c r="P201" s="243">
        <v>0</v>
      </c>
      <c r="Q201" s="243">
        <f>ROUND(E201*P201,2)</f>
        <v>0</v>
      </c>
      <c r="R201" s="243" t="s">
        <v>317</v>
      </c>
      <c r="S201" s="243" t="s">
        <v>205</v>
      </c>
      <c r="T201" s="244" t="s">
        <v>205</v>
      </c>
      <c r="U201" s="218">
        <v>0</v>
      </c>
      <c r="V201" s="218">
        <f>ROUND(E201*U201,2)</f>
        <v>0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318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ht="22.5" outlineLevel="1" x14ac:dyDescent="0.2">
      <c r="A202" s="238">
        <v>72</v>
      </c>
      <c r="B202" s="239" t="s">
        <v>1252</v>
      </c>
      <c r="C202" s="250" t="s">
        <v>1253</v>
      </c>
      <c r="D202" s="240" t="s">
        <v>404</v>
      </c>
      <c r="E202" s="241">
        <v>6</v>
      </c>
      <c r="F202" s="242"/>
      <c r="G202" s="243">
        <f>ROUND(E202*F202,2)</f>
        <v>0</v>
      </c>
      <c r="H202" s="242"/>
      <c r="I202" s="243">
        <f>ROUND(E202*H202,2)</f>
        <v>0</v>
      </c>
      <c r="J202" s="242"/>
      <c r="K202" s="243">
        <f>ROUND(E202*J202,2)</f>
        <v>0</v>
      </c>
      <c r="L202" s="243">
        <v>21</v>
      </c>
      <c r="M202" s="243">
        <f>G202*(1+L202/100)</f>
        <v>0</v>
      </c>
      <c r="N202" s="243">
        <v>0.5</v>
      </c>
      <c r="O202" s="243">
        <f>ROUND(E202*N202,2)</f>
        <v>3</v>
      </c>
      <c r="P202" s="243">
        <v>0</v>
      </c>
      <c r="Q202" s="243">
        <f>ROUND(E202*P202,2)</f>
        <v>0</v>
      </c>
      <c r="R202" s="243" t="s">
        <v>317</v>
      </c>
      <c r="S202" s="243" t="s">
        <v>205</v>
      </c>
      <c r="T202" s="244" t="s">
        <v>205</v>
      </c>
      <c r="U202" s="218">
        <v>0</v>
      </c>
      <c r="V202" s="218">
        <f>ROUND(E202*U202,2)</f>
        <v>0</v>
      </c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318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ht="22.5" outlineLevel="1" x14ac:dyDescent="0.2">
      <c r="A203" s="238">
        <v>73</v>
      </c>
      <c r="B203" s="239" t="s">
        <v>1254</v>
      </c>
      <c r="C203" s="250" t="s">
        <v>1255</v>
      </c>
      <c r="D203" s="240" t="s">
        <v>404</v>
      </c>
      <c r="E203" s="241">
        <v>6</v>
      </c>
      <c r="F203" s="242"/>
      <c r="G203" s="243">
        <f>ROUND(E203*F203,2)</f>
        <v>0</v>
      </c>
      <c r="H203" s="242"/>
      <c r="I203" s="243">
        <f>ROUND(E203*H203,2)</f>
        <v>0</v>
      </c>
      <c r="J203" s="242"/>
      <c r="K203" s="243">
        <f>ROUND(E203*J203,2)</f>
        <v>0</v>
      </c>
      <c r="L203" s="243">
        <v>21</v>
      </c>
      <c r="M203" s="243">
        <f>G203*(1+L203/100)</f>
        <v>0</v>
      </c>
      <c r="N203" s="243">
        <v>1</v>
      </c>
      <c r="O203" s="243">
        <f>ROUND(E203*N203,2)</f>
        <v>6</v>
      </c>
      <c r="P203" s="243">
        <v>0</v>
      </c>
      <c r="Q203" s="243">
        <f>ROUND(E203*P203,2)</f>
        <v>0</v>
      </c>
      <c r="R203" s="243" t="s">
        <v>317</v>
      </c>
      <c r="S203" s="243" t="s">
        <v>205</v>
      </c>
      <c r="T203" s="244" t="s">
        <v>205</v>
      </c>
      <c r="U203" s="218">
        <v>0</v>
      </c>
      <c r="V203" s="218">
        <f>ROUND(E203*U203,2)</f>
        <v>0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318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ht="22.5" outlineLevel="1" x14ac:dyDescent="0.2">
      <c r="A204" s="238">
        <v>74</v>
      </c>
      <c r="B204" s="239" t="s">
        <v>1256</v>
      </c>
      <c r="C204" s="250" t="s">
        <v>1257</v>
      </c>
      <c r="D204" s="240" t="s">
        <v>404</v>
      </c>
      <c r="E204" s="241">
        <v>11</v>
      </c>
      <c r="F204" s="242"/>
      <c r="G204" s="243">
        <f>ROUND(E204*F204,2)</f>
        <v>0</v>
      </c>
      <c r="H204" s="242"/>
      <c r="I204" s="243">
        <f>ROUND(E204*H204,2)</f>
        <v>0</v>
      </c>
      <c r="J204" s="242"/>
      <c r="K204" s="243">
        <f>ROUND(E204*J204,2)</f>
        <v>0</v>
      </c>
      <c r="L204" s="243">
        <v>21</v>
      </c>
      <c r="M204" s="243">
        <f>G204*(1+L204/100)</f>
        <v>0</v>
      </c>
      <c r="N204" s="243">
        <v>1.6</v>
      </c>
      <c r="O204" s="243">
        <f>ROUND(E204*N204,2)</f>
        <v>17.600000000000001</v>
      </c>
      <c r="P204" s="243">
        <v>0</v>
      </c>
      <c r="Q204" s="243">
        <f>ROUND(E204*P204,2)</f>
        <v>0</v>
      </c>
      <c r="R204" s="243" t="s">
        <v>317</v>
      </c>
      <c r="S204" s="243" t="s">
        <v>205</v>
      </c>
      <c r="T204" s="244" t="s">
        <v>206</v>
      </c>
      <c r="U204" s="218">
        <v>0</v>
      </c>
      <c r="V204" s="218">
        <f>ROUND(E204*U204,2)</f>
        <v>0</v>
      </c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318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ht="22.5" outlineLevel="1" x14ac:dyDescent="0.2">
      <c r="A205" s="229">
        <v>75</v>
      </c>
      <c r="B205" s="230" t="s">
        <v>1258</v>
      </c>
      <c r="C205" s="247" t="s">
        <v>1259</v>
      </c>
      <c r="D205" s="231" t="s">
        <v>404</v>
      </c>
      <c r="E205" s="232">
        <v>30</v>
      </c>
      <c r="F205" s="233"/>
      <c r="G205" s="234">
        <f>ROUND(E205*F205,2)</f>
        <v>0</v>
      </c>
      <c r="H205" s="233"/>
      <c r="I205" s="234">
        <f>ROUND(E205*H205,2)</f>
        <v>0</v>
      </c>
      <c r="J205" s="233"/>
      <c r="K205" s="234">
        <f>ROUND(E205*J205,2)</f>
        <v>0</v>
      </c>
      <c r="L205" s="234">
        <v>21</v>
      </c>
      <c r="M205" s="234">
        <f>G205*(1+L205/100)</f>
        <v>0</v>
      </c>
      <c r="N205" s="234">
        <v>2E-3</v>
      </c>
      <c r="O205" s="234">
        <f>ROUND(E205*N205,2)</f>
        <v>0.06</v>
      </c>
      <c r="P205" s="234">
        <v>0</v>
      </c>
      <c r="Q205" s="234">
        <f>ROUND(E205*P205,2)</f>
        <v>0</v>
      </c>
      <c r="R205" s="234" t="s">
        <v>317</v>
      </c>
      <c r="S205" s="234" t="s">
        <v>205</v>
      </c>
      <c r="T205" s="235" t="s">
        <v>205</v>
      </c>
      <c r="U205" s="218">
        <v>0</v>
      </c>
      <c r="V205" s="218">
        <f>ROUND(E205*U205,2)</f>
        <v>0</v>
      </c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318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48" t="s">
        <v>1260</v>
      </c>
      <c r="D206" s="220"/>
      <c r="E206" s="221">
        <v>11</v>
      </c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208</v>
      </c>
      <c r="AH206" s="208">
        <v>5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48" t="s">
        <v>1211</v>
      </c>
      <c r="D207" s="220"/>
      <c r="E207" s="221">
        <v>7</v>
      </c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208</v>
      </c>
      <c r="AH207" s="208">
        <v>5</v>
      </c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48" t="s">
        <v>1212</v>
      </c>
      <c r="D208" s="220"/>
      <c r="E208" s="221">
        <v>6</v>
      </c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208</v>
      </c>
      <c r="AH208" s="208">
        <v>5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48" t="s">
        <v>1215</v>
      </c>
      <c r="D209" s="220"/>
      <c r="E209" s="221">
        <v>6</v>
      </c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208</v>
      </c>
      <c r="AH209" s="208">
        <v>5</v>
      </c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x14ac:dyDescent="0.2">
      <c r="A210" s="223" t="s">
        <v>200</v>
      </c>
      <c r="B210" s="224" t="s">
        <v>119</v>
      </c>
      <c r="C210" s="246" t="s">
        <v>120</v>
      </c>
      <c r="D210" s="225"/>
      <c r="E210" s="226"/>
      <c r="F210" s="227"/>
      <c r="G210" s="227">
        <f>SUMIF(AG211:AG221,"&lt;&gt;NOR",G211:G221)</f>
        <v>0</v>
      </c>
      <c r="H210" s="227"/>
      <c r="I210" s="227">
        <f>SUM(I211:I221)</f>
        <v>0</v>
      </c>
      <c r="J210" s="227"/>
      <c r="K210" s="227">
        <f>SUM(K211:K221)</f>
        <v>0</v>
      </c>
      <c r="L210" s="227"/>
      <c r="M210" s="227">
        <f>SUM(M211:M221)</f>
        <v>0</v>
      </c>
      <c r="N210" s="227"/>
      <c r="O210" s="227">
        <f>SUM(O211:O221)</f>
        <v>0.9</v>
      </c>
      <c r="P210" s="227"/>
      <c r="Q210" s="227">
        <f>SUM(Q211:Q221)</f>
        <v>0</v>
      </c>
      <c r="R210" s="227"/>
      <c r="S210" s="227"/>
      <c r="T210" s="228"/>
      <c r="U210" s="222"/>
      <c r="V210" s="222">
        <f>SUM(V211:V221)</f>
        <v>109.62</v>
      </c>
      <c r="W210" s="222"/>
      <c r="AG210" t="s">
        <v>201</v>
      </c>
    </row>
    <row r="211" spans="1:60" outlineLevel="1" x14ac:dyDescent="0.2">
      <c r="A211" s="229">
        <v>76</v>
      </c>
      <c r="B211" s="230" t="s">
        <v>1261</v>
      </c>
      <c r="C211" s="247" t="s">
        <v>1262</v>
      </c>
      <c r="D211" s="231" t="s">
        <v>321</v>
      </c>
      <c r="E211" s="232">
        <v>210</v>
      </c>
      <c r="F211" s="233"/>
      <c r="G211" s="234">
        <f>ROUND(E211*F211,2)</f>
        <v>0</v>
      </c>
      <c r="H211" s="233"/>
      <c r="I211" s="234">
        <f>ROUND(E211*H211,2)</f>
        <v>0</v>
      </c>
      <c r="J211" s="233"/>
      <c r="K211" s="234">
        <f>ROUND(E211*J211,2)</f>
        <v>0</v>
      </c>
      <c r="L211" s="234">
        <v>21</v>
      </c>
      <c r="M211" s="234">
        <f>G211*(1+L211/100)</f>
        <v>0</v>
      </c>
      <c r="N211" s="234">
        <v>4.3E-3</v>
      </c>
      <c r="O211" s="234">
        <f>ROUND(E211*N211,2)</f>
        <v>0.9</v>
      </c>
      <c r="P211" s="234">
        <v>0</v>
      </c>
      <c r="Q211" s="234">
        <f>ROUND(E211*P211,2)</f>
        <v>0</v>
      </c>
      <c r="R211" s="234" t="s">
        <v>507</v>
      </c>
      <c r="S211" s="234" t="s">
        <v>205</v>
      </c>
      <c r="T211" s="235" t="s">
        <v>205</v>
      </c>
      <c r="U211" s="218">
        <v>0.20800000000000002</v>
      </c>
      <c r="V211" s="218">
        <f>ROUND(E211*U211,2)</f>
        <v>43.68</v>
      </c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254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58" t="s">
        <v>1263</v>
      </c>
      <c r="D212" s="254"/>
      <c r="E212" s="254"/>
      <c r="F212" s="254"/>
      <c r="G212" s="254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256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48" t="s">
        <v>1264</v>
      </c>
      <c r="D213" s="220"/>
      <c r="E213" s="221">
        <v>148</v>
      </c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208</v>
      </c>
      <c r="AH213" s="208">
        <v>0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48" t="s">
        <v>1265</v>
      </c>
      <c r="D214" s="220"/>
      <c r="E214" s="221">
        <v>62</v>
      </c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208</v>
      </c>
      <c r="AH214" s="208">
        <v>0</v>
      </c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29">
        <v>77</v>
      </c>
      <c r="B215" s="230" t="s">
        <v>1266</v>
      </c>
      <c r="C215" s="247" t="s">
        <v>1267</v>
      </c>
      <c r="D215" s="231" t="s">
        <v>321</v>
      </c>
      <c r="E215" s="232">
        <v>420</v>
      </c>
      <c r="F215" s="233"/>
      <c r="G215" s="234">
        <f>ROUND(E215*F215,2)</f>
        <v>0</v>
      </c>
      <c r="H215" s="233"/>
      <c r="I215" s="234">
        <f>ROUND(E215*H215,2)</f>
        <v>0</v>
      </c>
      <c r="J215" s="233"/>
      <c r="K215" s="234">
        <f>ROUND(E215*J215,2)</f>
        <v>0</v>
      </c>
      <c r="L215" s="234">
        <v>21</v>
      </c>
      <c r="M215" s="234">
        <f>G215*(1+L215/100)</f>
        <v>0</v>
      </c>
      <c r="N215" s="234">
        <v>0</v>
      </c>
      <c r="O215" s="234">
        <f>ROUND(E215*N215,2)</f>
        <v>0</v>
      </c>
      <c r="P215" s="234">
        <v>0</v>
      </c>
      <c r="Q215" s="234">
        <f>ROUND(E215*P215,2)</f>
        <v>0</v>
      </c>
      <c r="R215" s="234" t="s">
        <v>507</v>
      </c>
      <c r="S215" s="234" t="s">
        <v>205</v>
      </c>
      <c r="T215" s="235" t="s">
        <v>205</v>
      </c>
      <c r="U215" s="218">
        <v>0.12000000000000001</v>
      </c>
      <c r="V215" s="218">
        <f>ROUND(E215*U215,2)</f>
        <v>50.4</v>
      </c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254</v>
      </c>
      <c r="AH215" s="208"/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58" t="s">
        <v>1268</v>
      </c>
      <c r="D216" s="254"/>
      <c r="E216" s="254"/>
      <c r="F216" s="254"/>
      <c r="G216" s="254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256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48" t="s">
        <v>1269</v>
      </c>
      <c r="D217" s="220"/>
      <c r="E217" s="221">
        <v>420</v>
      </c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208</v>
      </c>
      <c r="AH217" s="208">
        <v>5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29">
        <v>78</v>
      </c>
      <c r="B218" s="230" t="s">
        <v>1270</v>
      </c>
      <c r="C218" s="247" t="s">
        <v>1271</v>
      </c>
      <c r="D218" s="231" t="s">
        <v>321</v>
      </c>
      <c r="E218" s="232">
        <v>420</v>
      </c>
      <c r="F218" s="233"/>
      <c r="G218" s="234">
        <f>ROUND(E218*F218,2)</f>
        <v>0</v>
      </c>
      <c r="H218" s="233"/>
      <c r="I218" s="234">
        <f>ROUND(E218*H218,2)</f>
        <v>0</v>
      </c>
      <c r="J218" s="233"/>
      <c r="K218" s="234">
        <f>ROUND(E218*J218,2)</f>
        <v>0</v>
      </c>
      <c r="L218" s="234">
        <v>21</v>
      </c>
      <c r="M218" s="234">
        <f>G218*(1+L218/100)</f>
        <v>0</v>
      </c>
      <c r="N218" s="234">
        <v>0</v>
      </c>
      <c r="O218" s="234">
        <f>ROUND(E218*N218,2)</f>
        <v>0</v>
      </c>
      <c r="P218" s="234">
        <v>0</v>
      </c>
      <c r="Q218" s="234">
        <f>ROUND(E218*P218,2)</f>
        <v>0</v>
      </c>
      <c r="R218" s="234" t="s">
        <v>507</v>
      </c>
      <c r="S218" s="234" t="s">
        <v>205</v>
      </c>
      <c r="T218" s="235" t="s">
        <v>205</v>
      </c>
      <c r="U218" s="218">
        <v>3.7000000000000005E-2</v>
      </c>
      <c r="V218" s="218">
        <f>ROUND(E218*U218,2)</f>
        <v>15.54</v>
      </c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254</v>
      </c>
      <c r="AH218" s="208"/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58" t="s">
        <v>1272</v>
      </c>
      <c r="D219" s="254"/>
      <c r="E219" s="254"/>
      <c r="F219" s="254"/>
      <c r="G219" s="254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256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48" t="s">
        <v>1273</v>
      </c>
      <c r="D220" s="220"/>
      <c r="E220" s="221">
        <v>296</v>
      </c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208</v>
      </c>
      <c r="AH220" s="208">
        <v>0</v>
      </c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48" t="s">
        <v>1274</v>
      </c>
      <c r="D221" s="220"/>
      <c r="E221" s="221">
        <v>124</v>
      </c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208</v>
      </c>
      <c r="AH221" s="208">
        <v>0</v>
      </c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x14ac:dyDescent="0.2">
      <c r="A222" s="223" t="s">
        <v>200</v>
      </c>
      <c r="B222" s="224" t="s">
        <v>127</v>
      </c>
      <c r="C222" s="246" t="s">
        <v>128</v>
      </c>
      <c r="D222" s="225"/>
      <c r="E222" s="226"/>
      <c r="F222" s="227"/>
      <c r="G222" s="227">
        <f>SUMIF(AG223:AG224,"&lt;&gt;NOR",G223:G224)</f>
        <v>0</v>
      </c>
      <c r="H222" s="227"/>
      <c r="I222" s="227">
        <f>SUM(I223:I224)</f>
        <v>0</v>
      </c>
      <c r="J222" s="227"/>
      <c r="K222" s="227">
        <f>SUM(K223:K224)</f>
        <v>0</v>
      </c>
      <c r="L222" s="227"/>
      <c r="M222" s="227">
        <f>SUM(M223:M224)</f>
        <v>0</v>
      </c>
      <c r="N222" s="227"/>
      <c r="O222" s="227">
        <f>SUM(O223:O224)</f>
        <v>0</v>
      </c>
      <c r="P222" s="227"/>
      <c r="Q222" s="227">
        <f>SUM(Q223:Q224)</f>
        <v>0</v>
      </c>
      <c r="R222" s="227"/>
      <c r="S222" s="227"/>
      <c r="T222" s="228"/>
      <c r="U222" s="222"/>
      <c r="V222" s="222">
        <f>SUM(V223:V224)</f>
        <v>572.84</v>
      </c>
      <c r="W222" s="222"/>
      <c r="AG222" t="s">
        <v>201</v>
      </c>
    </row>
    <row r="223" spans="1:60" ht="22.5" outlineLevel="1" x14ac:dyDescent="0.2">
      <c r="A223" s="229">
        <v>79</v>
      </c>
      <c r="B223" s="230" t="s">
        <v>981</v>
      </c>
      <c r="C223" s="247" t="s">
        <v>982</v>
      </c>
      <c r="D223" s="231" t="s">
        <v>331</v>
      </c>
      <c r="E223" s="232">
        <v>2708.4803800000004</v>
      </c>
      <c r="F223" s="233"/>
      <c r="G223" s="234">
        <f>ROUND(E223*F223,2)</f>
        <v>0</v>
      </c>
      <c r="H223" s="233"/>
      <c r="I223" s="234">
        <f>ROUND(E223*H223,2)</f>
        <v>0</v>
      </c>
      <c r="J223" s="233"/>
      <c r="K223" s="234">
        <f>ROUND(E223*J223,2)</f>
        <v>0</v>
      </c>
      <c r="L223" s="234">
        <v>21</v>
      </c>
      <c r="M223" s="234">
        <f>G223*(1+L223/100)</f>
        <v>0</v>
      </c>
      <c r="N223" s="234">
        <v>0</v>
      </c>
      <c r="O223" s="234">
        <f>ROUND(E223*N223,2)</f>
        <v>0</v>
      </c>
      <c r="P223" s="234">
        <v>0</v>
      </c>
      <c r="Q223" s="234">
        <f>ROUND(E223*P223,2)</f>
        <v>0</v>
      </c>
      <c r="R223" s="234" t="s">
        <v>322</v>
      </c>
      <c r="S223" s="234" t="s">
        <v>205</v>
      </c>
      <c r="T223" s="235" t="s">
        <v>206</v>
      </c>
      <c r="U223" s="218">
        <v>0.21150000000000002</v>
      </c>
      <c r="V223" s="218">
        <f>ROUND(E223*U223,2)</f>
        <v>572.84</v>
      </c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660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58" t="s">
        <v>983</v>
      </c>
      <c r="D224" s="254"/>
      <c r="E224" s="254"/>
      <c r="F224" s="254"/>
      <c r="G224" s="254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256</v>
      </c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x14ac:dyDescent="0.2">
      <c r="A225" s="223" t="s">
        <v>200</v>
      </c>
      <c r="B225" s="224" t="s">
        <v>169</v>
      </c>
      <c r="C225" s="246" t="s">
        <v>170</v>
      </c>
      <c r="D225" s="225"/>
      <c r="E225" s="226"/>
      <c r="F225" s="227"/>
      <c r="G225" s="227">
        <f>SUMIF(AG226:AG241,"&lt;&gt;NOR",G226:G241)</f>
        <v>0</v>
      </c>
      <c r="H225" s="227"/>
      <c r="I225" s="227">
        <f>SUM(I226:I241)</f>
        <v>0</v>
      </c>
      <c r="J225" s="227"/>
      <c r="K225" s="227">
        <f>SUM(K226:K241)</f>
        <v>0</v>
      </c>
      <c r="L225" s="227"/>
      <c r="M225" s="227">
        <f>SUM(M226:M241)</f>
        <v>0</v>
      </c>
      <c r="N225" s="227"/>
      <c r="O225" s="227">
        <f>SUM(O226:O241)</f>
        <v>0</v>
      </c>
      <c r="P225" s="227"/>
      <c r="Q225" s="227">
        <f>SUM(Q226:Q241)</f>
        <v>0</v>
      </c>
      <c r="R225" s="227"/>
      <c r="S225" s="227"/>
      <c r="T225" s="228"/>
      <c r="U225" s="222"/>
      <c r="V225" s="222">
        <f>SUM(V226:V241)</f>
        <v>137.89000000000001</v>
      </c>
      <c r="W225" s="222"/>
      <c r="AG225" t="s">
        <v>201</v>
      </c>
    </row>
    <row r="226" spans="1:60" outlineLevel="1" x14ac:dyDescent="0.2">
      <c r="A226" s="229">
        <v>80</v>
      </c>
      <c r="B226" s="230" t="s">
        <v>1275</v>
      </c>
      <c r="C226" s="247" t="s">
        <v>1276</v>
      </c>
      <c r="D226" s="231" t="s">
        <v>331</v>
      </c>
      <c r="E226" s="232">
        <v>597.20910000000003</v>
      </c>
      <c r="F226" s="233"/>
      <c r="G226" s="234">
        <f>ROUND(E226*F226,2)</f>
        <v>0</v>
      </c>
      <c r="H226" s="233"/>
      <c r="I226" s="234">
        <f>ROUND(E226*H226,2)</f>
        <v>0</v>
      </c>
      <c r="J226" s="233"/>
      <c r="K226" s="234">
        <f>ROUND(E226*J226,2)</f>
        <v>0</v>
      </c>
      <c r="L226" s="234">
        <v>21</v>
      </c>
      <c r="M226" s="234">
        <f>G226*(1+L226/100)</f>
        <v>0</v>
      </c>
      <c r="N226" s="234">
        <v>0</v>
      </c>
      <c r="O226" s="234">
        <f>ROUND(E226*N226,2)</f>
        <v>0</v>
      </c>
      <c r="P226" s="234">
        <v>0</v>
      </c>
      <c r="Q226" s="234">
        <f>ROUND(E226*P226,2)</f>
        <v>0</v>
      </c>
      <c r="R226" s="234" t="s">
        <v>1277</v>
      </c>
      <c r="S226" s="234" t="s">
        <v>205</v>
      </c>
      <c r="T226" s="235" t="s">
        <v>206</v>
      </c>
      <c r="U226" s="218">
        <v>0</v>
      </c>
      <c r="V226" s="218">
        <f>ROUND(E226*U226,2)</f>
        <v>0</v>
      </c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254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48" t="s">
        <v>1278</v>
      </c>
      <c r="D227" s="220"/>
      <c r="E227" s="221">
        <v>298.65000000000003</v>
      </c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208</v>
      </c>
      <c r="AH227" s="208">
        <v>5</v>
      </c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48" t="s">
        <v>1279</v>
      </c>
      <c r="D228" s="220"/>
      <c r="E228" s="221">
        <v>177.87</v>
      </c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208</v>
      </c>
      <c r="AH228" s="208">
        <v>5</v>
      </c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48" t="s">
        <v>1280</v>
      </c>
      <c r="D229" s="220"/>
      <c r="E229" s="221">
        <v>120.68910000000001</v>
      </c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208</v>
      </c>
      <c r="AH229" s="208">
        <v>5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29">
        <v>81</v>
      </c>
      <c r="B230" s="230" t="s">
        <v>1281</v>
      </c>
      <c r="C230" s="247" t="s">
        <v>1282</v>
      </c>
      <c r="D230" s="231" t="s">
        <v>331</v>
      </c>
      <c r="E230" s="232">
        <v>213.90600000000001</v>
      </c>
      <c r="F230" s="233"/>
      <c r="G230" s="234">
        <f>ROUND(E230*F230,2)</f>
        <v>0</v>
      </c>
      <c r="H230" s="233"/>
      <c r="I230" s="234">
        <f>ROUND(E230*H230,2)</f>
        <v>0</v>
      </c>
      <c r="J230" s="233"/>
      <c r="K230" s="234">
        <f>ROUND(E230*J230,2)</f>
        <v>0</v>
      </c>
      <c r="L230" s="234">
        <v>21</v>
      </c>
      <c r="M230" s="234">
        <f>G230*(1+L230/100)</f>
        <v>0</v>
      </c>
      <c r="N230" s="234">
        <v>0</v>
      </c>
      <c r="O230" s="234">
        <f>ROUND(E230*N230,2)</f>
        <v>0</v>
      </c>
      <c r="P230" s="234">
        <v>0</v>
      </c>
      <c r="Q230" s="234">
        <f>ROUND(E230*P230,2)</f>
        <v>0</v>
      </c>
      <c r="R230" s="234" t="s">
        <v>1277</v>
      </c>
      <c r="S230" s="234" t="s">
        <v>205</v>
      </c>
      <c r="T230" s="235" t="s">
        <v>206</v>
      </c>
      <c r="U230" s="218">
        <v>0</v>
      </c>
      <c r="V230" s="218">
        <f>ROUND(E230*U230,2)</f>
        <v>0</v>
      </c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254</v>
      </c>
      <c r="AH230" s="208"/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48" t="s">
        <v>1283</v>
      </c>
      <c r="D231" s="220"/>
      <c r="E231" s="221">
        <v>74.382000000000005</v>
      </c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208</v>
      </c>
      <c r="AH231" s="208">
        <v>5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48" t="s">
        <v>1284</v>
      </c>
      <c r="D232" s="220"/>
      <c r="E232" s="221">
        <v>70.224000000000004</v>
      </c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208</v>
      </c>
      <c r="AH232" s="208">
        <v>5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48" t="s">
        <v>1285</v>
      </c>
      <c r="D233" s="220"/>
      <c r="E233" s="221">
        <v>69.300000000000011</v>
      </c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208</v>
      </c>
      <c r="AH233" s="208">
        <v>5</v>
      </c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ht="33.75" outlineLevel="1" x14ac:dyDescent="0.2">
      <c r="A234" s="229">
        <v>82</v>
      </c>
      <c r="B234" s="230" t="s">
        <v>1286</v>
      </c>
      <c r="C234" s="247" t="s">
        <v>1287</v>
      </c>
      <c r="D234" s="231" t="s">
        <v>331</v>
      </c>
      <c r="E234" s="232">
        <v>811.1151000000001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4">
        <v>0</v>
      </c>
      <c r="O234" s="234">
        <f>ROUND(E234*N234,2)</f>
        <v>0</v>
      </c>
      <c r="P234" s="234">
        <v>0</v>
      </c>
      <c r="Q234" s="234">
        <f>ROUND(E234*P234,2)</f>
        <v>0</v>
      </c>
      <c r="R234" s="234" t="s">
        <v>1288</v>
      </c>
      <c r="S234" s="234" t="s">
        <v>205</v>
      </c>
      <c r="T234" s="235" t="s">
        <v>206</v>
      </c>
      <c r="U234" s="218">
        <v>0</v>
      </c>
      <c r="V234" s="218">
        <f>ROUND(E234*U234,2)</f>
        <v>0</v>
      </c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1289</v>
      </c>
      <c r="AH234" s="208"/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58" t="s">
        <v>1290</v>
      </c>
      <c r="D235" s="254"/>
      <c r="E235" s="254"/>
      <c r="F235" s="254"/>
      <c r="G235" s="254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256</v>
      </c>
      <c r="AH235" s="208"/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ht="33.75" outlineLevel="1" x14ac:dyDescent="0.2">
      <c r="A236" s="229">
        <v>83</v>
      </c>
      <c r="B236" s="230" t="s">
        <v>1291</v>
      </c>
      <c r="C236" s="247" t="s">
        <v>1292</v>
      </c>
      <c r="D236" s="231" t="s">
        <v>331</v>
      </c>
      <c r="E236" s="232">
        <v>36500.179500000006</v>
      </c>
      <c r="F236" s="233"/>
      <c r="G236" s="234">
        <f>ROUND(E236*F236,2)</f>
        <v>0</v>
      </c>
      <c r="H236" s="233"/>
      <c r="I236" s="234">
        <f>ROUND(E236*H236,2)</f>
        <v>0</v>
      </c>
      <c r="J236" s="233"/>
      <c r="K236" s="234">
        <f>ROUND(E236*J236,2)</f>
        <v>0</v>
      </c>
      <c r="L236" s="234">
        <v>21</v>
      </c>
      <c r="M236" s="234">
        <f>G236*(1+L236/100)</f>
        <v>0</v>
      </c>
      <c r="N236" s="234">
        <v>0</v>
      </c>
      <c r="O236" s="234">
        <f>ROUND(E236*N236,2)</f>
        <v>0</v>
      </c>
      <c r="P236" s="234">
        <v>0</v>
      </c>
      <c r="Q236" s="234">
        <f>ROUND(E236*P236,2)</f>
        <v>0</v>
      </c>
      <c r="R236" s="234" t="s">
        <v>1288</v>
      </c>
      <c r="S236" s="234" t="s">
        <v>205</v>
      </c>
      <c r="T236" s="235" t="s">
        <v>206</v>
      </c>
      <c r="U236" s="218">
        <v>0</v>
      </c>
      <c r="V236" s="218">
        <f>ROUND(E236*U236,2)</f>
        <v>0</v>
      </c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1289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58" t="s">
        <v>1290</v>
      </c>
      <c r="D237" s="254"/>
      <c r="E237" s="254"/>
      <c r="F237" s="254"/>
      <c r="G237" s="254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256</v>
      </c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29">
        <v>84</v>
      </c>
      <c r="B238" s="230" t="s">
        <v>1293</v>
      </c>
      <c r="C238" s="247" t="s">
        <v>1294</v>
      </c>
      <c r="D238" s="231" t="s">
        <v>331</v>
      </c>
      <c r="E238" s="232">
        <v>811.1151000000001</v>
      </c>
      <c r="F238" s="233"/>
      <c r="G238" s="234">
        <f>ROUND(E238*F238,2)</f>
        <v>0</v>
      </c>
      <c r="H238" s="233"/>
      <c r="I238" s="234">
        <f>ROUND(E238*H238,2)</f>
        <v>0</v>
      </c>
      <c r="J238" s="233"/>
      <c r="K238" s="234">
        <f>ROUND(E238*J238,2)</f>
        <v>0</v>
      </c>
      <c r="L238" s="234">
        <v>21</v>
      </c>
      <c r="M238" s="234">
        <f>G238*(1+L238/100)</f>
        <v>0</v>
      </c>
      <c r="N238" s="234">
        <v>0</v>
      </c>
      <c r="O238" s="234">
        <f>ROUND(E238*N238,2)</f>
        <v>0</v>
      </c>
      <c r="P238" s="234">
        <v>0</v>
      </c>
      <c r="Q238" s="234">
        <f>ROUND(E238*P238,2)</f>
        <v>0</v>
      </c>
      <c r="R238" s="234" t="s">
        <v>1295</v>
      </c>
      <c r="S238" s="234" t="s">
        <v>205</v>
      </c>
      <c r="T238" s="235" t="s">
        <v>206</v>
      </c>
      <c r="U238" s="218">
        <v>0.16400000000000001</v>
      </c>
      <c r="V238" s="218">
        <f>ROUND(E238*U238,2)</f>
        <v>133.02000000000001</v>
      </c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1289</v>
      </c>
      <c r="AH238" s="208"/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ht="22.5" outlineLevel="1" x14ac:dyDescent="0.2">
      <c r="A239" s="215"/>
      <c r="B239" s="216"/>
      <c r="C239" s="258" t="s">
        <v>1296</v>
      </c>
      <c r="D239" s="254"/>
      <c r="E239" s="254"/>
      <c r="F239" s="254"/>
      <c r="G239" s="254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256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37" t="str">
        <f>C239</f>
        <v>se složením a hrubým urovnáním nebo s přeložením na jiný dopravní prostředek kromě lodi, vč. příplatku za každých dalších i započatých 1000 m přes 1000 m,</v>
      </c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29">
        <v>85</v>
      </c>
      <c r="B240" s="230" t="s">
        <v>1297</v>
      </c>
      <c r="C240" s="247" t="s">
        <v>1298</v>
      </c>
      <c r="D240" s="231" t="s">
        <v>331</v>
      </c>
      <c r="E240" s="232">
        <v>811.1151000000001</v>
      </c>
      <c r="F240" s="233"/>
      <c r="G240" s="234">
        <f>ROUND(E240*F240,2)</f>
        <v>0</v>
      </c>
      <c r="H240" s="233"/>
      <c r="I240" s="234">
        <f>ROUND(E240*H240,2)</f>
        <v>0</v>
      </c>
      <c r="J240" s="233"/>
      <c r="K240" s="234">
        <f>ROUND(E240*J240,2)</f>
        <v>0</v>
      </c>
      <c r="L240" s="234">
        <v>21</v>
      </c>
      <c r="M240" s="234">
        <f>G240*(1+L240/100)</f>
        <v>0</v>
      </c>
      <c r="N240" s="234">
        <v>0</v>
      </c>
      <c r="O240" s="234">
        <f>ROUND(E240*N240,2)</f>
        <v>0</v>
      </c>
      <c r="P240" s="234">
        <v>0</v>
      </c>
      <c r="Q240" s="234">
        <f>ROUND(E240*P240,2)</f>
        <v>0</v>
      </c>
      <c r="R240" s="234" t="s">
        <v>1299</v>
      </c>
      <c r="S240" s="234" t="s">
        <v>205</v>
      </c>
      <c r="T240" s="235" t="s">
        <v>205</v>
      </c>
      <c r="U240" s="218">
        <v>6.0000000000000001E-3</v>
      </c>
      <c r="V240" s="218">
        <f>ROUND(E240*U240,2)</f>
        <v>4.87</v>
      </c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1289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58" t="s">
        <v>1300</v>
      </c>
      <c r="D241" s="254"/>
      <c r="E241" s="254"/>
      <c r="F241" s="254"/>
      <c r="G241" s="254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256</v>
      </c>
      <c r="AH241" s="208"/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x14ac:dyDescent="0.2">
      <c r="A242" s="5"/>
      <c r="B242" s="6"/>
      <c r="C242" s="251"/>
      <c r="D242" s="8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AE242">
        <v>15</v>
      </c>
      <c r="AF242">
        <v>21</v>
      </c>
    </row>
    <row r="243" spans="1:60" x14ac:dyDescent="0.2">
      <c r="A243" s="211"/>
      <c r="B243" s="212" t="s">
        <v>29</v>
      </c>
      <c r="C243" s="252"/>
      <c r="D243" s="213"/>
      <c r="E243" s="214"/>
      <c r="F243" s="214"/>
      <c r="G243" s="245">
        <f>G8+G112+G120+G124+G157+G210+G222+G225</f>
        <v>0</v>
      </c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AE243">
        <f>SUMIF(L7:L241,AE242,G7:G241)</f>
        <v>0</v>
      </c>
      <c r="AF243">
        <f>SUMIF(L7:L241,AF242,G7:G241)</f>
        <v>0</v>
      </c>
      <c r="AG243" t="s">
        <v>247</v>
      </c>
    </row>
    <row r="244" spans="1:60" x14ac:dyDescent="0.2">
      <c r="C244" s="253"/>
      <c r="D244" s="192"/>
      <c r="AG244" t="s">
        <v>248</v>
      </c>
    </row>
    <row r="245" spans="1:60" x14ac:dyDescent="0.2">
      <c r="D245" s="192"/>
    </row>
    <row r="246" spans="1:60" x14ac:dyDescent="0.2">
      <c r="D246" s="192"/>
    </row>
    <row r="247" spans="1:60" x14ac:dyDescent="0.2">
      <c r="D247" s="192"/>
    </row>
    <row r="248" spans="1:60" x14ac:dyDescent="0.2">
      <c r="D248" s="192"/>
    </row>
    <row r="249" spans="1:60" x14ac:dyDescent="0.2">
      <c r="D249" s="192"/>
    </row>
    <row r="250" spans="1:60" x14ac:dyDescent="0.2">
      <c r="D250" s="192"/>
    </row>
    <row r="251" spans="1:60" x14ac:dyDescent="0.2">
      <c r="D251" s="192"/>
    </row>
    <row r="252" spans="1:60" x14ac:dyDescent="0.2">
      <c r="D252" s="192"/>
    </row>
    <row r="253" spans="1:60" x14ac:dyDescent="0.2">
      <c r="D253" s="192"/>
    </row>
    <row r="254" spans="1:60" x14ac:dyDescent="0.2">
      <c r="D254" s="192"/>
    </row>
    <row r="255" spans="1:60" x14ac:dyDescent="0.2">
      <c r="D255" s="192"/>
    </row>
    <row r="256" spans="1:60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8">
    <mergeCell ref="C219:G219"/>
    <mergeCell ref="C224:G224"/>
    <mergeCell ref="C235:G235"/>
    <mergeCell ref="C237:G237"/>
    <mergeCell ref="C239:G239"/>
    <mergeCell ref="C241:G241"/>
    <mergeCell ref="C170:G170"/>
    <mergeCell ref="C178:G178"/>
    <mergeCell ref="C181:G181"/>
    <mergeCell ref="C183:G183"/>
    <mergeCell ref="C212:G212"/>
    <mergeCell ref="C216:G216"/>
    <mergeCell ref="C142:G142"/>
    <mergeCell ref="C159:G159"/>
    <mergeCell ref="C161:G161"/>
    <mergeCell ref="C163:G163"/>
    <mergeCell ref="C165:G165"/>
    <mergeCell ref="C167:G167"/>
    <mergeCell ref="C97:G97"/>
    <mergeCell ref="C100:G100"/>
    <mergeCell ref="C114:G114"/>
    <mergeCell ref="C116:G116"/>
    <mergeCell ref="C122:G122"/>
    <mergeCell ref="C138:G138"/>
    <mergeCell ref="C67:G67"/>
    <mergeCell ref="C72:G72"/>
    <mergeCell ref="C76:G76"/>
    <mergeCell ref="C87:G87"/>
    <mergeCell ref="C88:G88"/>
    <mergeCell ref="C94:G94"/>
    <mergeCell ref="C48:G48"/>
    <mergeCell ref="C51:G51"/>
    <mergeCell ref="C54:G54"/>
    <mergeCell ref="C57:G57"/>
    <mergeCell ref="C60:G60"/>
    <mergeCell ref="C63:G63"/>
    <mergeCell ref="C33:G33"/>
    <mergeCell ref="C35:G35"/>
    <mergeCell ref="C37:G37"/>
    <mergeCell ref="C39:G39"/>
    <mergeCell ref="C42:G42"/>
    <mergeCell ref="C45:G45"/>
    <mergeCell ref="A1:G1"/>
    <mergeCell ref="C2:G2"/>
    <mergeCell ref="C3:G3"/>
    <mergeCell ref="C4:G4"/>
    <mergeCell ref="C27:G27"/>
    <mergeCell ref="C31:G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56</v>
      </c>
      <c r="C4" s="200" t="s">
        <v>57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SUMIF(AG9:AG110,"&lt;&gt;NOR",G9:G110)</f>
        <v>0</v>
      </c>
      <c r="H8" s="227"/>
      <c r="I8" s="227">
        <f>SUM(I9:I110)</f>
        <v>0</v>
      </c>
      <c r="J8" s="227"/>
      <c r="K8" s="227">
        <f>SUM(K9:K110)</f>
        <v>0</v>
      </c>
      <c r="L8" s="227"/>
      <c r="M8" s="227">
        <f>SUM(M9:M110)</f>
        <v>0</v>
      </c>
      <c r="N8" s="227"/>
      <c r="O8" s="227">
        <f>SUM(O9:O110)</f>
        <v>747.91000000000008</v>
      </c>
      <c r="P8" s="227"/>
      <c r="Q8" s="227">
        <f>SUM(Q9:Q110)</f>
        <v>432.43000000000006</v>
      </c>
      <c r="R8" s="227"/>
      <c r="S8" s="227"/>
      <c r="T8" s="228"/>
      <c r="U8" s="222"/>
      <c r="V8" s="222">
        <f>SUM(V9:V110)</f>
        <v>1797.3799999999997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1084</v>
      </c>
      <c r="C9" s="247" t="s">
        <v>1085</v>
      </c>
      <c r="D9" s="231" t="s">
        <v>304</v>
      </c>
      <c r="E9" s="232">
        <v>156.20000000000002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85.91</v>
      </c>
      <c r="R9" s="234" t="s">
        <v>507</v>
      </c>
      <c r="S9" s="234" t="s">
        <v>205</v>
      </c>
      <c r="T9" s="235" t="s">
        <v>205</v>
      </c>
      <c r="U9" s="218">
        <v>9.4500000000000001E-2</v>
      </c>
      <c r="V9" s="218">
        <f>ROUND(E9*U9,2)</f>
        <v>14.76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1301</v>
      </c>
      <c r="D10" s="220"/>
      <c r="E10" s="221">
        <v>28.6</v>
      </c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1302</v>
      </c>
      <c r="D11" s="220"/>
      <c r="E11" s="221">
        <v>127.60000000000001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29">
        <v>2</v>
      </c>
      <c r="B12" s="230" t="s">
        <v>1089</v>
      </c>
      <c r="C12" s="247" t="s">
        <v>1090</v>
      </c>
      <c r="D12" s="231" t="s">
        <v>304</v>
      </c>
      <c r="E12" s="232">
        <v>156.20000000000002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0.77</v>
      </c>
      <c r="Q12" s="234">
        <f>ROUND(E12*P12,2)</f>
        <v>120.27</v>
      </c>
      <c r="R12" s="234" t="s">
        <v>507</v>
      </c>
      <c r="S12" s="234" t="s">
        <v>205</v>
      </c>
      <c r="T12" s="235" t="s">
        <v>205</v>
      </c>
      <c r="U12" s="218">
        <v>0.13100000000000001</v>
      </c>
      <c r="V12" s="218">
        <f>ROUND(E12*U12,2)</f>
        <v>20.46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254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8" t="s">
        <v>1091</v>
      </c>
      <c r="D13" s="220"/>
      <c r="E13" s="221"/>
      <c r="F13" s="218"/>
      <c r="G13" s="218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208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1301</v>
      </c>
      <c r="D14" s="220"/>
      <c r="E14" s="221">
        <v>28.6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1302</v>
      </c>
      <c r="D15" s="220"/>
      <c r="E15" s="221">
        <v>127.60000000000001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29">
        <v>3</v>
      </c>
      <c r="B16" s="230" t="s">
        <v>1092</v>
      </c>
      <c r="C16" s="247" t="s">
        <v>1093</v>
      </c>
      <c r="D16" s="231" t="s">
        <v>304</v>
      </c>
      <c r="E16" s="232">
        <v>326.60000000000002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50.3</v>
      </c>
      <c r="R16" s="234" t="s">
        <v>507</v>
      </c>
      <c r="S16" s="234" t="s">
        <v>205</v>
      </c>
      <c r="T16" s="235" t="s">
        <v>205</v>
      </c>
      <c r="U16" s="218">
        <v>5.3800000000000001E-2</v>
      </c>
      <c r="V16" s="218">
        <f>ROUND(E16*U16,2)</f>
        <v>17.57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1303</v>
      </c>
      <c r="D17" s="220"/>
      <c r="E17" s="221">
        <v>59.800000000000004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1304</v>
      </c>
      <c r="D18" s="220"/>
      <c r="E18" s="221">
        <v>266.8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29">
        <v>4</v>
      </c>
      <c r="B19" s="230" t="s">
        <v>1096</v>
      </c>
      <c r="C19" s="247" t="s">
        <v>1097</v>
      </c>
      <c r="D19" s="231" t="s">
        <v>304</v>
      </c>
      <c r="E19" s="232">
        <v>269.8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47.48</v>
      </c>
      <c r="R19" s="234" t="s">
        <v>507</v>
      </c>
      <c r="S19" s="234" t="s">
        <v>205</v>
      </c>
      <c r="T19" s="235" t="s">
        <v>205</v>
      </c>
      <c r="U19" s="218">
        <v>5.9200000000000003E-2</v>
      </c>
      <c r="V19" s="218">
        <f>ROUND(E19*U19,2)</f>
        <v>15.97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1305</v>
      </c>
      <c r="D20" s="220"/>
      <c r="E20" s="221">
        <v>49.400000000000006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1306</v>
      </c>
      <c r="D21" s="220"/>
      <c r="E21" s="221">
        <v>220.4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29">
        <v>5</v>
      </c>
      <c r="B22" s="230" t="s">
        <v>1100</v>
      </c>
      <c r="C22" s="247" t="s">
        <v>1101</v>
      </c>
      <c r="D22" s="231" t="s">
        <v>304</v>
      </c>
      <c r="E22" s="232">
        <v>213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81.61</v>
      </c>
      <c r="R22" s="234" t="s">
        <v>507</v>
      </c>
      <c r="S22" s="234" t="s">
        <v>205</v>
      </c>
      <c r="T22" s="235" t="s">
        <v>205</v>
      </c>
      <c r="U22" s="218">
        <v>1.7000000000000001E-2</v>
      </c>
      <c r="V22" s="218">
        <f>ROUND(E22*U22,2)</f>
        <v>3.62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1307</v>
      </c>
      <c r="D23" s="220"/>
      <c r="E23" s="221">
        <v>39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1308</v>
      </c>
      <c r="D24" s="220"/>
      <c r="E24" s="221">
        <v>174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29">
        <v>6</v>
      </c>
      <c r="B25" s="230" t="s">
        <v>1309</v>
      </c>
      <c r="C25" s="247" t="s">
        <v>1310</v>
      </c>
      <c r="D25" s="231" t="s">
        <v>304</v>
      </c>
      <c r="E25" s="232">
        <v>426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46.86</v>
      </c>
      <c r="R25" s="234" t="s">
        <v>507</v>
      </c>
      <c r="S25" s="234" t="s">
        <v>205</v>
      </c>
      <c r="T25" s="235" t="s">
        <v>206</v>
      </c>
      <c r="U25" s="218">
        <v>0.08</v>
      </c>
      <c r="V25" s="218">
        <f>ROUND(E25*U25,2)</f>
        <v>34.08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1106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1311</v>
      </c>
      <c r="D27" s="220"/>
      <c r="E27" s="221">
        <v>78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1312</v>
      </c>
      <c r="D28" s="220"/>
      <c r="E28" s="221">
        <v>348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29">
        <v>7</v>
      </c>
      <c r="B29" s="230" t="s">
        <v>250</v>
      </c>
      <c r="C29" s="247" t="s">
        <v>251</v>
      </c>
      <c r="D29" s="231" t="s">
        <v>252</v>
      </c>
      <c r="E29" s="232">
        <v>120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0.20300000000000001</v>
      </c>
      <c r="V29" s="218">
        <f>ROUND(E29*U29,2)</f>
        <v>24.36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15"/>
      <c r="B30" s="216"/>
      <c r="C30" s="258" t="s">
        <v>255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na vzdálenost od hladiny vody v jímce po výšku roviny proložené osou nejvyššího bodu výtlačného potrubí. Včetně odpadní potrubí v délce do 20 m.</v>
      </c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29">
        <v>8</v>
      </c>
      <c r="B31" s="230" t="s">
        <v>257</v>
      </c>
      <c r="C31" s="247" t="s">
        <v>258</v>
      </c>
      <c r="D31" s="231" t="s">
        <v>259</v>
      </c>
      <c r="E31" s="232">
        <v>5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0</v>
      </c>
      <c r="V31" s="218">
        <f>ROUND(E31*U31,2)</f>
        <v>0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15"/>
      <c r="B32" s="216"/>
      <c r="C32" s="258" t="s">
        <v>260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29">
        <v>9</v>
      </c>
      <c r="B33" s="230" t="s">
        <v>1109</v>
      </c>
      <c r="C33" s="247" t="s">
        <v>1110</v>
      </c>
      <c r="D33" s="231" t="s">
        <v>321</v>
      </c>
      <c r="E33" s="232">
        <v>4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0.04</v>
      </c>
      <c r="P33" s="234">
        <v>0</v>
      </c>
      <c r="Q33" s="234">
        <f>ROUND(E33*P33,2)</f>
        <v>0</v>
      </c>
      <c r="R33" s="234" t="s">
        <v>253</v>
      </c>
      <c r="S33" s="234" t="s">
        <v>205</v>
      </c>
      <c r="T33" s="235" t="s">
        <v>206</v>
      </c>
      <c r="U33" s="218">
        <v>0.90800000000000003</v>
      </c>
      <c r="V33" s="218">
        <f>ROUND(E33*U33,2)</f>
        <v>3.63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15"/>
      <c r="B34" s="216"/>
      <c r="C34" s="258" t="s">
        <v>1111</v>
      </c>
      <c r="D34" s="254"/>
      <c r="E34" s="254"/>
      <c r="F34" s="254"/>
      <c r="G34" s="25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256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29">
        <v>10</v>
      </c>
      <c r="B35" s="230" t="s">
        <v>1112</v>
      </c>
      <c r="C35" s="247" t="s">
        <v>1113</v>
      </c>
      <c r="D35" s="231" t="s">
        <v>321</v>
      </c>
      <c r="E35" s="232">
        <v>6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3.9740000000000004E-2</v>
      </c>
      <c r="O35" s="234">
        <f>ROUND(E35*N35,2)</f>
        <v>0.24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0.753</v>
      </c>
      <c r="V35" s="218">
        <f>ROUND(E35*U35,2)</f>
        <v>4.5199999999999996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15"/>
      <c r="B36" s="216"/>
      <c r="C36" s="258" t="s">
        <v>1111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37" t="str">
        <f>C36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29">
        <v>11</v>
      </c>
      <c r="B37" s="230" t="s">
        <v>261</v>
      </c>
      <c r="C37" s="247" t="s">
        <v>262</v>
      </c>
      <c r="D37" s="231" t="s">
        <v>263</v>
      </c>
      <c r="E37" s="232">
        <v>45.360000000000007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 t="s">
        <v>253</v>
      </c>
      <c r="S37" s="234" t="s">
        <v>205</v>
      </c>
      <c r="T37" s="235" t="s">
        <v>206</v>
      </c>
      <c r="U37" s="218">
        <v>9.3000000000000013E-2</v>
      </c>
      <c r="V37" s="218">
        <f>ROUND(E37*U37,2)</f>
        <v>4.22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58" t="s">
        <v>264</v>
      </c>
      <c r="D38" s="254"/>
      <c r="E38" s="254"/>
      <c r="F38" s="254"/>
      <c r="G38" s="25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37" t="str">
        <f>C38</f>
        <v>nebo lesní půdy, s vodorovným přemístěním na hromady v místě upotřebení nebo na dočasné či trvalé skládky se složením</v>
      </c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1313</v>
      </c>
      <c r="D39" s="220"/>
      <c r="E39" s="221">
        <v>45.360000000000007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29">
        <v>12</v>
      </c>
      <c r="B40" s="230" t="s">
        <v>1115</v>
      </c>
      <c r="C40" s="247" t="s">
        <v>1116</v>
      </c>
      <c r="D40" s="231" t="s">
        <v>263</v>
      </c>
      <c r="E40" s="232">
        <v>27.5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253</v>
      </c>
      <c r="S40" s="234" t="s">
        <v>205</v>
      </c>
      <c r="T40" s="235" t="s">
        <v>206</v>
      </c>
      <c r="U40" s="218">
        <v>1.7630000000000001</v>
      </c>
      <c r="V40" s="218">
        <f>ROUND(E40*U40,2)</f>
        <v>48.48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58" t="s">
        <v>1117</v>
      </c>
      <c r="D41" s="254"/>
      <c r="E41" s="254"/>
      <c r="F41" s="254"/>
      <c r="G41" s="25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256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37" t="str">
        <f>C41</f>
        <v>Příplatek k cenám hloubených vykopávek za ztížení vykopávky v blízkosti podzemního vedení nebo výbušnin pro jakoukoliv třídu horniny.</v>
      </c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1314</v>
      </c>
      <c r="D42" s="220"/>
      <c r="E42" s="221">
        <v>27.5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29">
        <v>13</v>
      </c>
      <c r="B43" s="230" t="s">
        <v>1119</v>
      </c>
      <c r="C43" s="247" t="s">
        <v>1120</v>
      </c>
      <c r="D43" s="231" t="s">
        <v>263</v>
      </c>
      <c r="E43" s="232">
        <v>412.5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253</v>
      </c>
      <c r="S43" s="234" t="s">
        <v>205</v>
      </c>
      <c r="T43" s="235" t="s">
        <v>206</v>
      </c>
      <c r="U43" s="218">
        <v>0.16</v>
      </c>
      <c r="V43" s="218">
        <f>ROUND(E43*U43,2)</f>
        <v>66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254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33.75" outlineLevel="1" x14ac:dyDescent="0.2">
      <c r="A44" s="215"/>
      <c r="B44" s="216"/>
      <c r="C44" s="258" t="s">
        <v>931</v>
      </c>
      <c r="D44" s="254"/>
      <c r="E44" s="254"/>
      <c r="F44" s="254"/>
      <c r="G44" s="254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256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37" t="str">
        <f>C44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1315</v>
      </c>
      <c r="D45" s="220"/>
      <c r="E45" s="221">
        <v>412.5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29">
        <v>14</v>
      </c>
      <c r="B46" s="230" t="s">
        <v>933</v>
      </c>
      <c r="C46" s="247" t="s">
        <v>934</v>
      </c>
      <c r="D46" s="231" t="s">
        <v>263</v>
      </c>
      <c r="E46" s="232">
        <v>123.75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253</v>
      </c>
      <c r="S46" s="234" t="s">
        <v>205</v>
      </c>
      <c r="T46" s="235" t="s">
        <v>206</v>
      </c>
      <c r="U46" s="218">
        <v>8.4000000000000005E-2</v>
      </c>
      <c r="V46" s="218">
        <f>ROUND(E46*U46,2)</f>
        <v>10.4</v>
      </c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254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33.75" outlineLevel="1" x14ac:dyDescent="0.2">
      <c r="A47" s="215"/>
      <c r="B47" s="216"/>
      <c r="C47" s="258" t="s">
        <v>931</v>
      </c>
      <c r="D47" s="254"/>
      <c r="E47" s="254"/>
      <c r="F47" s="254"/>
      <c r="G47" s="254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256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37" t="str">
        <f>C47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8" t="s">
        <v>1316</v>
      </c>
      <c r="D48" s="220"/>
      <c r="E48" s="221">
        <v>123.75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208</v>
      </c>
      <c r="AH48" s="208">
        <v>5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29">
        <v>15</v>
      </c>
      <c r="B49" s="230" t="s">
        <v>1123</v>
      </c>
      <c r="C49" s="247" t="s">
        <v>1124</v>
      </c>
      <c r="D49" s="231" t="s">
        <v>263</v>
      </c>
      <c r="E49" s="232">
        <v>275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253</v>
      </c>
      <c r="S49" s="234" t="s">
        <v>205</v>
      </c>
      <c r="T49" s="235" t="s">
        <v>206</v>
      </c>
      <c r="U49" s="218">
        <v>0.30000000000000004</v>
      </c>
      <c r="V49" s="218">
        <f>ROUND(E49*U49,2)</f>
        <v>82.5</v>
      </c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33.75" outlineLevel="1" x14ac:dyDescent="0.2">
      <c r="A50" s="215"/>
      <c r="B50" s="216"/>
      <c r="C50" s="258" t="s">
        <v>931</v>
      </c>
      <c r="D50" s="254"/>
      <c r="E50" s="254"/>
      <c r="F50" s="254"/>
      <c r="G50" s="254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256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3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8" t="s">
        <v>1317</v>
      </c>
      <c r="D51" s="220"/>
      <c r="E51" s="221">
        <v>275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208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29">
        <v>16</v>
      </c>
      <c r="B52" s="230" t="s">
        <v>1126</v>
      </c>
      <c r="C52" s="247" t="s">
        <v>1127</v>
      </c>
      <c r="D52" s="231" t="s">
        <v>263</v>
      </c>
      <c r="E52" s="232">
        <v>82.5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4">
        <v>0</v>
      </c>
      <c r="O52" s="234">
        <f>ROUND(E52*N52,2)</f>
        <v>0</v>
      </c>
      <c r="P52" s="234">
        <v>0</v>
      </c>
      <c r="Q52" s="234">
        <f>ROUND(E52*P52,2)</f>
        <v>0</v>
      </c>
      <c r="R52" s="234" t="s">
        <v>253</v>
      </c>
      <c r="S52" s="234" t="s">
        <v>205</v>
      </c>
      <c r="T52" s="235" t="s">
        <v>206</v>
      </c>
      <c r="U52" s="218">
        <v>0.14830000000000002</v>
      </c>
      <c r="V52" s="218">
        <f>ROUND(E52*U52,2)</f>
        <v>12.23</v>
      </c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254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33.75" outlineLevel="1" x14ac:dyDescent="0.2">
      <c r="A53" s="215"/>
      <c r="B53" s="216"/>
      <c r="C53" s="258" t="s">
        <v>931</v>
      </c>
      <c r="D53" s="254"/>
      <c r="E53" s="254"/>
      <c r="F53" s="254"/>
      <c r="G53" s="254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256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37" t="str">
        <f>C53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1318</v>
      </c>
      <c r="D54" s="220"/>
      <c r="E54" s="221">
        <v>82.5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29">
        <v>17</v>
      </c>
      <c r="B55" s="230" t="s">
        <v>1129</v>
      </c>
      <c r="C55" s="247" t="s">
        <v>1130</v>
      </c>
      <c r="D55" s="231" t="s">
        <v>304</v>
      </c>
      <c r="E55" s="232">
        <v>1250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2.0200000000000001E-3</v>
      </c>
      <c r="O55" s="234">
        <f>ROUND(E55*N55,2)</f>
        <v>2.5299999999999998</v>
      </c>
      <c r="P55" s="234">
        <v>0</v>
      </c>
      <c r="Q55" s="234">
        <f>ROUND(E55*P55,2)</f>
        <v>0</v>
      </c>
      <c r="R55" s="234" t="s">
        <v>253</v>
      </c>
      <c r="S55" s="234" t="s">
        <v>205</v>
      </c>
      <c r="T55" s="235" t="s">
        <v>206</v>
      </c>
      <c r="U55" s="218">
        <v>0.45800000000000002</v>
      </c>
      <c r="V55" s="218">
        <f>ROUND(E55*U55,2)</f>
        <v>572.5</v>
      </c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254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58" t="s">
        <v>1131</v>
      </c>
      <c r="D56" s="254"/>
      <c r="E56" s="254"/>
      <c r="F56" s="254"/>
      <c r="G56" s="254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256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1319</v>
      </c>
      <c r="D57" s="220"/>
      <c r="E57" s="221">
        <v>1250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29">
        <v>18</v>
      </c>
      <c r="B58" s="230" t="s">
        <v>1133</v>
      </c>
      <c r="C58" s="247" t="s">
        <v>1134</v>
      </c>
      <c r="D58" s="231" t="s">
        <v>304</v>
      </c>
      <c r="E58" s="232">
        <v>1250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4" t="s">
        <v>253</v>
      </c>
      <c r="S58" s="234" t="s">
        <v>205</v>
      </c>
      <c r="T58" s="235" t="s">
        <v>206</v>
      </c>
      <c r="U58" s="218">
        <v>0.21800000000000003</v>
      </c>
      <c r="V58" s="218">
        <f>ROUND(E58*U58,2)</f>
        <v>272.5</v>
      </c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58" t="s">
        <v>1135</v>
      </c>
      <c r="D59" s="254"/>
      <c r="E59" s="254"/>
      <c r="F59" s="254"/>
      <c r="G59" s="254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256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1320</v>
      </c>
      <c r="D60" s="220"/>
      <c r="E60" s="221">
        <v>1250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5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29">
        <v>19</v>
      </c>
      <c r="B61" s="230" t="s">
        <v>279</v>
      </c>
      <c r="C61" s="247" t="s">
        <v>280</v>
      </c>
      <c r="D61" s="231" t="s">
        <v>263</v>
      </c>
      <c r="E61" s="232">
        <v>378.125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253</v>
      </c>
      <c r="S61" s="234" t="s">
        <v>205</v>
      </c>
      <c r="T61" s="235" t="s">
        <v>206</v>
      </c>
      <c r="U61" s="218">
        <v>0.34500000000000003</v>
      </c>
      <c r="V61" s="218">
        <f>ROUND(E61*U61,2)</f>
        <v>130.44999999999999</v>
      </c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254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8" t="s">
        <v>281</v>
      </c>
      <c r="D62" s="254"/>
      <c r="E62" s="254"/>
      <c r="F62" s="254"/>
      <c r="G62" s="254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256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37" t="str">
        <f>C62</f>
        <v>bez naložení do dopravní nádoby, ale s vyprázdněním dopravní nádoby na hromadu nebo na dopravní prostředek,</v>
      </c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1321</v>
      </c>
      <c r="D63" s="220"/>
      <c r="E63" s="221">
        <v>226.875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5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1322</v>
      </c>
      <c r="D64" s="220"/>
      <c r="E64" s="221">
        <v>151.25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29">
        <v>20</v>
      </c>
      <c r="B65" s="230" t="s">
        <v>283</v>
      </c>
      <c r="C65" s="247" t="s">
        <v>284</v>
      </c>
      <c r="D65" s="231" t="s">
        <v>263</v>
      </c>
      <c r="E65" s="232">
        <v>259.20000000000005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253</v>
      </c>
      <c r="S65" s="234" t="s">
        <v>205</v>
      </c>
      <c r="T65" s="235" t="s">
        <v>206</v>
      </c>
      <c r="U65" s="218">
        <v>1.1000000000000001E-2</v>
      </c>
      <c r="V65" s="218">
        <f>ROUND(E65*U65,2)</f>
        <v>2.85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254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58" t="s">
        <v>285</v>
      </c>
      <c r="D66" s="254"/>
      <c r="E66" s="254"/>
      <c r="F66" s="254"/>
      <c r="G66" s="254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256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8" t="s">
        <v>286</v>
      </c>
      <c r="D67" s="220"/>
      <c r="E67" s="221"/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208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1323</v>
      </c>
      <c r="D68" s="220"/>
      <c r="E68" s="221">
        <v>45.360000000000007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5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8" t="s">
        <v>1324</v>
      </c>
      <c r="D69" s="220"/>
      <c r="E69" s="221">
        <v>213.84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208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29">
        <v>21</v>
      </c>
      <c r="B70" s="230" t="s">
        <v>283</v>
      </c>
      <c r="C70" s="247" t="s">
        <v>284</v>
      </c>
      <c r="D70" s="231" t="s">
        <v>263</v>
      </c>
      <c r="E70" s="232">
        <v>473.66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</v>
      </c>
      <c r="O70" s="234">
        <f>ROUND(E70*N70,2)</f>
        <v>0</v>
      </c>
      <c r="P70" s="234">
        <v>0</v>
      </c>
      <c r="Q70" s="234">
        <f>ROUND(E70*P70,2)</f>
        <v>0</v>
      </c>
      <c r="R70" s="234" t="s">
        <v>253</v>
      </c>
      <c r="S70" s="234" t="s">
        <v>205</v>
      </c>
      <c r="T70" s="235" t="s">
        <v>206</v>
      </c>
      <c r="U70" s="218">
        <v>1.1000000000000001E-2</v>
      </c>
      <c r="V70" s="218">
        <f>ROUND(E70*U70,2)</f>
        <v>5.21</v>
      </c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254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58" t="s">
        <v>285</v>
      </c>
      <c r="D71" s="254"/>
      <c r="E71" s="254"/>
      <c r="F71" s="254"/>
      <c r="G71" s="254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256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8" t="s">
        <v>1143</v>
      </c>
      <c r="D72" s="220"/>
      <c r="E72" s="221"/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208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1325</v>
      </c>
      <c r="D73" s="220"/>
      <c r="E73" s="221">
        <v>473.66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5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33.75" outlineLevel="1" x14ac:dyDescent="0.2">
      <c r="A74" s="229">
        <v>22</v>
      </c>
      <c r="B74" s="230" t="s">
        <v>1044</v>
      </c>
      <c r="C74" s="247" t="s">
        <v>1045</v>
      </c>
      <c r="D74" s="231" t="s">
        <v>263</v>
      </c>
      <c r="E74" s="232">
        <v>18946.400000000001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253</v>
      </c>
      <c r="S74" s="234" t="s">
        <v>205</v>
      </c>
      <c r="T74" s="235" t="s">
        <v>206</v>
      </c>
      <c r="U74" s="218">
        <v>0</v>
      </c>
      <c r="V74" s="218">
        <f>ROUND(E74*U74,2)</f>
        <v>0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58" t="s">
        <v>285</v>
      </c>
      <c r="D75" s="254"/>
      <c r="E75" s="254"/>
      <c r="F75" s="254"/>
      <c r="G75" s="254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1143</v>
      </c>
      <c r="D76" s="220"/>
      <c r="E76" s="221"/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8" t="s">
        <v>1326</v>
      </c>
      <c r="D77" s="220"/>
      <c r="E77" s="221">
        <v>18946.400000000001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208</v>
      </c>
      <c r="AH77" s="208">
        <v>5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29">
        <v>23</v>
      </c>
      <c r="B78" s="230" t="s">
        <v>288</v>
      </c>
      <c r="C78" s="247" t="s">
        <v>289</v>
      </c>
      <c r="D78" s="231" t="s">
        <v>263</v>
      </c>
      <c r="E78" s="232">
        <v>259.20000000000005</v>
      </c>
      <c r="F78" s="233"/>
      <c r="G78" s="234">
        <f>ROUND(E78*F78,2)</f>
        <v>0</v>
      </c>
      <c r="H78" s="233"/>
      <c r="I78" s="234">
        <f>ROUND(E78*H78,2)</f>
        <v>0</v>
      </c>
      <c r="J78" s="233"/>
      <c r="K78" s="234">
        <f>ROUND(E78*J78,2)</f>
        <v>0</v>
      </c>
      <c r="L78" s="234">
        <v>21</v>
      </c>
      <c r="M78" s="234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4" t="s">
        <v>253</v>
      </c>
      <c r="S78" s="234" t="s">
        <v>205</v>
      </c>
      <c r="T78" s="235" t="s">
        <v>206</v>
      </c>
      <c r="U78" s="218">
        <v>5.3000000000000005E-2</v>
      </c>
      <c r="V78" s="218">
        <f>ROUND(E78*U78,2)</f>
        <v>13.74</v>
      </c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254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1327</v>
      </c>
      <c r="D79" s="220"/>
      <c r="E79" s="221">
        <v>259.20000000000005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5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29">
        <v>24</v>
      </c>
      <c r="B80" s="230" t="s">
        <v>1048</v>
      </c>
      <c r="C80" s="247" t="s">
        <v>1049</v>
      </c>
      <c r="D80" s="231" t="s">
        <v>263</v>
      </c>
      <c r="E80" s="232">
        <v>473.66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0</v>
      </c>
      <c r="O80" s="234">
        <f>ROUND(E80*N80,2)</f>
        <v>0</v>
      </c>
      <c r="P80" s="234">
        <v>0</v>
      </c>
      <c r="Q80" s="234">
        <f>ROUND(E80*P80,2)</f>
        <v>0</v>
      </c>
      <c r="R80" s="234" t="s">
        <v>253</v>
      </c>
      <c r="S80" s="234" t="s">
        <v>205</v>
      </c>
      <c r="T80" s="235" t="s">
        <v>205</v>
      </c>
      <c r="U80" s="218">
        <v>9.0000000000000011E-3</v>
      </c>
      <c r="V80" s="218">
        <f>ROUND(E80*U80,2)</f>
        <v>4.26</v>
      </c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254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8" t="s">
        <v>1328</v>
      </c>
      <c r="D81" s="220"/>
      <c r="E81" s="221">
        <v>27.5</v>
      </c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208</v>
      </c>
      <c r="AH81" s="208">
        <v>5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1329</v>
      </c>
      <c r="D82" s="220"/>
      <c r="E82" s="221">
        <v>165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5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1149</v>
      </c>
      <c r="D83" s="220"/>
      <c r="E83" s="221"/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8" t="s">
        <v>1330</v>
      </c>
      <c r="D84" s="220"/>
      <c r="E84" s="221">
        <v>281.16000000000003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208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outlineLevel="1" x14ac:dyDescent="0.2">
      <c r="A85" s="229">
        <v>25</v>
      </c>
      <c r="B85" s="230" t="s">
        <v>294</v>
      </c>
      <c r="C85" s="247" t="s">
        <v>295</v>
      </c>
      <c r="D85" s="231" t="s">
        <v>263</v>
      </c>
      <c r="E85" s="232">
        <v>495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4">
        <v>0</v>
      </c>
      <c r="O85" s="234">
        <f>ROUND(E85*N85,2)</f>
        <v>0</v>
      </c>
      <c r="P85" s="234">
        <v>0</v>
      </c>
      <c r="Q85" s="234">
        <f>ROUND(E85*P85,2)</f>
        <v>0</v>
      </c>
      <c r="R85" s="234" t="s">
        <v>253</v>
      </c>
      <c r="S85" s="234" t="s">
        <v>205</v>
      </c>
      <c r="T85" s="235" t="s">
        <v>206</v>
      </c>
      <c r="U85" s="218">
        <v>0.20200000000000001</v>
      </c>
      <c r="V85" s="218">
        <f>ROUND(E85*U85,2)</f>
        <v>99.99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254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58" t="s">
        <v>296</v>
      </c>
      <c r="D86" s="254"/>
      <c r="E86" s="254"/>
      <c r="F86" s="254"/>
      <c r="G86" s="254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256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59" t="s">
        <v>939</v>
      </c>
      <c r="D87" s="255"/>
      <c r="E87" s="255"/>
      <c r="F87" s="255"/>
      <c r="G87" s="255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236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8" t="s">
        <v>1331</v>
      </c>
      <c r="D88" s="220"/>
      <c r="E88" s="221">
        <v>412.5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208</v>
      </c>
      <c r="AH88" s="208">
        <v>5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1332</v>
      </c>
      <c r="D89" s="220"/>
      <c r="E89" s="221">
        <v>275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5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1333</v>
      </c>
      <c r="D90" s="220"/>
      <c r="E90" s="221">
        <v>-165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5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8" t="s">
        <v>1334</v>
      </c>
      <c r="D91" s="220"/>
      <c r="E91" s="221">
        <v>-27.5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208</v>
      </c>
      <c r="AH91" s="208">
        <v>5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29">
        <v>26</v>
      </c>
      <c r="B92" s="230" t="s">
        <v>941</v>
      </c>
      <c r="C92" s="247" t="s">
        <v>942</v>
      </c>
      <c r="D92" s="231" t="s">
        <v>263</v>
      </c>
      <c r="E92" s="232">
        <v>165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0</v>
      </c>
      <c r="O92" s="234">
        <f>ROUND(E92*N92,2)</f>
        <v>0</v>
      </c>
      <c r="P92" s="234">
        <v>0</v>
      </c>
      <c r="Q92" s="234">
        <f>ROUND(E92*P92,2)</f>
        <v>0</v>
      </c>
      <c r="R92" s="234" t="s">
        <v>253</v>
      </c>
      <c r="S92" s="234" t="s">
        <v>205</v>
      </c>
      <c r="T92" s="235" t="s">
        <v>206</v>
      </c>
      <c r="U92" s="218">
        <v>1.5870000000000002</v>
      </c>
      <c r="V92" s="218">
        <f>ROUND(E92*U92,2)</f>
        <v>261.86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254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1" x14ac:dyDescent="0.2">
      <c r="A93" s="215"/>
      <c r="B93" s="216"/>
      <c r="C93" s="258" t="s">
        <v>943</v>
      </c>
      <c r="D93" s="254"/>
      <c r="E93" s="254"/>
      <c r="F93" s="254"/>
      <c r="G93" s="254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256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37" t="str">
        <f>C93</f>
        <v>sypaninou z vhodných hornin tř. 1 - 4 nebo materiálem připraveným podél výkopu ve vzdálenosti do 3 m od jeho kraje, pro jakoukoliv hloubku výkopu a jakoukoliv míru zhutnění,</v>
      </c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1335</v>
      </c>
      <c r="D94" s="220"/>
      <c r="E94" s="221">
        <v>165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29">
        <v>27</v>
      </c>
      <c r="B95" s="230" t="s">
        <v>302</v>
      </c>
      <c r="C95" s="247" t="s">
        <v>303</v>
      </c>
      <c r="D95" s="231" t="s">
        <v>304</v>
      </c>
      <c r="E95" s="232">
        <v>226.8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0</v>
      </c>
      <c r="O95" s="234">
        <f>ROUND(E95*N95,2)</f>
        <v>0</v>
      </c>
      <c r="P95" s="234">
        <v>0</v>
      </c>
      <c r="Q95" s="234">
        <f>ROUND(E95*P95,2)</f>
        <v>0</v>
      </c>
      <c r="R95" s="234" t="s">
        <v>305</v>
      </c>
      <c r="S95" s="234" t="s">
        <v>205</v>
      </c>
      <c r="T95" s="235" t="s">
        <v>205</v>
      </c>
      <c r="U95" s="218">
        <v>6.0000000000000005E-2</v>
      </c>
      <c r="V95" s="218">
        <f>ROUND(E95*U95,2)</f>
        <v>13.61</v>
      </c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254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58" t="s">
        <v>306</v>
      </c>
      <c r="D96" s="254"/>
      <c r="E96" s="254"/>
      <c r="F96" s="254"/>
      <c r="G96" s="254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256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8" t="s">
        <v>1336</v>
      </c>
      <c r="D97" s="220"/>
      <c r="E97" s="221">
        <v>226.8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208</v>
      </c>
      <c r="AH97" s="208">
        <v>5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29">
        <v>28</v>
      </c>
      <c r="B98" s="230" t="s">
        <v>1157</v>
      </c>
      <c r="C98" s="247" t="s">
        <v>1158</v>
      </c>
      <c r="D98" s="231" t="s">
        <v>304</v>
      </c>
      <c r="E98" s="232">
        <v>226.8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0</v>
      </c>
      <c r="O98" s="234">
        <f>ROUND(E98*N98,2)</f>
        <v>0</v>
      </c>
      <c r="P98" s="234">
        <v>0</v>
      </c>
      <c r="Q98" s="234">
        <f>ROUND(E98*P98,2)</f>
        <v>0</v>
      </c>
      <c r="R98" s="234" t="s">
        <v>253</v>
      </c>
      <c r="S98" s="234" t="s">
        <v>205</v>
      </c>
      <c r="T98" s="235" t="s">
        <v>206</v>
      </c>
      <c r="U98" s="218">
        <v>0.254</v>
      </c>
      <c r="V98" s="218">
        <f>ROUND(E98*U98,2)</f>
        <v>57.61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254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15"/>
      <c r="B99" s="216"/>
      <c r="C99" s="258" t="s">
        <v>310</v>
      </c>
      <c r="D99" s="254"/>
      <c r="E99" s="254"/>
      <c r="F99" s="254"/>
      <c r="G99" s="254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256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37" t="str">
        <f>C99</f>
        <v>s případným nutným přemístěním hromad nebo dočasných skládek na místo potřeby ze vzdálenosti do 30 m, v rovině nebo ve svahu do 1 : 5,</v>
      </c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8" t="s">
        <v>1337</v>
      </c>
      <c r="D100" s="220"/>
      <c r="E100" s="221">
        <v>226.8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208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29">
        <v>29</v>
      </c>
      <c r="B101" s="230" t="s">
        <v>1050</v>
      </c>
      <c r="C101" s="247" t="s">
        <v>1051</v>
      </c>
      <c r="D101" s="231" t="s">
        <v>263</v>
      </c>
      <c r="E101" s="232">
        <v>473.66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0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253</v>
      </c>
      <c r="S101" s="234" t="s">
        <v>205</v>
      </c>
      <c r="T101" s="235" t="s">
        <v>206</v>
      </c>
      <c r="U101" s="218">
        <v>0</v>
      </c>
      <c r="V101" s="218">
        <f>ROUND(E101*U101,2)</f>
        <v>0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254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8" t="s">
        <v>1325</v>
      </c>
      <c r="D102" s="220"/>
      <c r="E102" s="221">
        <v>473.66</v>
      </c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208</v>
      </c>
      <c r="AH102" s="208">
        <v>5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29">
        <v>30</v>
      </c>
      <c r="B103" s="230" t="s">
        <v>314</v>
      </c>
      <c r="C103" s="247" t="s">
        <v>315</v>
      </c>
      <c r="D103" s="231" t="s">
        <v>316</v>
      </c>
      <c r="E103" s="232">
        <v>5.6700000000000008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1E-3</v>
      </c>
      <c r="O103" s="234">
        <f>ROUND(E103*N103,2)</f>
        <v>0.01</v>
      </c>
      <c r="P103" s="234">
        <v>0</v>
      </c>
      <c r="Q103" s="234">
        <f>ROUND(E103*P103,2)</f>
        <v>0</v>
      </c>
      <c r="R103" s="234" t="s">
        <v>317</v>
      </c>
      <c r="S103" s="234" t="s">
        <v>205</v>
      </c>
      <c r="T103" s="235" t="s">
        <v>206</v>
      </c>
      <c r="U103" s="218">
        <v>0</v>
      </c>
      <c r="V103" s="218">
        <f>ROUND(E103*U103,2)</f>
        <v>0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318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48" t="s">
        <v>1338</v>
      </c>
      <c r="D104" s="220"/>
      <c r="E104" s="221">
        <v>5.6700000000000008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208</v>
      </c>
      <c r="AH104" s="208">
        <v>5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29">
        <v>31</v>
      </c>
      <c r="B105" s="230" t="s">
        <v>1161</v>
      </c>
      <c r="C105" s="247" t="s">
        <v>1162</v>
      </c>
      <c r="D105" s="231" t="s">
        <v>331</v>
      </c>
      <c r="E105" s="232">
        <v>275.55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1</v>
      </c>
      <c r="O105" s="234">
        <f>ROUND(E105*N105,2)</f>
        <v>275.55</v>
      </c>
      <c r="P105" s="234">
        <v>0</v>
      </c>
      <c r="Q105" s="234">
        <f>ROUND(E105*P105,2)</f>
        <v>0</v>
      </c>
      <c r="R105" s="234" t="s">
        <v>317</v>
      </c>
      <c r="S105" s="234" t="s">
        <v>205</v>
      </c>
      <c r="T105" s="235" t="s">
        <v>206</v>
      </c>
      <c r="U105" s="218">
        <v>0</v>
      </c>
      <c r="V105" s="218">
        <f>ROUND(E105*U105,2)</f>
        <v>0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318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8" t="s">
        <v>1163</v>
      </c>
      <c r="D106" s="220"/>
      <c r="E106" s="221"/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208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1339</v>
      </c>
      <c r="D107" s="220"/>
      <c r="E107" s="221">
        <v>275.55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5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29">
        <v>32</v>
      </c>
      <c r="B108" s="230" t="s">
        <v>1165</v>
      </c>
      <c r="C108" s="247" t="s">
        <v>1166</v>
      </c>
      <c r="D108" s="231" t="s">
        <v>331</v>
      </c>
      <c r="E108" s="232">
        <v>469.53720000000004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1</v>
      </c>
      <c r="O108" s="234">
        <f>ROUND(E108*N108,2)</f>
        <v>469.54</v>
      </c>
      <c r="P108" s="234">
        <v>0</v>
      </c>
      <c r="Q108" s="234">
        <f>ROUND(E108*P108,2)</f>
        <v>0</v>
      </c>
      <c r="R108" s="234" t="s">
        <v>317</v>
      </c>
      <c r="S108" s="234" t="s">
        <v>205</v>
      </c>
      <c r="T108" s="235" t="s">
        <v>206</v>
      </c>
      <c r="U108" s="218">
        <v>0</v>
      </c>
      <c r="V108" s="218">
        <f>ROUND(E108*U108,2)</f>
        <v>0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318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8" t="s">
        <v>1149</v>
      </c>
      <c r="D109" s="220"/>
      <c r="E109" s="221"/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208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8" t="s">
        <v>1340</v>
      </c>
      <c r="D110" s="220"/>
      <c r="E110" s="221">
        <v>469.53720000000004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208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x14ac:dyDescent="0.2">
      <c r="A111" s="223" t="s">
        <v>200</v>
      </c>
      <c r="B111" s="224" t="s">
        <v>49</v>
      </c>
      <c r="C111" s="246" t="s">
        <v>105</v>
      </c>
      <c r="D111" s="225"/>
      <c r="E111" s="226"/>
      <c r="F111" s="227"/>
      <c r="G111" s="227">
        <f>SUMIF(AG112:AG118,"&lt;&gt;NOR",G112:G118)</f>
        <v>0</v>
      </c>
      <c r="H111" s="227"/>
      <c r="I111" s="227">
        <f>SUM(I112:I118)</f>
        <v>0</v>
      </c>
      <c r="J111" s="227"/>
      <c r="K111" s="227">
        <f>SUM(K112:K118)</f>
        <v>0</v>
      </c>
      <c r="L111" s="227"/>
      <c r="M111" s="227">
        <f>SUM(M112:M118)</f>
        <v>0</v>
      </c>
      <c r="N111" s="227"/>
      <c r="O111" s="227">
        <f>SUM(O112:O118)</f>
        <v>58.57</v>
      </c>
      <c r="P111" s="227"/>
      <c r="Q111" s="227">
        <f>SUM(Q112:Q118)</f>
        <v>0</v>
      </c>
      <c r="R111" s="227"/>
      <c r="S111" s="227"/>
      <c r="T111" s="228"/>
      <c r="U111" s="222"/>
      <c r="V111" s="222">
        <f>SUM(V112:V118)</f>
        <v>74.63</v>
      </c>
      <c r="W111" s="222"/>
      <c r="AG111" t="s">
        <v>201</v>
      </c>
    </row>
    <row r="112" spans="1:60" outlineLevel="1" x14ac:dyDescent="0.2">
      <c r="A112" s="229">
        <v>33</v>
      </c>
      <c r="B112" s="230" t="s">
        <v>319</v>
      </c>
      <c r="C112" s="247" t="s">
        <v>320</v>
      </c>
      <c r="D112" s="231" t="s">
        <v>321</v>
      </c>
      <c r="E112" s="232">
        <v>250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0.23382</v>
      </c>
      <c r="O112" s="234">
        <f>ROUND(E112*N112,2)</f>
        <v>58.46</v>
      </c>
      <c r="P112" s="234">
        <v>0</v>
      </c>
      <c r="Q112" s="234">
        <f>ROUND(E112*P112,2)</f>
        <v>0</v>
      </c>
      <c r="R112" s="234" t="s">
        <v>322</v>
      </c>
      <c r="S112" s="234" t="s">
        <v>205</v>
      </c>
      <c r="T112" s="235" t="s">
        <v>206</v>
      </c>
      <c r="U112" s="218">
        <v>0.21600000000000003</v>
      </c>
      <c r="V112" s="218">
        <f>ROUND(E112*U112,2)</f>
        <v>54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254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58" t="s">
        <v>323</v>
      </c>
      <c r="D113" s="254"/>
      <c r="E113" s="254"/>
      <c r="F113" s="254"/>
      <c r="G113" s="254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256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37" t="str">
        <f>C113</f>
        <v>se zřízením štěrkopískového lože pod trubky a s jejich obsypem v průměrném celkovém množství do 0,15 m3/m v otevřeném příkopu,</v>
      </c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29">
        <v>34</v>
      </c>
      <c r="B114" s="230" t="s">
        <v>1168</v>
      </c>
      <c r="C114" s="247" t="s">
        <v>1169</v>
      </c>
      <c r="D114" s="231" t="s">
        <v>304</v>
      </c>
      <c r="E114" s="232">
        <v>275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1.8000000000000001E-4</v>
      </c>
      <c r="O114" s="234">
        <f>ROUND(E114*N114,2)</f>
        <v>0.05</v>
      </c>
      <c r="P114" s="234">
        <v>0</v>
      </c>
      <c r="Q114" s="234">
        <f>ROUND(E114*P114,2)</f>
        <v>0</v>
      </c>
      <c r="R114" s="234" t="s">
        <v>332</v>
      </c>
      <c r="S114" s="234" t="s">
        <v>205</v>
      </c>
      <c r="T114" s="235" t="s">
        <v>205</v>
      </c>
      <c r="U114" s="218">
        <v>7.5000000000000011E-2</v>
      </c>
      <c r="V114" s="218">
        <f>ROUND(E114*U114,2)</f>
        <v>20.63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58" t="s">
        <v>1170</v>
      </c>
      <c r="D115" s="254"/>
      <c r="E115" s="254"/>
      <c r="F115" s="254"/>
      <c r="G115" s="254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256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8" t="s">
        <v>1341</v>
      </c>
      <c r="D116" s="220"/>
      <c r="E116" s="221">
        <v>275</v>
      </c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208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29">
        <v>35</v>
      </c>
      <c r="B117" s="230" t="s">
        <v>1172</v>
      </c>
      <c r="C117" s="247" t="s">
        <v>1173</v>
      </c>
      <c r="D117" s="231" t="s">
        <v>304</v>
      </c>
      <c r="E117" s="232">
        <v>302.5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2.0000000000000001E-4</v>
      </c>
      <c r="O117" s="234">
        <f>ROUND(E117*N117,2)</f>
        <v>0.06</v>
      </c>
      <c r="P117" s="234">
        <v>0</v>
      </c>
      <c r="Q117" s="234">
        <f>ROUND(E117*P117,2)</f>
        <v>0</v>
      </c>
      <c r="R117" s="234" t="s">
        <v>317</v>
      </c>
      <c r="S117" s="234" t="s">
        <v>205</v>
      </c>
      <c r="T117" s="235" t="s">
        <v>205</v>
      </c>
      <c r="U117" s="218">
        <v>0</v>
      </c>
      <c r="V117" s="218">
        <f>ROUND(E117*U117,2)</f>
        <v>0</v>
      </c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318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48" t="s">
        <v>1342</v>
      </c>
      <c r="D118" s="220"/>
      <c r="E118" s="221">
        <v>302.5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208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3" t="s">
        <v>200</v>
      </c>
      <c r="B119" s="224" t="s">
        <v>90</v>
      </c>
      <c r="C119" s="246" t="s">
        <v>107</v>
      </c>
      <c r="D119" s="225"/>
      <c r="E119" s="226"/>
      <c r="F119" s="227"/>
      <c r="G119" s="227">
        <f>SUMIF(AG120:AG122,"&lt;&gt;NOR",G120:G122)</f>
        <v>0</v>
      </c>
      <c r="H119" s="227"/>
      <c r="I119" s="227">
        <f>SUM(I120:I122)</f>
        <v>0</v>
      </c>
      <c r="J119" s="227"/>
      <c r="K119" s="227">
        <f>SUM(K120:K122)</f>
        <v>0</v>
      </c>
      <c r="L119" s="227"/>
      <c r="M119" s="227">
        <f>SUM(M120:M122)</f>
        <v>0</v>
      </c>
      <c r="N119" s="227"/>
      <c r="O119" s="227">
        <f>SUM(O120:O122)</f>
        <v>52</v>
      </c>
      <c r="P119" s="227"/>
      <c r="Q119" s="227">
        <f>SUM(Q120:Q122)</f>
        <v>0</v>
      </c>
      <c r="R119" s="227"/>
      <c r="S119" s="227"/>
      <c r="T119" s="228"/>
      <c r="U119" s="222"/>
      <c r="V119" s="222">
        <f>SUM(V120:V122)</f>
        <v>36.22</v>
      </c>
      <c r="W119" s="222"/>
      <c r="AG119" t="s">
        <v>201</v>
      </c>
    </row>
    <row r="120" spans="1:60" outlineLevel="1" x14ac:dyDescent="0.2">
      <c r="A120" s="229">
        <v>36</v>
      </c>
      <c r="B120" s="230" t="s">
        <v>948</v>
      </c>
      <c r="C120" s="247" t="s">
        <v>949</v>
      </c>
      <c r="D120" s="231" t="s">
        <v>263</v>
      </c>
      <c r="E120" s="232">
        <v>27.5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1.8907700000000001</v>
      </c>
      <c r="O120" s="234">
        <f>ROUND(E120*N120,2)</f>
        <v>52</v>
      </c>
      <c r="P120" s="234">
        <v>0</v>
      </c>
      <c r="Q120" s="234">
        <f>ROUND(E120*P120,2)</f>
        <v>0</v>
      </c>
      <c r="R120" s="234" t="s">
        <v>322</v>
      </c>
      <c r="S120" s="234" t="s">
        <v>205</v>
      </c>
      <c r="T120" s="235" t="s">
        <v>205</v>
      </c>
      <c r="U120" s="218">
        <v>1.3170000000000002</v>
      </c>
      <c r="V120" s="218">
        <f>ROUND(E120*U120,2)</f>
        <v>36.22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254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58" t="s">
        <v>950</v>
      </c>
      <c r="D121" s="254"/>
      <c r="E121" s="254"/>
      <c r="F121" s="254"/>
      <c r="G121" s="254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256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8" t="s">
        <v>1343</v>
      </c>
      <c r="D122" s="220"/>
      <c r="E122" s="221">
        <v>27.5</v>
      </c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208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23" t="s">
        <v>200</v>
      </c>
      <c r="B123" s="224" t="s">
        <v>93</v>
      </c>
      <c r="C123" s="246" t="s">
        <v>108</v>
      </c>
      <c r="D123" s="225"/>
      <c r="E123" s="226"/>
      <c r="F123" s="227"/>
      <c r="G123" s="227">
        <f>SUMIF(AG124:AG154,"&lt;&gt;NOR",G124:G154)</f>
        <v>0</v>
      </c>
      <c r="H123" s="227"/>
      <c r="I123" s="227">
        <f>SUM(I124:I154)</f>
        <v>0</v>
      </c>
      <c r="J123" s="227"/>
      <c r="K123" s="227">
        <f>SUM(K124:K154)</f>
        <v>0</v>
      </c>
      <c r="L123" s="227"/>
      <c r="M123" s="227">
        <f>SUM(M124:M154)</f>
        <v>0</v>
      </c>
      <c r="N123" s="227"/>
      <c r="O123" s="227">
        <f>SUM(O124:O154)</f>
        <v>459.45</v>
      </c>
      <c r="P123" s="227"/>
      <c r="Q123" s="227">
        <f>SUM(Q124:Q154)</f>
        <v>0</v>
      </c>
      <c r="R123" s="227"/>
      <c r="S123" s="227"/>
      <c r="T123" s="228"/>
      <c r="U123" s="222"/>
      <c r="V123" s="222">
        <f>SUM(V124:V154)</f>
        <v>98.689999999999984</v>
      </c>
      <c r="W123" s="222"/>
      <c r="AG123" t="s">
        <v>201</v>
      </c>
    </row>
    <row r="124" spans="1:60" ht="22.5" outlineLevel="1" x14ac:dyDescent="0.2">
      <c r="A124" s="229">
        <v>37</v>
      </c>
      <c r="B124" s="230" t="s">
        <v>1176</v>
      </c>
      <c r="C124" s="247" t="s">
        <v>1177</v>
      </c>
      <c r="D124" s="231" t="s">
        <v>304</v>
      </c>
      <c r="E124" s="232">
        <v>156.20000000000002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0.33075000000000004</v>
      </c>
      <c r="O124" s="234">
        <f>ROUND(E124*N124,2)</f>
        <v>51.66</v>
      </c>
      <c r="P124" s="234">
        <v>0</v>
      </c>
      <c r="Q124" s="234">
        <f>ROUND(E124*P124,2)</f>
        <v>0</v>
      </c>
      <c r="R124" s="234" t="s">
        <v>507</v>
      </c>
      <c r="S124" s="234" t="s">
        <v>205</v>
      </c>
      <c r="T124" s="235" t="s">
        <v>206</v>
      </c>
      <c r="U124" s="218">
        <v>2.6000000000000002E-2</v>
      </c>
      <c r="V124" s="218">
        <f>ROUND(E124*U124,2)</f>
        <v>4.0599999999999996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254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8" t="s">
        <v>1091</v>
      </c>
      <c r="D125" s="220"/>
      <c r="E125" s="221"/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208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8" t="s">
        <v>1301</v>
      </c>
      <c r="D126" s="220"/>
      <c r="E126" s="221">
        <v>28.6</v>
      </c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208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48" t="s">
        <v>1302</v>
      </c>
      <c r="D127" s="220"/>
      <c r="E127" s="221">
        <v>127.60000000000001</v>
      </c>
      <c r="F127" s="218"/>
      <c r="G127" s="218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208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ht="22.5" outlineLevel="1" x14ac:dyDescent="0.2">
      <c r="A128" s="229">
        <v>38</v>
      </c>
      <c r="B128" s="230" t="s">
        <v>1178</v>
      </c>
      <c r="C128" s="247" t="s">
        <v>1179</v>
      </c>
      <c r="D128" s="231" t="s">
        <v>304</v>
      </c>
      <c r="E128" s="232">
        <v>156.20000000000002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0.441</v>
      </c>
      <c r="O128" s="234">
        <f>ROUND(E128*N128,2)</f>
        <v>68.88</v>
      </c>
      <c r="P128" s="234">
        <v>0</v>
      </c>
      <c r="Q128" s="234">
        <f>ROUND(E128*P128,2)</f>
        <v>0</v>
      </c>
      <c r="R128" s="234" t="s">
        <v>507</v>
      </c>
      <c r="S128" s="234" t="s">
        <v>205</v>
      </c>
      <c r="T128" s="235" t="s">
        <v>206</v>
      </c>
      <c r="U128" s="218">
        <v>2.9000000000000001E-2</v>
      </c>
      <c r="V128" s="218">
        <f>ROUND(E128*U128,2)</f>
        <v>4.53</v>
      </c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254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48" t="s">
        <v>1091</v>
      </c>
      <c r="D129" s="220"/>
      <c r="E129" s="221"/>
      <c r="F129" s="218"/>
      <c r="G129" s="218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208</v>
      </c>
      <c r="AH129" s="208">
        <v>0</v>
      </c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48" t="s">
        <v>1301</v>
      </c>
      <c r="D130" s="220"/>
      <c r="E130" s="221">
        <v>28.6</v>
      </c>
      <c r="F130" s="218"/>
      <c r="G130" s="218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208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8" t="s">
        <v>1302</v>
      </c>
      <c r="D131" s="220"/>
      <c r="E131" s="221">
        <v>127.60000000000001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208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ht="22.5" outlineLevel="1" x14ac:dyDescent="0.2">
      <c r="A132" s="229">
        <v>39</v>
      </c>
      <c r="B132" s="230" t="s">
        <v>1180</v>
      </c>
      <c r="C132" s="247" t="s">
        <v>1181</v>
      </c>
      <c r="D132" s="231" t="s">
        <v>304</v>
      </c>
      <c r="E132" s="232">
        <v>156.20000000000002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0.55125000000000002</v>
      </c>
      <c r="O132" s="234">
        <f>ROUND(E132*N132,2)</f>
        <v>86.11</v>
      </c>
      <c r="P132" s="234">
        <v>0</v>
      </c>
      <c r="Q132" s="234">
        <f>ROUND(E132*P132,2)</f>
        <v>0</v>
      </c>
      <c r="R132" s="234" t="s">
        <v>507</v>
      </c>
      <c r="S132" s="234" t="s">
        <v>205</v>
      </c>
      <c r="T132" s="235" t="s">
        <v>206</v>
      </c>
      <c r="U132" s="218">
        <v>2.7000000000000003E-2</v>
      </c>
      <c r="V132" s="218">
        <f>ROUND(E132*U132,2)</f>
        <v>4.22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254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8" t="s">
        <v>1301</v>
      </c>
      <c r="D133" s="220"/>
      <c r="E133" s="221">
        <v>28.6</v>
      </c>
      <c r="F133" s="218"/>
      <c r="G133" s="218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208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8" t="s">
        <v>1302</v>
      </c>
      <c r="D134" s="220"/>
      <c r="E134" s="221">
        <v>127.60000000000001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208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ht="22.5" outlineLevel="1" x14ac:dyDescent="0.2">
      <c r="A135" s="229">
        <v>40</v>
      </c>
      <c r="B135" s="230" t="s">
        <v>1182</v>
      </c>
      <c r="C135" s="247" t="s">
        <v>1183</v>
      </c>
      <c r="D135" s="231" t="s">
        <v>304</v>
      </c>
      <c r="E135" s="232">
        <v>269.8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0.21100000000000002</v>
      </c>
      <c r="O135" s="234">
        <f>ROUND(E135*N135,2)</f>
        <v>56.93</v>
      </c>
      <c r="P135" s="234">
        <v>0</v>
      </c>
      <c r="Q135" s="234">
        <f>ROUND(E135*P135,2)</f>
        <v>0</v>
      </c>
      <c r="R135" s="234" t="s">
        <v>507</v>
      </c>
      <c r="S135" s="234" t="s">
        <v>205</v>
      </c>
      <c r="T135" s="235" t="s">
        <v>206</v>
      </c>
      <c r="U135" s="218">
        <v>7.2000000000000008E-2</v>
      </c>
      <c r="V135" s="218">
        <f>ROUND(E135*U135,2)</f>
        <v>19.43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254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58" t="s">
        <v>1184</v>
      </c>
      <c r="D136" s="254"/>
      <c r="E136" s="254"/>
      <c r="F136" s="254"/>
      <c r="G136" s="254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256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1305</v>
      </c>
      <c r="D137" s="220"/>
      <c r="E137" s="221">
        <v>49.400000000000006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8" t="s">
        <v>1306</v>
      </c>
      <c r="D138" s="220"/>
      <c r="E138" s="221">
        <v>220.4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208</v>
      </c>
      <c r="AH138" s="208">
        <v>0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29">
        <v>41</v>
      </c>
      <c r="B139" s="230" t="s">
        <v>505</v>
      </c>
      <c r="C139" s="247" t="s">
        <v>506</v>
      </c>
      <c r="D139" s="231" t="s">
        <v>304</v>
      </c>
      <c r="E139" s="232">
        <v>213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4">
        <v>0.38314000000000004</v>
      </c>
      <c r="O139" s="234">
        <f>ROUND(E139*N139,2)</f>
        <v>81.61</v>
      </c>
      <c r="P139" s="234">
        <v>0</v>
      </c>
      <c r="Q139" s="234">
        <f>ROUND(E139*P139,2)</f>
        <v>0</v>
      </c>
      <c r="R139" s="234" t="s">
        <v>507</v>
      </c>
      <c r="S139" s="234" t="s">
        <v>205</v>
      </c>
      <c r="T139" s="235" t="s">
        <v>206</v>
      </c>
      <c r="U139" s="218">
        <v>2.6000000000000002E-2</v>
      </c>
      <c r="V139" s="218">
        <f>ROUND(E139*U139,2)</f>
        <v>5.54</v>
      </c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254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58" t="s">
        <v>508</v>
      </c>
      <c r="D140" s="254"/>
      <c r="E140" s="254"/>
      <c r="F140" s="254"/>
      <c r="G140" s="254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256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8" t="s">
        <v>1307</v>
      </c>
      <c r="D141" s="220"/>
      <c r="E141" s="221">
        <v>39</v>
      </c>
      <c r="F141" s="218"/>
      <c r="G141" s="218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208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48" t="s">
        <v>1308</v>
      </c>
      <c r="D142" s="220"/>
      <c r="E142" s="221">
        <v>174</v>
      </c>
      <c r="F142" s="218"/>
      <c r="G142" s="218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208</v>
      </c>
      <c r="AH142" s="208">
        <v>0</v>
      </c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ht="22.5" outlineLevel="1" x14ac:dyDescent="0.2">
      <c r="A143" s="229">
        <v>42</v>
      </c>
      <c r="B143" s="230" t="s">
        <v>1185</v>
      </c>
      <c r="C143" s="247" t="s">
        <v>1186</v>
      </c>
      <c r="D143" s="231" t="s">
        <v>304</v>
      </c>
      <c r="E143" s="232">
        <v>326.60000000000002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6.1000000000000008E-4</v>
      </c>
      <c r="O143" s="234">
        <f>ROUND(E143*N143,2)</f>
        <v>0.2</v>
      </c>
      <c r="P143" s="234">
        <v>0</v>
      </c>
      <c r="Q143" s="234">
        <f>ROUND(E143*P143,2)</f>
        <v>0</v>
      </c>
      <c r="R143" s="234" t="s">
        <v>507</v>
      </c>
      <c r="S143" s="234" t="s">
        <v>205</v>
      </c>
      <c r="T143" s="235" t="s">
        <v>205</v>
      </c>
      <c r="U143" s="218">
        <v>2E-3</v>
      </c>
      <c r="V143" s="218">
        <f>ROUND(E143*U143,2)</f>
        <v>0.65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254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8" t="s">
        <v>1303</v>
      </c>
      <c r="D144" s="220"/>
      <c r="E144" s="221">
        <v>59.800000000000004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208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48" t="s">
        <v>1304</v>
      </c>
      <c r="D145" s="220"/>
      <c r="E145" s="221">
        <v>266.8</v>
      </c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208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ht="22.5" outlineLevel="1" x14ac:dyDescent="0.2">
      <c r="A146" s="229">
        <v>43</v>
      </c>
      <c r="B146" s="230" t="s">
        <v>1187</v>
      </c>
      <c r="C146" s="247" t="s">
        <v>1188</v>
      </c>
      <c r="D146" s="231" t="s">
        <v>304</v>
      </c>
      <c r="E146" s="232">
        <v>426</v>
      </c>
      <c r="F146" s="233"/>
      <c r="G146" s="234">
        <f>ROUND(E146*F146,2)</f>
        <v>0</v>
      </c>
      <c r="H146" s="233"/>
      <c r="I146" s="234">
        <f>ROUND(E146*H146,2)</f>
        <v>0</v>
      </c>
      <c r="J146" s="233"/>
      <c r="K146" s="234">
        <f>ROUND(E146*J146,2)</f>
        <v>0</v>
      </c>
      <c r="L146" s="234">
        <v>21</v>
      </c>
      <c r="M146" s="234">
        <f>G146*(1+L146/100)</f>
        <v>0</v>
      </c>
      <c r="N146" s="234">
        <v>5.0000000000000001E-4</v>
      </c>
      <c r="O146" s="234">
        <f>ROUND(E146*N146,2)</f>
        <v>0.21</v>
      </c>
      <c r="P146" s="234">
        <v>0</v>
      </c>
      <c r="Q146" s="234">
        <f>ROUND(E146*P146,2)</f>
        <v>0</v>
      </c>
      <c r="R146" s="234" t="s">
        <v>507</v>
      </c>
      <c r="S146" s="234" t="s">
        <v>205</v>
      </c>
      <c r="T146" s="235" t="s">
        <v>205</v>
      </c>
      <c r="U146" s="218">
        <v>2E-3</v>
      </c>
      <c r="V146" s="218">
        <f>ROUND(E146*U146,2)</f>
        <v>0.85</v>
      </c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254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48" t="s">
        <v>1311</v>
      </c>
      <c r="D147" s="220"/>
      <c r="E147" s="221">
        <v>78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208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8" t="s">
        <v>1312</v>
      </c>
      <c r="D148" s="220"/>
      <c r="E148" s="221">
        <v>348</v>
      </c>
      <c r="F148" s="218"/>
      <c r="G148" s="218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208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ht="22.5" outlineLevel="1" x14ac:dyDescent="0.2">
      <c r="A149" s="229">
        <v>44</v>
      </c>
      <c r="B149" s="230" t="s">
        <v>1189</v>
      </c>
      <c r="C149" s="247" t="s">
        <v>1190</v>
      </c>
      <c r="D149" s="231" t="s">
        <v>304</v>
      </c>
      <c r="E149" s="232">
        <v>426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0.12966000000000003</v>
      </c>
      <c r="O149" s="234">
        <f>ROUND(E149*N149,2)</f>
        <v>55.24</v>
      </c>
      <c r="P149" s="234">
        <v>0</v>
      </c>
      <c r="Q149" s="234">
        <f>ROUND(E149*P149,2)</f>
        <v>0</v>
      </c>
      <c r="R149" s="234" t="s">
        <v>507</v>
      </c>
      <c r="S149" s="234" t="s">
        <v>205</v>
      </c>
      <c r="T149" s="235" t="s">
        <v>206</v>
      </c>
      <c r="U149" s="218">
        <v>7.2000000000000008E-2</v>
      </c>
      <c r="V149" s="218">
        <f>ROUND(E149*U149,2)</f>
        <v>30.67</v>
      </c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254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48" t="s">
        <v>1311</v>
      </c>
      <c r="D150" s="220"/>
      <c r="E150" s="221">
        <v>78</v>
      </c>
      <c r="F150" s="218"/>
      <c r="G150" s="218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208</v>
      </c>
      <c r="AH150" s="208">
        <v>0</v>
      </c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8" t="s">
        <v>1312</v>
      </c>
      <c r="D151" s="220"/>
      <c r="E151" s="221">
        <v>348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208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ht="22.5" outlineLevel="1" x14ac:dyDescent="0.2">
      <c r="A152" s="229">
        <v>45</v>
      </c>
      <c r="B152" s="230" t="s">
        <v>1191</v>
      </c>
      <c r="C152" s="247" t="s">
        <v>1192</v>
      </c>
      <c r="D152" s="231" t="s">
        <v>304</v>
      </c>
      <c r="E152" s="232">
        <v>326.60000000000002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4">
        <v>0.17946000000000001</v>
      </c>
      <c r="O152" s="234">
        <f>ROUND(E152*N152,2)</f>
        <v>58.61</v>
      </c>
      <c r="P152" s="234">
        <v>0</v>
      </c>
      <c r="Q152" s="234">
        <f>ROUND(E152*P152,2)</f>
        <v>0</v>
      </c>
      <c r="R152" s="234" t="s">
        <v>507</v>
      </c>
      <c r="S152" s="234" t="s">
        <v>205</v>
      </c>
      <c r="T152" s="235" t="s">
        <v>206</v>
      </c>
      <c r="U152" s="218">
        <v>8.8000000000000009E-2</v>
      </c>
      <c r="V152" s="218">
        <f>ROUND(E152*U152,2)</f>
        <v>28.74</v>
      </c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254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48" t="s">
        <v>1303</v>
      </c>
      <c r="D153" s="220"/>
      <c r="E153" s="221">
        <v>59.800000000000004</v>
      </c>
      <c r="F153" s="218"/>
      <c r="G153" s="218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208</v>
      </c>
      <c r="AH153" s="208">
        <v>0</v>
      </c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48" t="s">
        <v>1304</v>
      </c>
      <c r="D154" s="220"/>
      <c r="E154" s="221">
        <v>266.8</v>
      </c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208</v>
      </c>
      <c r="AH154" s="208">
        <v>0</v>
      </c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x14ac:dyDescent="0.2">
      <c r="A155" s="223" t="s">
        <v>200</v>
      </c>
      <c r="B155" s="224" t="s">
        <v>115</v>
      </c>
      <c r="C155" s="246" t="s">
        <v>116</v>
      </c>
      <c r="D155" s="225"/>
      <c r="E155" s="226"/>
      <c r="F155" s="227"/>
      <c r="G155" s="227">
        <f>SUMIF(AG156:AG205,"&lt;&gt;NOR",G156:G205)</f>
        <v>0</v>
      </c>
      <c r="H155" s="227"/>
      <c r="I155" s="227">
        <f>SUM(I156:I205)</f>
        <v>0</v>
      </c>
      <c r="J155" s="227"/>
      <c r="K155" s="227">
        <f>SUM(K156:K205)</f>
        <v>0</v>
      </c>
      <c r="L155" s="227"/>
      <c r="M155" s="227">
        <f>SUM(M156:M205)</f>
        <v>0</v>
      </c>
      <c r="N155" s="227"/>
      <c r="O155" s="227">
        <f>SUM(O156:O205)</f>
        <v>25.72</v>
      </c>
      <c r="P155" s="227"/>
      <c r="Q155" s="227">
        <f>SUM(Q156:Q205)</f>
        <v>0</v>
      </c>
      <c r="R155" s="227"/>
      <c r="S155" s="227"/>
      <c r="T155" s="228"/>
      <c r="U155" s="222"/>
      <c r="V155" s="222">
        <f>SUM(V156:V205)</f>
        <v>152.78</v>
      </c>
      <c r="W155" s="222"/>
      <c r="AG155" t="s">
        <v>201</v>
      </c>
    </row>
    <row r="156" spans="1:60" outlineLevel="1" x14ac:dyDescent="0.2">
      <c r="A156" s="229">
        <v>46</v>
      </c>
      <c r="B156" s="230" t="s">
        <v>1193</v>
      </c>
      <c r="C156" s="247" t="s">
        <v>1194</v>
      </c>
      <c r="D156" s="231" t="s">
        <v>321</v>
      </c>
      <c r="E156" s="232">
        <v>250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1.0000000000000001E-5</v>
      </c>
      <c r="O156" s="234">
        <f>ROUND(E156*N156,2)</f>
        <v>0</v>
      </c>
      <c r="P156" s="234">
        <v>0</v>
      </c>
      <c r="Q156" s="234">
        <f>ROUND(E156*P156,2)</f>
        <v>0</v>
      </c>
      <c r="R156" s="234" t="s">
        <v>322</v>
      </c>
      <c r="S156" s="234" t="s">
        <v>205</v>
      </c>
      <c r="T156" s="235" t="s">
        <v>205</v>
      </c>
      <c r="U156" s="218">
        <v>9.7000000000000003E-2</v>
      </c>
      <c r="V156" s="218">
        <f>ROUND(E156*U156,2)</f>
        <v>24.25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254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58" t="s">
        <v>1195</v>
      </c>
      <c r="D157" s="254"/>
      <c r="E157" s="254"/>
      <c r="F157" s="254"/>
      <c r="G157" s="254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256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ht="22.5" outlineLevel="1" x14ac:dyDescent="0.2">
      <c r="A158" s="229">
        <v>47</v>
      </c>
      <c r="B158" s="230" t="s">
        <v>1196</v>
      </c>
      <c r="C158" s="247" t="s">
        <v>1197</v>
      </c>
      <c r="D158" s="231" t="s">
        <v>404</v>
      </c>
      <c r="E158" s="232">
        <v>11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5.0000000000000002E-5</v>
      </c>
      <c r="O158" s="234">
        <f>ROUND(E158*N158,2)</f>
        <v>0</v>
      </c>
      <c r="P158" s="234">
        <v>0</v>
      </c>
      <c r="Q158" s="234">
        <f>ROUND(E158*P158,2)</f>
        <v>0</v>
      </c>
      <c r="R158" s="234" t="s">
        <v>322</v>
      </c>
      <c r="S158" s="234" t="s">
        <v>205</v>
      </c>
      <c r="T158" s="235" t="s">
        <v>205</v>
      </c>
      <c r="U158" s="218">
        <v>0.42000000000000004</v>
      </c>
      <c r="V158" s="218">
        <f>ROUND(E158*U158,2)</f>
        <v>4.62</v>
      </c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254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8" t="s">
        <v>950</v>
      </c>
      <c r="D159" s="254"/>
      <c r="E159" s="254"/>
      <c r="F159" s="254"/>
      <c r="G159" s="254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256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ht="22.5" outlineLevel="1" x14ac:dyDescent="0.2">
      <c r="A160" s="229">
        <v>48</v>
      </c>
      <c r="B160" s="230" t="s">
        <v>956</v>
      </c>
      <c r="C160" s="247" t="s">
        <v>957</v>
      </c>
      <c r="D160" s="231" t="s">
        <v>404</v>
      </c>
      <c r="E160" s="232">
        <v>11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1.0000000000000001E-5</v>
      </c>
      <c r="O160" s="234">
        <f>ROUND(E160*N160,2)</f>
        <v>0</v>
      </c>
      <c r="P160" s="234">
        <v>0</v>
      </c>
      <c r="Q160" s="234">
        <f>ROUND(E160*P160,2)</f>
        <v>0</v>
      </c>
      <c r="R160" s="234" t="s">
        <v>322</v>
      </c>
      <c r="S160" s="234" t="s">
        <v>205</v>
      </c>
      <c r="T160" s="235" t="s">
        <v>205</v>
      </c>
      <c r="U160" s="218">
        <v>0.17600000000000002</v>
      </c>
      <c r="V160" s="218">
        <f>ROUND(E160*U160,2)</f>
        <v>1.94</v>
      </c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254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58" t="s">
        <v>950</v>
      </c>
      <c r="D161" s="254"/>
      <c r="E161" s="254"/>
      <c r="F161" s="254"/>
      <c r="G161" s="254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256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ht="22.5" outlineLevel="1" x14ac:dyDescent="0.2">
      <c r="A162" s="229">
        <v>49</v>
      </c>
      <c r="B162" s="230" t="s">
        <v>1198</v>
      </c>
      <c r="C162" s="247" t="s">
        <v>1199</v>
      </c>
      <c r="D162" s="231" t="s">
        <v>404</v>
      </c>
      <c r="E162" s="232">
        <v>11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1.0000000000000001E-5</v>
      </c>
      <c r="O162" s="234">
        <f>ROUND(E162*N162,2)</f>
        <v>0</v>
      </c>
      <c r="P162" s="234">
        <v>0</v>
      </c>
      <c r="Q162" s="234">
        <f>ROUND(E162*P162,2)</f>
        <v>0</v>
      </c>
      <c r="R162" s="234" t="s">
        <v>322</v>
      </c>
      <c r="S162" s="234" t="s">
        <v>205</v>
      </c>
      <c r="T162" s="235" t="s">
        <v>205</v>
      </c>
      <c r="U162" s="218">
        <v>0.15840000000000001</v>
      </c>
      <c r="V162" s="218">
        <f>ROUND(E162*U162,2)</f>
        <v>1.74</v>
      </c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254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58" t="s">
        <v>950</v>
      </c>
      <c r="D163" s="254"/>
      <c r="E163" s="254"/>
      <c r="F163" s="254"/>
      <c r="G163" s="254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256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ht="33.75" outlineLevel="1" x14ac:dyDescent="0.2">
      <c r="A164" s="229">
        <v>50</v>
      </c>
      <c r="B164" s="230" t="s">
        <v>1200</v>
      </c>
      <c r="C164" s="247" t="s">
        <v>1201</v>
      </c>
      <c r="D164" s="231" t="s">
        <v>960</v>
      </c>
      <c r="E164" s="232">
        <v>7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1.3000000000000002E-4</v>
      </c>
      <c r="O164" s="234">
        <f>ROUND(E164*N164,2)</f>
        <v>0</v>
      </c>
      <c r="P164" s="234">
        <v>0</v>
      </c>
      <c r="Q164" s="234">
        <f>ROUND(E164*P164,2)</f>
        <v>0</v>
      </c>
      <c r="R164" s="234" t="s">
        <v>322</v>
      </c>
      <c r="S164" s="234" t="s">
        <v>205</v>
      </c>
      <c r="T164" s="235" t="s">
        <v>206</v>
      </c>
      <c r="U164" s="218">
        <v>7.5</v>
      </c>
      <c r="V164" s="218">
        <f>ROUND(E164*U164,2)</f>
        <v>52.5</v>
      </c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254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58" t="s">
        <v>961</v>
      </c>
      <c r="D165" s="254"/>
      <c r="E165" s="254"/>
      <c r="F165" s="254"/>
      <c r="G165" s="254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256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38">
        <v>51</v>
      </c>
      <c r="B166" s="239" t="s">
        <v>1202</v>
      </c>
      <c r="C166" s="250" t="s">
        <v>1203</v>
      </c>
      <c r="D166" s="240" t="s">
        <v>321</v>
      </c>
      <c r="E166" s="241">
        <v>250</v>
      </c>
      <c r="F166" s="242"/>
      <c r="G166" s="243">
        <f>ROUND(E166*F166,2)</f>
        <v>0</v>
      </c>
      <c r="H166" s="242"/>
      <c r="I166" s="243">
        <f>ROUND(E166*H166,2)</f>
        <v>0</v>
      </c>
      <c r="J166" s="242"/>
      <c r="K166" s="243">
        <f>ROUND(E166*J166,2)</f>
        <v>0</v>
      </c>
      <c r="L166" s="243">
        <v>21</v>
      </c>
      <c r="M166" s="243">
        <f>G166*(1+L166/100)</f>
        <v>0</v>
      </c>
      <c r="N166" s="243">
        <v>0</v>
      </c>
      <c r="O166" s="243">
        <f>ROUND(E166*N166,2)</f>
        <v>0</v>
      </c>
      <c r="P166" s="243">
        <v>0</v>
      </c>
      <c r="Q166" s="243">
        <f>ROUND(E166*P166,2)</f>
        <v>0</v>
      </c>
      <c r="R166" s="243" t="s">
        <v>322</v>
      </c>
      <c r="S166" s="243" t="s">
        <v>205</v>
      </c>
      <c r="T166" s="244" t="s">
        <v>205</v>
      </c>
      <c r="U166" s="218">
        <v>3.9000000000000007E-2</v>
      </c>
      <c r="V166" s="218">
        <f>ROUND(E166*U166,2)</f>
        <v>9.75</v>
      </c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254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29">
        <v>52</v>
      </c>
      <c r="B167" s="230" t="s">
        <v>1204</v>
      </c>
      <c r="C167" s="247" t="s">
        <v>1205</v>
      </c>
      <c r="D167" s="231" t="s">
        <v>404</v>
      </c>
      <c r="E167" s="232">
        <v>22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0</v>
      </c>
      <c r="O167" s="234">
        <f>ROUND(E167*N167,2)</f>
        <v>0</v>
      </c>
      <c r="P167" s="234">
        <v>0</v>
      </c>
      <c r="Q167" s="234">
        <f>ROUND(E167*P167,2)</f>
        <v>0</v>
      </c>
      <c r="R167" s="234" t="s">
        <v>322</v>
      </c>
      <c r="S167" s="234" t="s">
        <v>205</v>
      </c>
      <c r="T167" s="235" t="s">
        <v>205</v>
      </c>
      <c r="U167" s="218">
        <v>0.79</v>
      </c>
      <c r="V167" s="218">
        <f>ROUND(E167*U167,2)</f>
        <v>17.38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254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8" t="s">
        <v>1206</v>
      </c>
      <c r="D168" s="254"/>
      <c r="E168" s="254"/>
      <c r="F168" s="254"/>
      <c r="G168" s="25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256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48" t="s">
        <v>1344</v>
      </c>
      <c r="D169" s="220"/>
      <c r="E169" s="221">
        <v>1</v>
      </c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208</v>
      </c>
      <c r="AH169" s="208">
        <v>5</v>
      </c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48" t="s">
        <v>1345</v>
      </c>
      <c r="D170" s="220"/>
      <c r="E170" s="221">
        <v>9</v>
      </c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208</v>
      </c>
      <c r="AH170" s="208">
        <v>5</v>
      </c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48" t="s">
        <v>1346</v>
      </c>
      <c r="D171" s="220"/>
      <c r="E171" s="221">
        <v>4</v>
      </c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208</v>
      </c>
      <c r="AH171" s="208">
        <v>5</v>
      </c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48" t="s">
        <v>1347</v>
      </c>
      <c r="D172" s="220"/>
      <c r="E172" s="221">
        <v>4</v>
      </c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208</v>
      </c>
      <c r="AH172" s="208">
        <v>5</v>
      </c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48" t="s">
        <v>1348</v>
      </c>
      <c r="D173" s="220"/>
      <c r="E173" s="221">
        <v>4</v>
      </c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208</v>
      </c>
      <c r="AH173" s="208">
        <v>5</v>
      </c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29">
        <v>53</v>
      </c>
      <c r="B174" s="230" t="s">
        <v>1213</v>
      </c>
      <c r="C174" s="247" t="s">
        <v>1214</v>
      </c>
      <c r="D174" s="231" t="s">
        <v>404</v>
      </c>
      <c r="E174" s="232">
        <v>3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</v>
      </c>
      <c r="O174" s="234">
        <f>ROUND(E174*N174,2)</f>
        <v>0</v>
      </c>
      <c r="P174" s="234">
        <v>0</v>
      </c>
      <c r="Q174" s="234">
        <f>ROUND(E174*P174,2)</f>
        <v>0</v>
      </c>
      <c r="R174" s="234" t="s">
        <v>322</v>
      </c>
      <c r="S174" s="234" t="s">
        <v>205</v>
      </c>
      <c r="T174" s="235" t="s">
        <v>205</v>
      </c>
      <c r="U174" s="218">
        <v>0.94600000000000006</v>
      </c>
      <c r="V174" s="218">
        <f>ROUND(E174*U174,2)</f>
        <v>2.84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254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58" t="s">
        <v>1206</v>
      </c>
      <c r="D175" s="254"/>
      <c r="E175" s="254"/>
      <c r="F175" s="254"/>
      <c r="G175" s="254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256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48" t="s">
        <v>1349</v>
      </c>
      <c r="D176" s="220"/>
      <c r="E176" s="221">
        <v>3</v>
      </c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208</v>
      </c>
      <c r="AH176" s="208">
        <v>5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ht="22.5" outlineLevel="1" x14ac:dyDescent="0.2">
      <c r="A177" s="229">
        <v>54</v>
      </c>
      <c r="B177" s="230" t="s">
        <v>1216</v>
      </c>
      <c r="C177" s="247" t="s">
        <v>1217</v>
      </c>
      <c r="D177" s="231" t="s">
        <v>404</v>
      </c>
      <c r="E177" s="232">
        <v>7</v>
      </c>
      <c r="F177" s="233"/>
      <c r="G177" s="234">
        <f>ROUND(E177*F177,2)</f>
        <v>0</v>
      </c>
      <c r="H177" s="233"/>
      <c r="I177" s="234">
        <f>ROUND(E177*H177,2)</f>
        <v>0</v>
      </c>
      <c r="J177" s="233"/>
      <c r="K177" s="234">
        <f>ROUND(E177*J177,2)</f>
        <v>0</v>
      </c>
      <c r="L177" s="234">
        <v>21</v>
      </c>
      <c r="M177" s="234">
        <f>G177*(1+L177/100)</f>
        <v>0</v>
      </c>
      <c r="N177" s="234">
        <v>0</v>
      </c>
      <c r="O177" s="234">
        <f>ROUND(E177*N177,2)</f>
        <v>0</v>
      </c>
      <c r="P177" s="234">
        <v>0</v>
      </c>
      <c r="Q177" s="234">
        <f>ROUND(E177*P177,2)</f>
        <v>0</v>
      </c>
      <c r="R177" s="234" t="s">
        <v>322</v>
      </c>
      <c r="S177" s="234" t="s">
        <v>205</v>
      </c>
      <c r="T177" s="235" t="s">
        <v>205</v>
      </c>
      <c r="U177" s="218">
        <v>0.9</v>
      </c>
      <c r="V177" s="218">
        <f>ROUND(E177*U177,2)</f>
        <v>6.3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254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58" t="s">
        <v>1206</v>
      </c>
      <c r="D178" s="254"/>
      <c r="E178" s="254"/>
      <c r="F178" s="254"/>
      <c r="G178" s="254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256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ht="22.5" outlineLevel="1" x14ac:dyDescent="0.2">
      <c r="A179" s="229">
        <v>55</v>
      </c>
      <c r="B179" s="230" t="s">
        <v>1218</v>
      </c>
      <c r="C179" s="247" t="s">
        <v>1219</v>
      </c>
      <c r="D179" s="231" t="s">
        <v>404</v>
      </c>
      <c r="E179" s="232">
        <v>7</v>
      </c>
      <c r="F179" s="233"/>
      <c r="G179" s="234">
        <f>ROUND(E179*F179,2)</f>
        <v>0</v>
      </c>
      <c r="H179" s="233"/>
      <c r="I179" s="234">
        <f>ROUND(E179*H179,2)</f>
        <v>0</v>
      </c>
      <c r="J179" s="233"/>
      <c r="K179" s="234">
        <f>ROUND(E179*J179,2)</f>
        <v>0</v>
      </c>
      <c r="L179" s="234">
        <v>21</v>
      </c>
      <c r="M179" s="234">
        <f>G179*(1+L179/100)</f>
        <v>0</v>
      </c>
      <c r="N179" s="234">
        <v>0</v>
      </c>
      <c r="O179" s="234">
        <f>ROUND(E179*N179,2)</f>
        <v>0</v>
      </c>
      <c r="P179" s="234">
        <v>0</v>
      </c>
      <c r="Q179" s="234">
        <f>ROUND(E179*P179,2)</f>
        <v>0</v>
      </c>
      <c r="R179" s="234" t="s">
        <v>322</v>
      </c>
      <c r="S179" s="234" t="s">
        <v>205</v>
      </c>
      <c r="T179" s="235" t="s">
        <v>205</v>
      </c>
      <c r="U179" s="218">
        <v>2.2520000000000002</v>
      </c>
      <c r="V179" s="218">
        <f>ROUND(E179*U179,2)</f>
        <v>15.76</v>
      </c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254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58" t="s">
        <v>1206</v>
      </c>
      <c r="D180" s="254"/>
      <c r="E180" s="254"/>
      <c r="F180" s="254"/>
      <c r="G180" s="254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256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38">
        <v>56</v>
      </c>
      <c r="B181" s="239" t="s">
        <v>1220</v>
      </c>
      <c r="C181" s="250" t="s">
        <v>1221</v>
      </c>
      <c r="D181" s="240" t="s">
        <v>404</v>
      </c>
      <c r="E181" s="241">
        <v>7</v>
      </c>
      <c r="F181" s="242"/>
      <c r="G181" s="243">
        <f>ROUND(E181*F181,2)</f>
        <v>0</v>
      </c>
      <c r="H181" s="242"/>
      <c r="I181" s="243">
        <f>ROUND(E181*H181,2)</f>
        <v>0</v>
      </c>
      <c r="J181" s="242"/>
      <c r="K181" s="243">
        <f>ROUND(E181*J181,2)</f>
        <v>0</v>
      </c>
      <c r="L181" s="243">
        <v>21</v>
      </c>
      <c r="M181" s="243">
        <f>G181*(1+L181/100)</f>
        <v>0</v>
      </c>
      <c r="N181" s="243">
        <v>7.0200000000000002E-3</v>
      </c>
      <c r="O181" s="243">
        <f>ROUND(E181*N181,2)</f>
        <v>0.05</v>
      </c>
      <c r="P181" s="243">
        <v>0</v>
      </c>
      <c r="Q181" s="243">
        <f>ROUND(E181*P181,2)</f>
        <v>0</v>
      </c>
      <c r="R181" s="243" t="s">
        <v>322</v>
      </c>
      <c r="S181" s="243" t="s">
        <v>205</v>
      </c>
      <c r="T181" s="244" t="s">
        <v>205</v>
      </c>
      <c r="U181" s="218">
        <v>1.3140000000000001</v>
      </c>
      <c r="V181" s="218">
        <f>ROUND(E181*U181,2)</f>
        <v>9.1999999999999993</v>
      </c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254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38">
        <v>57</v>
      </c>
      <c r="B182" s="239" t="s">
        <v>962</v>
      </c>
      <c r="C182" s="250" t="s">
        <v>963</v>
      </c>
      <c r="D182" s="240" t="s">
        <v>321</v>
      </c>
      <c r="E182" s="241">
        <v>250</v>
      </c>
      <c r="F182" s="242"/>
      <c r="G182" s="243">
        <f>ROUND(E182*F182,2)</f>
        <v>0</v>
      </c>
      <c r="H182" s="242"/>
      <c r="I182" s="243">
        <f>ROUND(E182*H182,2)</f>
        <v>0</v>
      </c>
      <c r="J182" s="242"/>
      <c r="K182" s="243">
        <f>ROUND(E182*J182,2)</f>
        <v>0</v>
      </c>
      <c r="L182" s="243">
        <v>21</v>
      </c>
      <c r="M182" s="243">
        <f>G182*(1+L182/100)</f>
        <v>0</v>
      </c>
      <c r="N182" s="243">
        <v>0</v>
      </c>
      <c r="O182" s="243">
        <f>ROUND(E182*N182,2)</f>
        <v>0</v>
      </c>
      <c r="P182" s="243">
        <v>0</v>
      </c>
      <c r="Q182" s="243">
        <f>ROUND(E182*P182,2)</f>
        <v>0</v>
      </c>
      <c r="R182" s="243" t="s">
        <v>322</v>
      </c>
      <c r="S182" s="243" t="s">
        <v>205</v>
      </c>
      <c r="T182" s="244" t="s">
        <v>205</v>
      </c>
      <c r="U182" s="218">
        <v>2.6000000000000002E-2</v>
      </c>
      <c r="V182" s="218">
        <f>ROUND(E182*U182,2)</f>
        <v>6.5</v>
      </c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254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ht="22.5" outlineLevel="1" x14ac:dyDescent="0.2">
      <c r="A183" s="229">
        <v>58</v>
      </c>
      <c r="B183" s="230" t="s">
        <v>1222</v>
      </c>
      <c r="C183" s="247" t="s">
        <v>1223</v>
      </c>
      <c r="D183" s="231" t="s">
        <v>404</v>
      </c>
      <c r="E183" s="232">
        <v>54.650000000000006</v>
      </c>
      <c r="F183" s="233"/>
      <c r="G183" s="234">
        <f>ROUND(E183*F183,2)</f>
        <v>0</v>
      </c>
      <c r="H183" s="233"/>
      <c r="I183" s="234">
        <f>ROUND(E183*H183,2)</f>
        <v>0</v>
      </c>
      <c r="J183" s="233"/>
      <c r="K183" s="234">
        <f>ROUND(E183*J183,2)</f>
        <v>0</v>
      </c>
      <c r="L183" s="234">
        <v>21</v>
      </c>
      <c r="M183" s="234">
        <f>G183*(1+L183/100)</f>
        <v>0</v>
      </c>
      <c r="N183" s="234">
        <v>4.2000000000000003E-2</v>
      </c>
      <c r="O183" s="234">
        <f>ROUND(E183*N183,2)</f>
        <v>2.2999999999999998</v>
      </c>
      <c r="P183" s="234">
        <v>0</v>
      </c>
      <c r="Q183" s="234">
        <f>ROUND(E183*P183,2)</f>
        <v>0</v>
      </c>
      <c r="R183" s="234" t="s">
        <v>317</v>
      </c>
      <c r="S183" s="234" t="s">
        <v>205</v>
      </c>
      <c r="T183" s="235" t="s">
        <v>205</v>
      </c>
      <c r="U183" s="218">
        <v>0</v>
      </c>
      <c r="V183" s="218">
        <f>ROUND(E183*U183,2)</f>
        <v>0</v>
      </c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318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48" t="s">
        <v>1350</v>
      </c>
      <c r="D184" s="220"/>
      <c r="E184" s="221">
        <v>54.650000000000006</v>
      </c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208</v>
      </c>
      <c r="AH184" s="208">
        <v>0</v>
      </c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38">
        <v>59</v>
      </c>
      <c r="B185" s="239" t="s">
        <v>1225</v>
      </c>
      <c r="C185" s="250" t="s">
        <v>1226</v>
      </c>
      <c r="D185" s="240" t="s">
        <v>404</v>
      </c>
      <c r="E185" s="241">
        <v>11</v>
      </c>
      <c r="F185" s="242"/>
      <c r="G185" s="243">
        <f>ROUND(E185*F185,2)</f>
        <v>0</v>
      </c>
      <c r="H185" s="242"/>
      <c r="I185" s="243">
        <f>ROUND(E185*H185,2)</f>
        <v>0</v>
      </c>
      <c r="J185" s="242"/>
      <c r="K185" s="243">
        <f>ROUND(E185*J185,2)</f>
        <v>0</v>
      </c>
      <c r="L185" s="243">
        <v>21</v>
      </c>
      <c r="M185" s="243">
        <f>G185*(1+L185/100)</f>
        <v>0</v>
      </c>
      <c r="N185" s="243">
        <v>6.600000000000001E-4</v>
      </c>
      <c r="O185" s="243">
        <f>ROUND(E185*N185,2)</f>
        <v>0.01</v>
      </c>
      <c r="P185" s="243">
        <v>0</v>
      </c>
      <c r="Q185" s="243">
        <f>ROUND(E185*P185,2)</f>
        <v>0</v>
      </c>
      <c r="R185" s="243" t="s">
        <v>317</v>
      </c>
      <c r="S185" s="243" t="s">
        <v>205</v>
      </c>
      <c r="T185" s="244" t="s">
        <v>205</v>
      </c>
      <c r="U185" s="218">
        <v>0</v>
      </c>
      <c r="V185" s="218">
        <f>ROUND(E185*U185,2)</f>
        <v>0</v>
      </c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318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38">
        <v>60</v>
      </c>
      <c r="B186" s="239" t="s">
        <v>1227</v>
      </c>
      <c r="C186" s="250" t="s">
        <v>1228</v>
      </c>
      <c r="D186" s="240" t="s">
        <v>404</v>
      </c>
      <c r="E186" s="241">
        <v>11</v>
      </c>
      <c r="F186" s="242"/>
      <c r="G186" s="243">
        <f>ROUND(E186*F186,2)</f>
        <v>0</v>
      </c>
      <c r="H186" s="242"/>
      <c r="I186" s="243">
        <f>ROUND(E186*H186,2)</f>
        <v>0</v>
      </c>
      <c r="J186" s="242"/>
      <c r="K186" s="243">
        <f>ROUND(E186*J186,2)</f>
        <v>0</v>
      </c>
      <c r="L186" s="243">
        <v>21</v>
      </c>
      <c r="M186" s="243">
        <f>G186*(1+L186/100)</f>
        <v>0</v>
      </c>
      <c r="N186" s="243">
        <v>2.5000000000000001E-4</v>
      </c>
      <c r="O186" s="243">
        <f>ROUND(E186*N186,2)</f>
        <v>0</v>
      </c>
      <c r="P186" s="243">
        <v>0</v>
      </c>
      <c r="Q186" s="243">
        <f>ROUND(E186*P186,2)</f>
        <v>0</v>
      </c>
      <c r="R186" s="243" t="s">
        <v>317</v>
      </c>
      <c r="S186" s="243" t="s">
        <v>205</v>
      </c>
      <c r="T186" s="244" t="s">
        <v>205</v>
      </c>
      <c r="U186" s="218">
        <v>0</v>
      </c>
      <c r="V186" s="218">
        <f>ROUND(E186*U186,2)</f>
        <v>0</v>
      </c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318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38">
        <v>61</v>
      </c>
      <c r="B187" s="239" t="s">
        <v>1229</v>
      </c>
      <c r="C187" s="250" t="s">
        <v>1230</v>
      </c>
      <c r="D187" s="240" t="s">
        <v>404</v>
      </c>
      <c r="E187" s="241">
        <v>11</v>
      </c>
      <c r="F187" s="242"/>
      <c r="G187" s="243">
        <f>ROUND(E187*F187,2)</f>
        <v>0</v>
      </c>
      <c r="H187" s="242"/>
      <c r="I187" s="243">
        <f>ROUND(E187*H187,2)</f>
        <v>0</v>
      </c>
      <c r="J187" s="242"/>
      <c r="K187" s="243">
        <f>ROUND(E187*J187,2)</f>
        <v>0</v>
      </c>
      <c r="L187" s="243">
        <v>21</v>
      </c>
      <c r="M187" s="243">
        <f>G187*(1+L187/100)</f>
        <v>0</v>
      </c>
      <c r="N187" s="243">
        <v>6.0000000000000001E-3</v>
      </c>
      <c r="O187" s="243">
        <f>ROUND(E187*N187,2)</f>
        <v>7.0000000000000007E-2</v>
      </c>
      <c r="P187" s="243">
        <v>0</v>
      </c>
      <c r="Q187" s="243">
        <f>ROUND(E187*P187,2)</f>
        <v>0</v>
      </c>
      <c r="R187" s="243" t="s">
        <v>317</v>
      </c>
      <c r="S187" s="243" t="s">
        <v>205</v>
      </c>
      <c r="T187" s="244" t="s">
        <v>205</v>
      </c>
      <c r="U187" s="218">
        <v>0</v>
      </c>
      <c r="V187" s="218">
        <f>ROUND(E187*U187,2)</f>
        <v>0</v>
      </c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318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29">
        <v>62</v>
      </c>
      <c r="B188" s="230" t="s">
        <v>1231</v>
      </c>
      <c r="C188" s="247" t="s">
        <v>1232</v>
      </c>
      <c r="D188" s="231" t="s">
        <v>404</v>
      </c>
      <c r="E188" s="232">
        <v>14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1.1200000000000001E-3</v>
      </c>
      <c r="O188" s="234">
        <f>ROUND(E188*N188,2)</f>
        <v>0.02</v>
      </c>
      <c r="P188" s="234">
        <v>0</v>
      </c>
      <c r="Q188" s="234">
        <f>ROUND(E188*P188,2)</f>
        <v>0</v>
      </c>
      <c r="R188" s="234" t="s">
        <v>317</v>
      </c>
      <c r="S188" s="234" t="s">
        <v>1075</v>
      </c>
      <c r="T188" s="235" t="s">
        <v>484</v>
      </c>
      <c r="U188" s="218">
        <v>0</v>
      </c>
      <c r="V188" s="218">
        <f>ROUND(E188*U188,2)</f>
        <v>0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318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48" t="s">
        <v>1351</v>
      </c>
      <c r="D189" s="220"/>
      <c r="E189" s="221">
        <v>14</v>
      </c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208</v>
      </c>
      <c r="AH189" s="208">
        <v>0</v>
      </c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ht="22.5" outlineLevel="1" x14ac:dyDescent="0.2">
      <c r="A190" s="238">
        <v>63</v>
      </c>
      <c r="B190" s="239" t="s">
        <v>1234</v>
      </c>
      <c r="C190" s="250" t="s">
        <v>1235</v>
      </c>
      <c r="D190" s="240" t="s">
        <v>404</v>
      </c>
      <c r="E190" s="241">
        <v>4</v>
      </c>
      <c r="F190" s="242"/>
      <c r="G190" s="243">
        <f>ROUND(E190*F190,2)</f>
        <v>0</v>
      </c>
      <c r="H190" s="242"/>
      <c r="I190" s="243">
        <f>ROUND(E190*H190,2)</f>
        <v>0</v>
      </c>
      <c r="J190" s="242"/>
      <c r="K190" s="243">
        <f>ROUND(E190*J190,2)</f>
        <v>0</v>
      </c>
      <c r="L190" s="243">
        <v>21</v>
      </c>
      <c r="M190" s="243">
        <f>G190*(1+L190/100)</f>
        <v>0</v>
      </c>
      <c r="N190" s="243">
        <v>0.10200000000000001</v>
      </c>
      <c r="O190" s="243">
        <f>ROUND(E190*N190,2)</f>
        <v>0.41</v>
      </c>
      <c r="P190" s="243">
        <v>0</v>
      </c>
      <c r="Q190" s="243">
        <f>ROUND(E190*P190,2)</f>
        <v>0</v>
      </c>
      <c r="R190" s="243" t="s">
        <v>317</v>
      </c>
      <c r="S190" s="243" t="s">
        <v>205</v>
      </c>
      <c r="T190" s="244" t="s">
        <v>205</v>
      </c>
      <c r="U190" s="218">
        <v>0</v>
      </c>
      <c r="V190" s="218">
        <f>ROUND(E190*U190,2)</f>
        <v>0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318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ht="22.5" outlineLevel="1" x14ac:dyDescent="0.2">
      <c r="A191" s="238">
        <v>64</v>
      </c>
      <c r="B191" s="239" t="s">
        <v>1352</v>
      </c>
      <c r="C191" s="250" t="s">
        <v>1353</v>
      </c>
      <c r="D191" s="240" t="s">
        <v>404</v>
      </c>
      <c r="E191" s="241">
        <v>1</v>
      </c>
      <c r="F191" s="242"/>
      <c r="G191" s="243">
        <f>ROUND(E191*F191,2)</f>
        <v>0</v>
      </c>
      <c r="H191" s="242"/>
      <c r="I191" s="243">
        <f>ROUND(E191*H191,2)</f>
        <v>0</v>
      </c>
      <c r="J191" s="242"/>
      <c r="K191" s="243">
        <f>ROUND(E191*J191,2)</f>
        <v>0</v>
      </c>
      <c r="L191" s="243">
        <v>21</v>
      </c>
      <c r="M191" s="243">
        <f>G191*(1+L191/100)</f>
        <v>0</v>
      </c>
      <c r="N191" s="243">
        <v>0.158</v>
      </c>
      <c r="O191" s="243">
        <f>ROUND(E191*N191,2)</f>
        <v>0.16</v>
      </c>
      <c r="P191" s="243">
        <v>0</v>
      </c>
      <c r="Q191" s="243">
        <f>ROUND(E191*P191,2)</f>
        <v>0</v>
      </c>
      <c r="R191" s="243" t="s">
        <v>317</v>
      </c>
      <c r="S191" s="243" t="s">
        <v>205</v>
      </c>
      <c r="T191" s="244" t="s">
        <v>205</v>
      </c>
      <c r="U191" s="218">
        <v>0</v>
      </c>
      <c r="V191" s="218">
        <f>ROUND(E191*U191,2)</f>
        <v>0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318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ht="22.5" outlineLevel="1" x14ac:dyDescent="0.2">
      <c r="A192" s="238">
        <v>65</v>
      </c>
      <c r="B192" s="239" t="s">
        <v>1238</v>
      </c>
      <c r="C192" s="250" t="s">
        <v>1239</v>
      </c>
      <c r="D192" s="240" t="s">
        <v>404</v>
      </c>
      <c r="E192" s="241">
        <v>2</v>
      </c>
      <c r="F192" s="242"/>
      <c r="G192" s="243">
        <f>ROUND(E192*F192,2)</f>
        <v>0</v>
      </c>
      <c r="H192" s="242"/>
      <c r="I192" s="243">
        <f>ROUND(E192*H192,2)</f>
        <v>0</v>
      </c>
      <c r="J192" s="242"/>
      <c r="K192" s="243">
        <f>ROUND(E192*J192,2)</f>
        <v>0</v>
      </c>
      <c r="L192" s="243">
        <v>21</v>
      </c>
      <c r="M192" s="243">
        <f>G192*(1+L192/100)</f>
        <v>0</v>
      </c>
      <c r="N192" s="243">
        <v>0.158</v>
      </c>
      <c r="O192" s="243">
        <f>ROUND(E192*N192,2)</f>
        <v>0.32</v>
      </c>
      <c r="P192" s="243">
        <v>0</v>
      </c>
      <c r="Q192" s="243">
        <f>ROUND(E192*P192,2)</f>
        <v>0</v>
      </c>
      <c r="R192" s="243" t="s">
        <v>317</v>
      </c>
      <c r="S192" s="243" t="s">
        <v>205</v>
      </c>
      <c r="T192" s="244" t="s">
        <v>205</v>
      </c>
      <c r="U192" s="218">
        <v>0</v>
      </c>
      <c r="V192" s="218">
        <f>ROUND(E192*U192,2)</f>
        <v>0</v>
      </c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318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38">
        <v>66</v>
      </c>
      <c r="B193" s="239" t="s">
        <v>1242</v>
      </c>
      <c r="C193" s="250" t="s">
        <v>1243</v>
      </c>
      <c r="D193" s="240" t="s">
        <v>404</v>
      </c>
      <c r="E193" s="241">
        <v>1</v>
      </c>
      <c r="F193" s="242"/>
      <c r="G193" s="243">
        <f>ROUND(E193*F193,2)</f>
        <v>0</v>
      </c>
      <c r="H193" s="242"/>
      <c r="I193" s="243">
        <f>ROUND(E193*H193,2)</f>
        <v>0</v>
      </c>
      <c r="J193" s="242"/>
      <c r="K193" s="243">
        <f>ROUND(E193*J193,2)</f>
        <v>0</v>
      </c>
      <c r="L193" s="243">
        <v>21</v>
      </c>
      <c r="M193" s="243">
        <f>G193*(1+L193/100)</f>
        <v>0</v>
      </c>
      <c r="N193" s="243">
        <v>5.1000000000000004E-2</v>
      </c>
      <c r="O193" s="243">
        <f>ROUND(E193*N193,2)</f>
        <v>0.05</v>
      </c>
      <c r="P193" s="243">
        <v>0</v>
      </c>
      <c r="Q193" s="243">
        <f>ROUND(E193*P193,2)</f>
        <v>0</v>
      </c>
      <c r="R193" s="243" t="s">
        <v>317</v>
      </c>
      <c r="S193" s="243" t="s">
        <v>205</v>
      </c>
      <c r="T193" s="244" t="s">
        <v>205</v>
      </c>
      <c r="U193" s="218">
        <v>0</v>
      </c>
      <c r="V193" s="218">
        <f>ROUND(E193*U193,2)</f>
        <v>0</v>
      </c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318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38">
        <v>67</v>
      </c>
      <c r="B194" s="239" t="s">
        <v>1244</v>
      </c>
      <c r="C194" s="250" t="s">
        <v>1245</v>
      </c>
      <c r="D194" s="240" t="s">
        <v>404</v>
      </c>
      <c r="E194" s="241">
        <v>9</v>
      </c>
      <c r="F194" s="242"/>
      <c r="G194" s="243">
        <f>ROUND(E194*F194,2)</f>
        <v>0</v>
      </c>
      <c r="H194" s="242"/>
      <c r="I194" s="243">
        <f>ROUND(E194*H194,2)</f>
        <v>0</v>
      </c>
      <c r="J194" s="242"/>
      <c r="K194" s="243">
        <f>ROUND(E194*J194,2)</f>
        <v>0</v>
      </c>
      <c r="L194" s="243">
        <v>21</v>
      </c>
      <c r="M194" s="243">
        <f>G194*(1+L194/100)</f>
        <v>0</v>
      </c>
      <c r="N194" s="243">
        <v>0.08</v>
      </c>
      <c r="O194" s="243">
        <f>ROUND(E194*N194,2)</f>
        <v>0.72</v>
      </c>
      <c r="P194" s="243">
        <v>0</v>
      </c>
      <c r="Q194" s="243">
        <f>ROUND(E194*P194,2)</f>
        <v>0</v>
      </c>
      <c r="R194" s="243" t="s">
        <v>317</v>
      </c>
      <c r="S194" s="243" t="s">
        <v>205</v>
      </c>
      <c r="T194" s="244" t="s">
        <v>205</v>
      </c>
      <c r="U194" s="218">
        <v>0</v>
      </c>
      <c r="V194" s="218">
        <f>ROUND(E194*U194,2)</f>
        <v>0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318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38">
        <v>68</v>
      </c>
      <c r="B195" s="239" t="s">
        <v>1246</v>
      </c>
      <c r="C195" s="250" t="s">
        <v>1247</v>
      </c>
      <c r="D195" s="240" t="s">
        <v>404</v>
      </c>
      <c r="E195" s="241">
        <v>4</v>
      </c>
      <c r="F195" s="242"/>
      <c r="G195" s="243">
        <f>ROUND(E195*F195,2)</f>
        <v>0</v>
      </c>
      <c r="H195" s="242"/>
      <c r="I195" s="243">
        <f>ROUND(E195*H195,2)</f>
        <v>0</v>
      </c>
      <c r="J195" s="242"/>
      <c r="K195" s="243">
        <f>ROUND(E195*J195,2)</f>
        <v>0</v>
      </c>
      <c r="L195" s="243">
        <v>21</v>
      </c>
      <c r="M195" s="243">
        <f>G195*(1+L195/100)</f>
        <v>0</v>
      </c>
      <c r="N195" s="243">
        <v>6.8000000000000005E-2</v>
      </c>
      <c r="O195" s="243">
        <f>ROUND(E195*N195,2)</f>
        <v>0.27</v>
      </c>
      <c r="P195" s="243">
        <v>0</v>
      </c>
      <c r="Q195" s="243">
        <f>ROUND(E195*P195,2)</f>
        <v>0</v>
      </c>
      <c r="R195" s="243" t="s">
        <v>317</v>
      </c>
      <c r="S195" s="243" t="s">
        <v>205</v>
      </c>
      <c r="T195" s="244" t="s">
        <v>205</v>
      </c>
      <c r="U195" s="218">
        <v>0</v>
      </c>
      <c r="V195" s="218">
        <f>ROUND(E195*U195,2)</f>
        <v>0</v>
      </c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318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ht="22.5" outlineLevel="1" x14ac:dyDescent="0.2">
      <c r="A196" s="238">
        <v>69</v>
      </c>
      <c r="B196" s="239" t="s">
        <v>1248</v>
      </c>
      <c r="C196" s="250" t="s">
        <v>1249</v>
      </c>
      <c r="D196" s="240" t="s">
        <v>404</v>
      </c>
      <c r="E196" s="241">
        <v>7</v>
      </c>
      <c r="F196" s="242"/>
      <c r="G196" s="243">
        <f>ROUND(E196*F196,2)</f>
        <v>0</v>
      </c>
      <c r="H196" s="242"/>
      <c r="I196" s="243">
        <f>ROUND(E196*H196,2)</f>
        <v>0</v>
      </c>
      <c r="J196" s="242"/>
      <c r="K196" s="243">
        <f>ROUND(E196*J196,2)</f>
        <v>0</v>
      </c>
      <c r="L196" s="243">
        <v>21</v>
      </c>
      <c r="M196" s="243">
        <f>G196*(1+L196/100)</f>
        <v>0</v>
      </c>
      <c r="N196" s="243">
        <v>0.58500000000000008</v>
      </c>
      <c r="O196" s="243">
        <f>ROUND(E196*N196,2)</f>
        <v>4.0999999999999996</v>
      </c>
      <c r="P196" s="243">
        <v>0</v>
      </c>
      <c r="Q196" s="243">
        <f>ROUND(E196*P196,2)</f>
        <v>0</v>
      </c>
      <c r="R196" s="243" t="s">
        <v>317</v>
      </c>
      <c r="S196" s="243" t="s">
        <v>205</v>
      </c>
      <c r="T196" s="244" t="s">
        <v>205</v>
      </c>
      <c r="U196" s="218">
        <v>0</v>
      </c>
      <c r="V196" s="218">
        <f>ROUND(E196*U196,2)</f>
        <v>0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318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ht="22.5" outlineLevel="1" x14ac:dyDescent="0.2">
      <c r="A197" s="238">
        <v>70</v>
      </c>
      <c r="B197" s="239" t="s">
        <v>1250</v>
      </c>
      <c r="C197" s="250" t="s">
        <v>1251</v>
      </c>
      <c r="D197" s="240" t="s">
        <v>404</v>
      </c>
      <c r="E197" s="241">
        <v>4</v>
      </c>
      <c r="F197" s="242"/>
      <c r="G197" s="243">
        <f>ROUND(E197*F197,2)</f>
        <v>0</v>
      </c>
      <c r="H197" s="242"/>
      <c r="I197" s="243">
        <f>ROUND(E197*H197,2)</f>
        <v>0</v>
      </c>
      <c r="J197" s="242"/>
      <c r="K197" s="243">
        <f>ROUND(E197*J197,2)</f>
        <v>0</v>
      </c>
      <c r="L197" s="243">
        <v>21</v>
      </c>
      <c r="M197" s="243">
        <f>G197*(1+L197/100)</f>
        <v>0</v>
      </c>
      <c r="N197" s="243">
        <v>0.25</v>
      </c>
      <c r="O197" s="243">
        <f>ROUND(E197*N197,2)</f>
        <v>1</v>
      </c>
      <c r="P197" s="243">
        <v>0</v>
      </c>
      <c r="Q197" s="243">
        <f>ROUND(E197*P197,2)</f>
        <v>0</v>
      </c>
      <c r="R197" s="243" t="s">
        <v>317</v>
      </c>
      <c r="S197" s="243" t="s">
        <v>205</v>
      </c>
      <c r="T197" s="244" t="s">
        <v>205</v>
      </c>
      <c r="U197" s="218">
        <v>0</v>
      </c>
      <c r="V197" s="218">
        <f>ROUND(E197*U197,2)</f>
        <v>0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318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ht="22.5" outlineLevel="1" x14ac:dyDescent="0.2">
      <c r="A198" s="238">
        <v>71</v>
      </c>
      <c r="B198" s="239" t="s">
        <v>1252</v>
      </c>
      <c r="C198" s="250" t="s">
        <v>1253</v>
      </c>
      <c r="D198" s="240" t="s">
        <v>404</v>
      </c>
      <c r="E198" s="241">
        <v>4</v>
      </c>
      <c r="F198" s="242"/>
      <c r="G198" s="243">
        <f>ROUND(E198*F198,2)</f>
        <v>0</v>
      </c>
      <c r="H198" s="242"/>
      <c r="I198" s="243">
        <f>ROUND(E198*H198,2)</f>
        <v>0</v>
      </c>
      <c r="J198" s="242"/>
      <c r="K198" s="243">
        <f>ROUND(E198*J198,2)</f>
        <v>0</v>
      </c>
      <c r="L198" s="243">
        <v>21</v>
      </c>
      <c r="M198" s="243">
        <f>G198*(1+L198/100)</f>
        <v>0</v>
      </c>
      <c r="N198" s="243">
        <v>0.5</v>
      </c>
      <c r="O198" s="243">
        <f>ROUND(E198*N198,2)</f>
        <v>2</v>
      </c>
      <c r="P198" s="243">
        <v>0</v>
      </c>
      <c r="Q198" s="243">
        <f>ROUND(E198*P198,2)</f>
        <v>0</v>
      </c>
      <c r="R198" s="243" t="s">
        <v>317</v>
      </c>
      <c r="S198" s="243" t="s">
        <v>205</v>
      </c>
      <c r="T198" s="244" t="s">
        <v>205</v>
      </c>
      <c r="U198" s="218">
        <v>0</v>
      </c>
      <c r="V198" s="218">
        <f>ROUND(E198*U198,2)</f>
        <v>0</v>
      </c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318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ht="22.5" outlineLevel="1" x14ac:dyDescent="0.2">
      <c r="A199" s="238">
        <v>72</v>
      </c>
      <c r="B199" s="239" t="s">
        <v>1254</v>
      </c>
      <c r="C199" s="250" t="s">
        <v>1255</v>
      </c>
      <c r="D199" s="240" t="s">
        <v>404</v>
      </c>
      <c r="E199" s="241">
        <v>3</v>
      </c>
      <c r="F199" s="242"/>
      <c r="G199" s="243">
        <f>ROUND(E199*F199,2)</f>
        <v>0</v>
      </c>
      <c r="H199" s="242"/>
      <c r="I199" s="243">
        <f>ROUND(E199*H199,2)</f>
        <v>0</v>
      </c>
      <c r="J199" s="242"/>
      <c r="K199" s="243">
        <f>ROUND(E199*J199,2)</f>
        <v>0</v>
      </c>
      <c r="L199" s="243">
        <v>21</v>
      </c>
      <c r="M199" s="243">
        <f>G199*(1+L199/100)</f>
        <v>0</v>
      </c>
      <c r="N199" s="243">
        <v>1</v>
      </c>
      <c r="O199" s="243">
        <f>ROUND(E199*N199,2)</f>
        <v>3</v>
      </c>
      <c r="P199" s="243">
        <v>0</v>
      </c>
      <c r="Q199" s="243">
        <f>ROUND(E199*P199,2)</f>
        <v>0</v>
      </c>
      <c r="R199" s="243" t="s">
        <v>317</v>
      </c>
      <c r="S199" s="243" t="s">
        <v>205</v>
      </c>
      <c r="T199" s="244" t="s">
        <v>205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318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ht="22.5" outlineLevel="1" x14ac:dyDescent="0.2">
      <c r="A200" s="238">
        <v>73</v>
      </c>
      <c r="B200" s="239" t="s">
        <v>1256</v>
      </c>
      <c r="C200" s="250" t="s">
        <v>1257</v>
      </c>
      <c r="D200" s="240" t="s">
        <v>404</v>
      </c>
      <c r="E200" s="241">
        <v>7</v>
      </c>
      <c r="F200" s="242"/>
      <c r="G200" s="243">
        <f>ROUND(E200*F200,2)</f>
        <v>0</v>
      </c>
      <c r="H200" s="242"/>
      <c r="I200" s="243">
        <f>ROUND(E200*H200,2)</f>
        <v>0</v>
      </c>
      <c r="J200" s="242"/>
      <c r="K200" s="243">
        <f>ROUND(E200*J200,2)</f>
        <v>0</v>
      </c>
      <c r="L200" s="243">
        <v>21</v>
      </c>
      <c r="M200" s="243">
        <f>G200*(1+L200/100)</f>
        <v>0</v>
      </c>
      <c r="N200" s="243">
        <v>1.6</v>
      </c>
      <c r="O200" s="243">
        <f>ROUND(E200*N200,2)</f>
        <v>11.2</v>
      </c>
      <c r="P200" s="243">
        <v>0</v>
      </c>
      <c r="Q200" s="243">
        <f>ROUND(E200*P200,2)</f>
        <v>0</v>
      </c>
      <c r="R200" s="243" t="s">
        <v>317</v>
      </c>
      <c r="S200" s="243" t="s">
        <v>205</v>
      </c>
      <c r="T200" s="244" t="s">
        <v>206</v>
      </c>
      <c r="U200" s="218">
        <v>0</v>
      </c>
      <c r="V200" s="218">
        <f>ROUND(E200*U200,2)</f>
        <v>0</v>
      </c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318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ht="22.5" outlineLevel="1" x14ac:dyDescent="0.2">
      <c r="A201" s="229">
        <v>74</v>
      </c>
      <c r="B201" s="230" t="s">
        <v>1258</v>
      </c>
      <c r="C201" s="247" t="s">
        <v>1259</v>
      </c>
      <c r="D201" s="231" t="s">
        <v>404</v>
      </c>
      <c r="E201" s="232">
        <v>18</v>
      </c>
      <c r="F201" s="233"/>
      <c r="G201" s="234">
        <f>ROUND(E201*F201,2)</f>
        <v>0</v>
      </c>
      <c r="H201" s="233"/>
      <c r="I201" s="234">
        <f>ROUND(E201*H201,2)</f>
        <v>0</v>
      </c>
      <c r="J201" s="233"/>
      <c r="K201" s="234">
        <f>ROUND(E201*J201,2)</f>
        <v>0</v>
      </c>
      <c r="L201" s="234">
        <v>21</v>
      </c>
      <c r="M201" s="234">
        <f>G201*(1+L201/100)</f>
        <v>0</v>
      </c>
      <c r="N201" s="234">
        <v>2E-3</v>
      </c>
      <c r="O201" s="234">
        <f>ROUND(E201*N201,2)</f>
        <v>0.04</v>
      </c>
      <c r="P201" s="234">
        <v>0</v>
      </c>
      <c r="Q201" s="234">
        <f>ROUND(E201*P201,2)</f>
        <v>0</v>
      </c>
      <c r="R201" s="234" t="s">
        <v>317</v>
      </c>
      <c r="S201" s="234" t="s">
        <v>205</v>
      </c>
      <c r="T201" s="235" t="s">
        <v>205</v>
      </c>
      <c r="U201" s="218">
        <v>0</v>
      </c>
      <c r="V201" s="218">
        <f>ROUND(E201*U201,2)</f>
        <v>0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318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48" t="s">
        <v>1354</v>
      </c>
      <c r="D202" s="220"/>
      <c r="E202" s="221">
        <v>7</v>
      </c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208</v>
      </c>
      <c r="AH202" s="208">
        <v>5</v>
      </c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48" t="s">
        <v>1347</v>
      </c>
      <c r="D203" s="220"/>
      <c r="E203" s="221">
        <v>4</v>
      </c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208</v>
      </c>
      <c r="AH203" s="208">
        <v>5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48" t="s">
        <v>1348</v>
      </c>
      <c r="D204" s="220"/>
      <c r="E204" s="221">
        <v>4</v>
      </c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208</v>
      </c>
      <c r="AH204" s="208">
        <v>5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48" t="s">
        <v>1349</v>
      </c>
      <c r="D205" s="220"/>
      <c r="E205" s="221">
        <v>3</v>
      </c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208</v>
      </c>
      <c r="AH205" s="208">
        <v>5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x14ac:dyDescent="0.2">
      <c r="A206" s="223" t="s">
        <v>200</v>
      </c>
      <c r="B206" s="224" t="s">
        <v>119</v>
      </c>
      <c r="C206" s="246" t="s">
        <v>120</v>
      </c>
      <c r="D206" s="225"/>
      <c r="E206" s="226"/>
      <c r="F206" s="227"/>
      <c r="G206" s="227">
        <f>SUMIF(AG207:AG217,"&lt;&gt;NOR",G207:G217)</f>
        <v>0</v>
      </c>
      <c r="H206" s="227"/>
      <c r="I206" s="227">
        <f>SUM(I207:I217)</f>
        <v>0</v>
      </c>
      <c r="J206" s="227"/>
      <c r="K206" s="227">
        <f>SUM(K207:K217)</f>
        <v>0</v>
      </c>
      <c r="L206" s="227"/>
      <c r="M206" s="227">
        <f>SUM(M207:M217)</f>
        <v>0</v>
      </c>
      <c r="N206" s="227"/>
      <c r="O206" s="227">
        <f>SUM(O207:O217)</f>
        <v>0.61</v>
      </c>
      <c r="P206" s="227"/>
      <c r="Q206" s="227">
        <f>SUM(Q207:Q217)</f>
        <v>0</v>
      </c>
      <c r="R206" s="227"/>
      <c r="S206" s="227"/>
      <c r="T206" s="228"/>
      <c r="U206" s="222"/>
      <c r="V206" s="222">
        <f>SUM(V207:V217)</f>
        <v>74.13</v>
      </c>
      <c r="W206" s="222"/>
      <c r="AG206" t="s">
        <v>201</v>
      </c>
    </row>
    <row r="207" spans="1:60" outlineLevel="1" x14ac:dyDescent="0.2">
      <c r="A207" s="229">
        <v>75</v>
      </c>
      <c r="B207" s="230" t="s">
        <v>1261</v>
      </c>
      <c r="C207" s="247" t="s">
        <v>1262</v>
      </c>
      <c r="D207" s="231" t="s">
        <v>321</v>
      </c>
      <c r="E207" s="232">
        <v>142</v>
      </c>
      <c r="F207" s="233"/>
      <c r="G207" s="234">
        <f>ROUND(E207*F207,2)</f>
        <v>0</v>
      </c>
      <c r="H207" s="233"/>
      <c r="I207" s="234">
        <f>ROUND(E207*H207,2)</f>
        <v>0</v>
      </c>
      <c r="J207" s="233"/>
      <c r="K207" s="234">
        <f>ROUND(E207*J207,2)</f>
        <v>0</v>
      </c>
      <c r="L207" s="234">
        <v>21</v>
      </c>
      <c r="M207" s="234">
        <f>G207*(1+L207/100)</f>
        <v>0</v>
      </c>
      <c r="N207" s="234">
        <v>4.3E-3</v>
      </c>
      <c r="O207" s="234">
        <f>ROUND(E207*N207,2)</f>
        <v>0.61</v>
      </c>
      <c r="P207" s="234">
        <v>0</v>
      </c>
      <c r="Q207" s="234">
        <f>ROUND(E207*P207,2)</f>
        <v>0</v>
      </c>
      <c r="R207" s="234" t="s">
        <v>507</v>
      </c>
      <c r="S207" s="234" t="s">
        <v>205</v>
      </c>
      <c r="T207" s="235" t="s">
        <v>205</v>
      </c>
      <c r="U207" s="218">
        <v>0.20800000000000002</v>
      </c>
      <c r="V207" s="218">
        <f>ROUND(E207*U207,2)</f>
        <v>29.54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254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58" t="s">
        <v>1263</v>
      </c>
      <c r="D208" s="254"/>
      <c r="E208" s="254"/>
      <c r="F208" s="254"/>
      <c r="G208" s="254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256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48" t="s">
        <v>1355</v>
      </c>
      <c r="D209" s="220"/>
      <c r="E209" s="221">
        <v>26</v>
      </c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208</v>
      </c>
      <c r="AH209" s="208">
        <v>0</v>
      </c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48" t="s">
        <v>1356</v>
      </c>
      <c r="D210" s="220"/>
      <c r="E210" s="221">
        <v>116</v>
      </c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208</v>
      </c>
      <c r="AH210" s="208">
        <v>0</v>
      </c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29">
        <v>76</v>
      </c>
      <c r="B211" s="230" t="s">
        <v>1266</v>
      </c>
      <c r="C211" s="247" t="s">
        <v>1267</v>
      </c>
      <c r="D211" s="231" t="s">
        <v>321</v>
      </c>
      <c r="E211" s="232">
        <v>284</v>
      </c>
      <c r="F211" s="233"/>
      <c r="G211" s="234">
        <f>ROUND(E211*F211,2)</f>
        <v>0</v>
      </c>
      <c r="H211" s="233"/>
      <c r="I211" s="234">
        <f>ROUND(E211*H211,2)</f>
        <v>0</v>
      </c>
      <c r="J211" s="233"/>
      <c r="K211" s="234">
        <f>ROUND(E211*J211,2)</f>
        <v>0</v>
      </c>
      <c r="L211" s="234">
        <v>21</v>
      </c>
      <c r="M211" s="234">
        <f>G211*(1+L211/100)</f>
        <v>0</v>
      </c>
      <c r="N211" s="234">
        <v>0</v>
      </c>
      <c r="O211" s="234">
        <f>ROUND(E211*N211,2)</f>
        <v>0</v>
      </c>
      <c r="P211" s="234">
        <v>0</v>
      </c>
      <c r="Q211" s="234">
        <f>ROUND(E211*P211,2)</f>
        <v>0</v>
      </c>
      <c r="R211" s="234" t="s">
        <v>507</v>
      </c>
      <c r="S211" s="234" t="s">
        <v>205</v>
      </c>
      <c r="T211" s="235" t="s">
        <v>205</v>
      </c>
      <c r="U211" s="218">
        <v>0.12000000000000001</v>
      </c>
      <c r="V211" s="218">
        <f>ROUND(E211*U211,2)</f>
        <v>34.08</v>
      </c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254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58" t="s">
        <v>1268</v>
      </c>
      <c r="D212" s="254"/>
      <c r="E212" s="254"/>
      <c r="F212" s="254"/>
      <c r="G212" s="254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256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48" t="s">
        <v>1357</v>
      </c>
      <c r="D213" s="220"/>
      <c r="E213" s="221">
        <v>284</v>
      </c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208</v>
      </c>
      <c r="AH213" s="208">
        <v>5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29">
        <v>77</v>
      </c>
      <c r="B214" s="230" t="s">
        <v>1270</v>
      </c>
      <c r="C214" s="247" t="s">
        <v>1271</v>
      </c>
      <c r="D214" s="231" t="s">
        <v>321</v>
      </c>
      <c r="E214" s="232">
        <v>284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4">
        <v>0</v>
      </c>
      <c r="O214" s="234">
        <f>ROUND(E214*N214,2)</f>
        <v>0</v>
      </c>
      <c r="P214" s="234">
        <v>0</v>
      </c>
      <c r="Q214" s="234">
        <f>ROUND(E214*P214,2)</f>
        <v>0</v>
      </c>
      <c r="R214" s="234" t="s">
        <v>507</v>
      </c>
      <c r="S214" s="234" t="s">
        <v>205</v>
      </c>
      <c r="T214" s="235" t="s">
        <v>205</v>
      </c>
      <c r="U214" s="218">
        <v>3.7000000000000005E-2</v>
      </c>
      <c r="V214" s="218">
        <f>ROUND(E214*U214,2)</f>
        <v>10.51</v>
      </c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254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58" t="s">
        <v>1272</v>
      </c>
      <c r="D215" s="254"/>
      <c r="E215" s="254"/>
      <c r="F215" s="254"/>
      <c r="G215" s="254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256</v>
      </c>
      <c r="AH215" s="208"/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48" t="s">
        <v>1358</v>
      </c>
      <c r="D216" s="220"/>
      <c r="E216" s="221">
        <v>52</v>
      </c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208</v>
      </c>
      <c r="AH216" s="208">
        <v>0</v>
      </c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48" t="s">
        <v>1359</v>
      </c>
      <c r="D217" s="220"/>
      <c r="E217" s="221">
        <v>232</v>
      </c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208</v>
      </c>
      <c r="AH217" s="208">
        <v>0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x14ac:dyDescent="0.2">
      <c r="A218" s="223" t="s">
        <v>200</v>
      </c>
      <c r="B218" s="224" t="s">
        <v>127</v>
      </c>
      <c r="C218" s="246" t="s">
        <v>128</v>
      </c>
      <c r="D218" s="225"/>
      <c r="E218" s="226"/>
      <c r="F218" s="227"/>
      <c r="G218" s="227">
        <f>SUMIF(AG219:AG220,"&lt;&gt;NOR",G219:G220)</f>
        <v>0</v>
      </c>
      <c r="H218" s="227"/>
      <c r="I218" s="227">
        <f>SUM(I219:I220)</f>
        <v>0</v>
      </c>
      <c r="J218" s="227"/>
      <c r="K218" s="227">
        <f>SUM(K219:K220)</f>
        <v>0</v>
      </c>
      <c r="L218" s="227"/>
      <c r="M218" s="227">
        <f>SUM(M219:M220)</f>
        <v>0</v>
      </c>
      <c r="N218" s="227"/>
      <c r="O218" s="227">
        <f>SUM(O219:O220)</f>
        <v>0</v>
      </c>
      <c r="P218" s="227"/>
      <c r="Q218" s="227">
        <f>SUM(Q219:Q220)</f>
        <v>0</v>
      </c>
      <c r="R218" s="227"/>
      <c r="S218" s="227"/>
      <c r="T218" s="228"/>
      <c r="U218" s="222"/>
      <c r="V218" s="222">
        <f>SUM(V219:V220)</f>
        <v>284.3</v>
      </c>
      <c r="W218" s="222"/>
      <c r="AG218" t="s">
        <v>201</v>
      </c>
    </row>
    <row r="219" spans="1:60" ht="22.5" outlineLevel="1" x14ac:dyDescent="0.2">
      <c r="A219" s="229">
        <v>78</v>
      </c>
      <c r="B219" s="230" t="s">
        <v>981</v>
      </c>
      <c r="C219" s="247" t="s">
        <v>982</v>
      </c>
      <c r="D219" s="231" t="s">
        <v>331</v>
      </c>
      <c r="E219" s="232">
        <v>1344.2154400000002</v>
      </c>
      <c r="F219" s="233"/>
      <c r="G219" s="234">
        <f>ROUND(E219*F219,2)</f>
        <v>0</v>
      </c>
      <c r="H219" s="233"/>
      <c r="I219" s="234">
        <f>ROUND(E219*H219,2)</f>
        <v>0</v>
      </c>
      <c r="J219" s="233"/>
      <c r="K219" s="234">
        <f>ROUND(E219*J219,2)</f>
        <v>0</v>
      </c>
      <c r="L219" s="234">
        <v>21</v>
      </c>
      <c r="M219" s="234">
        <f>G219*(1+L219/100)</f>
        <v>0</v>
      </c>
      <c r="N219" s="234">
        <v>0</v>
      </c>
      <c r="O219" s="234">
        <f>ROUND(E219*N219,2)</f>
        <v>0</v>
      </c>
      <c r="P219" s="234">
        <v>0</v>
      </c>
      <c r="Q219" s="234">
        <f>ROUND(E219*P219,2)</f>
        <v>0</v>
      </c>
      <c r="R219" s="234" t="s">
        <v>322</v>
      </c>
      <c r="S219" s="234" t="s">
        <v>205</v>
      </c>
      <c r="T219" s="235" t="s">
        <v>206</v>
      </c>
      <c r="U219" s="218">
        <v>0.21150000000000002</v>
      </c>
      <c r="V219" s="218">
        <f>ROUND(E219*U219,2)</f>
        <v>284.3</v>
      </c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660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58" t="s">
        <v>983</v>
      </c>
      <c r="D220" s="254"/>
      <c r="E220" s="254"/>
      <c r="F220" s="254"/>
      <c r="G220" s="254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256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x14ac:dyDescent="0.2">
      <c r="A221" s="223" t="s">
        <v>200</v>
      </c>
      <c r="B221" s="224" t="s">
        <v>169</v>
      </c>
      <c r="C221" s="246" t="s">
        <v>170</v>
      </c>
      <c r="D221" s="225"/>
      <c r="E221" s="226"/>
      <c r="F221" s="227"/>
      <c r="G221" s="227">
        <f>SUMIF(AG222:AG237,"&lt;&gt;NOR",G222:G237)</f>
        <v>0</v>
      </c>
      <c r="H221" s="227"/>
      <c r="I221" s="227">
        <f>SUM(I222:I237)</f>
        <v>0</v>
      </c>
      <c r="J221" s="227"/>
      <c r="K221" s="227">
        <f>SUM(K222:K237)</f>
        <v>0</v>
      </c>
      <c r="L221" s="227"/>
      <c r="M221" s="227">
        <f>SUM(M222:M237)</f>
        <v>0</v>
      </c>
      <c r="N221" s="227"/>
      <c r="O221" s="227">
        <f>SUM(O222:O237)</f>
        <v>0</v>
      </c>
      <c r="P221" s="227"/>
      <c r="Q221" s="227">
        <f>SUM(Q222:Q237)</f>
        <v>0</v>
      </c>
      <c r="R221" s="227"/>
      <c r="S221" s="227"/>
      <c r="T221" s="228"/>
      <c r="U221" s="222"/>
      <c r="V221" s="222">
        <f>SUM(V222:V237)</f>
        <v>73.510000000000005</v>
      </c>
      <c r="W221" s="222"/>
      <c r="AG221" t="s">
        <v>201</v>
      </c>
    </row>
    <row r="222" spans="1:60" outlineLevel="1" x14ac:dyDescent="0.2">
      <c r="A222" s="229">
        <v>79</v>
      </c>
      <c r="B222" s="230" t="s">
        <v>1275</v>
      </c>
      <c r="C222" s="247" t="s">
        <v>1276</v>
      </c>
      <c r="D222" s="231" t="s">
        <v>331</v>
      </c>
      <c r="E222" s="232">
        <v>287.79282000000001</v>
      </c>
      <c r="F222" s="233"/>
      <c r="G222" s="234">
        <f>ROUND(E222*F222,2)</f>
        <v>0</v>
      </c>
      <c r="H222" s="233"/>
      <c r="I222" s="234">
        <f>ROUND(E222*H222,2)</f>
        <v>0</v>
      </c>
      <c r="J222" s="233"/>
      <c r="K222" s="234">
        <f>ROUND(E222*J222,2)</f>
        <v>0</v>
      </c>
      <c r="L222" s="234">
        <v>21</v>
      </c>
      <c r="M222" s="234">
        <f>G222*(1+L222/100)</f>
        <v>0</v>
      </c>
      <c r="N222" s="234">
        <v>0</v>
      </c>
      <c r="O222" s="234">
        <f>ROUND(E222*N222,2)</f>
        <v>0</v>
      </c>
      <c r="P222" s="234">
        <v>0</v>
      </c>
      <c r="Q222" s="234">
        <f>ROUND(E222*P222,2)</f>
        <v>0</v>
      </c>
      <c r="R222" s="234" t="s">
        <v>1277</v>
      </c>
      <c r="S222" s="234" t="s">
        <v>205</v>
      </c>
      <c r="T222" s="235" t="s">
        <v>206</v>
      </c>
      <c r="U222" s="218">
        <v>0</v>
      </c>
      <c r="V222" s="218">
        <f>ROUND(E222*U222,2)</f>
        <v>0</v>
      </c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254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48" t="s">
        <v>1360</v>
      </c>
      <c r="D223" s="220"/>
      <c r="E223" s="221">
        <v>85.910000000000011</v>
      </c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208</v>
      </c>
      <c r="AH223" s="208">
        <v>5</v>
      </c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48" t="s">
        <v>1361</v>
      </c>
      <c r="D224" s="220"/>
      <c r="E224" s="221">
        <v>120.274</v>
      </c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208</v>
      </c>
      <c r="AH224" s="208">
        <v>5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48" t="s">
        <v>1362</v>
      </c>
      <c r="D225" s="220"/>
      <c r="E225" s="221">
        <v>81.608820000000009</v>
      </c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208</v>
      </c>
      <c r="AH225" s="208">
        <v>5</v>
      </c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29">
        <v>80</v>
      </c>
      <c r="B226" s="230" t="s">
        <v>1281</v>
      </c>
      <c r="C226" s="247" t="s">
        <v>1282</v>
      </c>
      <c r="D226" s="231" t="s">
        <v>331</v>
      </c>
      <c r="E226" s="232">
        <v>144.64120000000003</v>
      </c>
      <c r="F226" s="233"/>
      <c r="G226" s="234">
        <f>ROUND(E226*F226,2)</f>
        <v>0</v>
      </c>
      <c r="H226" s="233"/>
      <c r="I226" s="234">
        <f>ROUND(E226*H226,2)</f>
        <v>0</v>
      </c>
      <c r="J226" s="233"/>
      <c r="K226" s="234">
        <f>ROUND(E226*J226,2)</f>
        <v>0</v>
      </c>
      <c r="L226" s="234">
        <v>21</v>
      </c>
      <c r="M226" s="234">
        <f>G226*(1+L226/100)</f>
        <v>0</v>
      </c>
      <c r="N226" s="234">
        <v>0</v>
      </c>
      <c r="O226" s="234">
        <f>ROUND(E226*N226,2)</f>
        <v>0</v>
      </c>
      <c r="P226" s="234">
        <v>0</v>
      </c>
      <c r="Q226" s="234">
        <f>ROUND(E226*P226,2)</f>
        <v>0</v>
      </c>
      <c r="R226" s="234" t="s">
        <v>1277</v>
      </c>
      <c r="S226" s="234" t="s">
        <v>205</v>
      </c>
      <c r="T226" s="235" t="s">
        <v>206</v>
      </c>
      <c r="U226" s="218">
        <v>0</v>
      </c>
      <c r="V226" s="218">
        <f>ROUND(E226*U226,2)</f>
        <v>0</v>
      </c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254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48" t="s">
        <v>1363</v>
      </c>
      <c r="D227" s="220"/>
      <c r="E227" s="221">
        <v>50.296400000000006</v>
      </c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208</v>
      </c>
      <c r="AH227" s="208">
        <v>5</v>
      </c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48" t="s">
        <v>1364</v>
      </c>
      <c r="D228" s="220"/>
      <c r="E228" s="221">
        <v>47.484800000000007</v>
      </c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208</v>
      </c>
      <c r="AH228" s="208">
        <v>5</v>
      </c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48" t="s">
        <v>1365</v>
      </c>
      <c r="D229" s="220"/>
      <c r="E229" s="221">
        <v>46.860000000000007</v>
      </c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208</v>
      </c>
      <c r="AH229" s="208">
        <v>5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ht="33.75" outlineLevel="1" x14ac:dyDescent="0.2">
      <c r="A230" s="229">
        <v>81</v>
      </c>
      <c r="B230" s="230" t="s">
        <v>1286</v>
      </c>
      <c r="C230" s="247" t="s">
        <v>1287</v>
      </c>
      <c r="D230" s="231" t="s">
        <v>331</v>
      </c>
      <c r="E230" s="232">
        <v>432.43402000000003</v>
      </c>
      <c r="F230" s="233"/>
      <c r="G230" s="234">
        <f>ROUND(E230*F230,2)</f>
        <v>0</v>
      </c>
      <c r="H230" s="233"/>
      <c r="I230" s="234">
        <f>ROUND(E230*H230,2)</f>
        <v>0</v>
      </c>
      <c r="J230" s="233"/>
      <c r="K230" s="234">
        <f>ROUND(E230*J230,2)</f>
        <v>0</v>
      </c>
      <c r="L230" s="234">
        <v>21</v>
      </c>
      <c r="M230" s="234">
        <f>G230*(1+L230/100)</f>
        <v>0</v>
      </c>
      <c r="N230" s="234">
        <v>0</v>
      </c>
      <c r="O230" s="234">
        <f>ROUND(E230*N230,2)</f>
        <v>0</v>
      </c>
      <c r="P230" s="234">
        <v>0</v>
      </c>
      <c r="Q230" s="234">
        <f>ROUND(E230*P230,2)</f>
        <v>0</v>
      </c>
      <c r="R230" s="234" t="s">
        <v>1288</v>
      </c>
      <c r="S230" s="234" t="s">
        <v>205</v>
      </c>
      <c r="T230" s="235" t="s">
        <v>206</v>
      </c>
      <c r="U230" s="218">
        <v>0</v>
      </c>
      <c r="V230" s="218">
        <f>ROUND(E230*U230,2)</f>
        <v>0</v>
      </c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1289</v>
      </c>
      <c r="AH230" s="208"/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58" t="s">
        <v>1290</v>
      </c>
      <c r="D231" s="254"/>
      <c r="E231" s="254"/>
      <c r="F231" s="254"/>
      <c r="G231" s="254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256</v>
      </c>
      <c r="AH231" s="208"/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ht="33.75" outlineLevel="1" x14ac:dyDescent="0.2">
      <c r="A232" s="229">
        <v>82</v>
      </c>
      <c r="B232" s="230" t="s">
        <v>1291</v>
      </c>
      <c r="C232" s="247" t="s">
        <v>1292</v>
      </c>
      <c r="D232" s="231" t="s">
        <v>331</v>
      </c>
      <c r="E232" s="232">
        <v>19459.530900000002</v>
      </c>
      <c r="F232" s="233"/>
      <c r="G232" s="234">
        <f>ROUND(E232*F232,2)</f>
        <v>0</v>
      </c>
      <c r="H232" s="233"/>
      <c r="I232" s="234">
        <f>ROUND(E232*H232,2)</f>
        <v>0</v>
      </c>
      <c r="J232" s="233"/>
      <c r="K232" s="234">
        <f>ROUND(E232*J232,2)</f>
        <v>0</v>
      </c>
      <c r="L232" s="234">
        <v>21</v>
      </c>
      <c r="M232" s="234">
        <f>G232*(1+L232/100)</f>
        <v>0</v>
      </c>
      <c r="N232" s="234">
        <v>0</v>
      </c>
      <c r="O232" s="234">
        <f>ROUND(E232*N232,2)</f>
        <v>0</v>
      </c>
      <c r="P232" s="234">
        <v>0</v>
      </c>
      <c r="Q232" s="234">
        <f>ROUND(E232*P232,2)</f>
        <v>0</v>
      </c>
      <c r="R232" s="234" t="s">
        <v>1288</v>
      </c>
      <c r="S232" s="234" t="s">
        <v>205</v>
      </c>
      <c r="T232" s="235" t="s">
        <v>206</v>
      </c>
      <c r="U232" s="218">
        <v>0</v>
      </c>
      <c r="V232" s="218">
        <f>ROUND(E232*U232,2)</f>
        <v>0</v>
      </c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1289</v>
      </c>
      <c r="AH232" s="208"/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58" t="s">
        <v>1290</v>
      </c>
      <c r="D233" s="254"/>
      <c r="E233" s="254"/>
      <c r="F233" s="254"/>
      <c r="G233" s="254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256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29">
        <v>83</v>
      </c>
      <c r="B234" s="230" t="s">
        <v>1293</v>
      </c>
      <c r="C234" s="247" t="s">
        <v>1294</v>
      </c>
      <c r="D234" s="231" t="s">
        <v>331</v>
      </c>
      <c r="E234" s="232">
        <v>432.43402000000003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4">
        <v>0</v>
      </c>
      <c r="O234" s="234">
        <f>ROUND(E234*N234,2)</f>
        <v>0</v>
      </c>
      <c r="P234" s="234">
        <v>0</v>
      </c>
      <c r="Q234" s="234">
        <f>ROUND(E234*P234,2)</f>
        <v>0</v>
      </c>
      <c r="R234" s="234" t="s">
        <v>1295</v>
      </c>
      <c r="S234" s="234" t="s">
        <v>205</v>
      </c>
      <c r="T234" s="235" t="s">
        <v>206</v>
      </c>
      <c r="U234" s="218">
        <v>0.16400000000000001</v>
      </c>
      <c r="V234" s="218">
        <f>ROUND(E234*U234,2)</f>
        <v>70.92</v>
      </c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1289</v>
      </c>
      <c r="AH234" s="208"/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ht="22.5" outlineLevel="1" x14ac:dyDescent="0.2">
      <c r="A235" s="215"/>
      <c r="B235" s="216"/>
      <c r="C235" s="258" t="s">
        <v>1296</v>
      </c>
      <c r="D235" s="254"/>
      <c r="E235" s="254"/>
      <c r="F235" s="254"/>
      <c r="G235" s="254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256</v>
      </c>
      <c r="AH235" s="208"/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37" t="str">
        <f>C235</f>
        <v>se složením a hrubým urovnáním nebo s přeložením na jiný dopravní prostředek kromě lodi, vč. příplatku za každých dalších i započatých 1000 m přes 1000 m,</v>
      </c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29">
        <v>84</v>
      </c>
      <c r="B236" s="230" t="s">
        <v>1297</v>
      </c>
      <c r="C236" s="247" t="s">
        <v>1298</v>
      </c>
      <c r="D236" s="231" t="s">
        <v>331</v>
      </c>
      <c r="E236" s="232">
        <v>432.43402000000003</v>
      </c>
      <c r="F236" s="233"/>
      <c r="G236" s="234">
        <f>ROUND(E236*F236,2)</f>
        <v>0</v>
      </c>
      <c r="H236" s="233"/>
      <c r="I236" s="234">
        <f>ROUND(E236*H236,2)</f>
        <v>0</v>
      </c>
      <c r="J236" s="233"/>
      <c r="K236" s="234">
        <f>ROUND(E236*J236,2)</f>
        <v>0</v>
      </c>
      <c r="L236" s="234">
        <v>21</v>
      </c>
      <c r="M236" s="234">
        <f>G236*(1+L236/100)</f>
        <v>0</v>
      </c>
      <c r="N236" s="234">
        <v>0</v>
      </c>
      <c r="O236" s="234">
        <f>ROUND(E236*N236,2)</f>
        <v>0</v>
      </c>
      <c r="P236" s="234">
        <v>0</v>
      </c>
      <c r="Q236" s="234">
        <f>ROUND(E236*P236,2)</f>
        <v>0</v>
      </c>
      <c r="R236" s="234" t="s">
        <v>1299</v>
      </c>
      <c r="S236" s="234" t="s">
        <v>205</v>
      </c>
      <c r="T236" s="235" t="s">
        <v>205</v>
      </c>
      <c r="U236" s="218">
        <v>6.0000000000000001E-3</v>
      </c>
      <c r="V236" s="218">
        <f>ROUND(E236*U236,2)</f>
        <v>2.59</v>
      </c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1289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58" t="s">
        <v>1300</v>
      </c>
      <c r="D237" s="254"/>
      <c r="E237" s="254"/>
      <c r="F237" s="254"/>
      <c r="G237" s="254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256</v>
      </c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x14ac:dyDescent="0.2">
      <c r="A238" s="5"/>
      <c r="B238" s="6"/>
      <c r="C238" s="251"/>
      <c r="D238" s="8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AE238">
        <v>15</v>
      </c>
      <c r="AF238">
        <v>21</v>
      </c>
    </row>
    <row r="239" spans="1:60" x14ac:dyDescent="0.2">
      <c r="A239" s="211"/>
      <c r="B239" s="212" t="s">
        <v>29</v>
      </c>
      <c r="C239" s="252"/>
      <c r="D239" s="213"/>
      <c r="E239" s="214"/>
      <c r="F239" s="214"/>
      <c r="G239" s="245">
        <f>G8+G111+G119+G123+G155+G206+G218+G221</f>
        <v>0</v>
      </c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AE239">
        <f>SUMIF(L7:L237,AE238,G7:G237)</f>
        <v>0</v>
      </c>
      <c r="AF239">
        <f>SUMIF(L7:L237,AF238,G7:G237)</f>
        <v>0</v>
      </c>
      <c r="AG239" t="s">
        <v>247</v>
      </c>
    </row>
    <row r="240" spans="1:60" x14ac:dyDescent="0.2">
      <c r="C240" s="253"/>
      <c r="D240" s="192"/>
      <c r="AG240" t="s">
        <v>248</v>
      </c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8">
    <mergeCell ref="C215:G215"/>
    <mergeCell ref="C220:G220"/>
    <mergeCell ref="C231:G231"/>
    <mergeCell ref="C233:G233"/>
    <mergeCell ref="C235:G235"/>
    <mergeCell ref="C237:G237"/>
    <mergeCell ref="C168:G168"/>
    <mergeCell ref="C175:G175"/>
    <mergeCell ref="C178:G178"/>
    <mergeCell ref="C180:G180"/>
    <mergeCell ref="C208:G208"/>
    <mergeCell ref="C212:G212"/>
    <mergeCell ref="C140:G140"/>
    <mergeCell ref="C157:G157"/>
    <mergeCell ref="C159:G159"/>
    <mergeCell ref="C161:G161"/>
    <mergeCell ref="C163:G163"/>
    <mergeCell ref="C165:G165"/>
    <mergeCell ref="C96:G96"/>
    <mergeCell ref="C99:G99"/>
    <mergeCell ref="C113:G113"/>
    <mergeCell ref="C115:G115"/>
    <mergeCell ref="C121:G121"/>
    <mergeCell ref="C136:G136"/>
    <mergeCell ref="C66:G66"/>
    <mergeCell ref="C71:G71"/>
    <mergeCell ref="C75:G75"/>
    <mergeCell ref="C86:G86"/>
    <mergeCell ref="C87:G87"/>
    <mergeCell ref="C93:G93"/>
    <mergeCell ref="C47:G47"/>
    <mergeCell ref="C50:G50"/>
    <mergeCell ref="C53:G53"/>
    <mergeCell ref="C56:G56"/>
    <mergeCell ref="C59:G59"/>
    <mergeCell ref="C62:G62"/>
    <mergeCell ref="C32:G32"/>
    <mergeCell ref="C34:G34"/>
    <mergeCell ref="C36:G36"/>
    <mergeCell ref="C38:G38"/>
    <mergeCell ref="C41:G41"/>
    <mergeCell ref="C44:G44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58</v>
      </c>
      <c r="C4" s="200" t="s">
        <v>59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SUMIF(AG9:AG90,"&lt;&gt;NOR",G9:G90)</f>
        <v>0</v>
      </c>
      <c r="H8" s="227"/>
      <c r="I8" s="227">
        <f>SUM(I9:I90)</f>
        <v>0</v>
      </c>
      <c r="J8" s="227"/>
      <c r="K8" s="227">
        <f>SUM(K9:K90)</f>
        <v>0</v>
      </c>
      <c r="L8" s="227"/>
      <c r="M8" s="227">
        <f>SUM(M9:M90)</f>
        <v>0</v>
      </c>
      <c r="N8" s="227"/>
      <c r="O8" s="227">
        <f>SUM(O9:O90)</f>
        <v>407.28</v>
      </c>
      <c r="P8" s="227"/>
      <c r="Q8" s="227">
        <f>SUM(Q9:Q90)</f>
        <v>240.58</v>
      </c>
      <c r="R8" s="227"/>
      <c r="S8" s="227"/>
      <c r="T8" s="228"/>
      <c r="U8" s="222"/>
      <c r="V8" s="222">
        <f>SUM(V9:V90)</f>
        <v>646.32000000000005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1084</v>
      </c>
      <c r="C9" s="247" t="s">
        <v>1085</v>
      </c>
      <c r="D9" s="231" t="s">
        <v>304</v>
      </c>
      <c r="E9" s="232">
        <v>86.9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47.8</v>
      </c>
      <c r="R9" s="234" t="s">
        <v>507</v>
      </c>
      <c r="S9" s="234" t="s">
        <v>205</v>
      </c>
      <c r="T9" s="235" t="s">
        <v>205</v>
      </c>
      <c r="U9" s="218">
        <v>9.4500000000000001E-2</v>
      </c>
      <c r="V9" s="218">
        <f>ROUND(E9*U9,2)</f>
        <v>8.2100000000000009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1366</v>
      </c>
      <c r="D10" s="220"/>
      <c r="E10" s="221">
        <v>68.2</v>
      </c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1367</v>
      </c>
      <c r="D11" s="220"/>
      <c r="E11" s="221">
        <v>18.700000000000003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29">
        <v>2</v>
      </c>
      <c r="B12" s="230" t="s">
        <v>1089</v>
      </c>
      <c r="C12" s="247" t="s">
        <v>1090</v>
      </c>
      <c r="D12" s="231" t="s">
        <v>304</v>
      </c>
      <c r="E12" s="232">
        <v>86.9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0.77</v>
      </c>
      <c r="Q12" s="234">
        <f>ROUND(E12*P12,2)</f>
        <v>66.91</v>
      </c>
      <c r="R12" s="234" t="s">
        <v>507</v>
      </c>
      <c r="S12" s="234" t="s">
        <v>205</v>
      </c>
      <c r="T12" s="235" t="s">
        <v>205</v>
      </c>
      <c r="U12" s="218">
        <v>0.13100000000000001</v>
      </c>
      <c r="V12" s="218">
        <f>ROUND(E12*U12,2)</f>
        <v>11.38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254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8" t="s">
        <v>1091</v>
      </c>
      <c r="D13" s="220"/>
      <c r="E13" s="221"/>
      <c r="F13" s="218"/>
      <c r="G13" s="218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208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1366</v>
      </c>
      <c r="D14" s="220"/>
      <c r="E14" s="221">
        <v>68.2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1367</v>
      </c>
      <c r="D15" s="220"/>
      <c r="E15" s="221">
        <v>18.700000000000003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29">
        <v>3</v>
      </c>
      <c r="B16" s="230" t="s">
        <v>1092</v>
      </c>
      <c r="C16" s="247" t="s">
        <v>1093</v>
      </c>
      <c r="D16" s="231" t="s">
        <v>304</v>
      </c>
      <c r="E16" s="232">
        <v>181.70000000000002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27.98</v>
      </c>
      <c r="R16" s="234" t="s">
        <v>507</v>
      </c>
      <c r="S16" s="234" t="s">
        <v>205</v>
      </c>
      <c r="T16" s="235" t="s">
        <v>205</v>
      </c>
      <c r="U16" s="218">
        <v>5.3800000000000001E-2</v>
      </c>
      <c r="V16" s="218">
        <f>ROUND(E16*U16,2)</f>
        <v>9.7799999999999994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1368</v>
      </c>
      <c r="D17" s="220"/>
      <c r="E17" s="221">
        <v>142.60000000000002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1369</v>
      </c>
      <c r="D18" s="220"/>
      <c r="E18" s="221">
        <v>39.1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29">
        <v>4</v>
      </c>
      <c r="B19" s="230" t="s">
        <v>1096</v>
      </c>
      <c r="C19" s="247" t="s">
        <v>1097</v>
      </c>
      <c r="D19" s="231" t="s">
        <v>304</v>
      </c>
      <c r="E19" s="232">
        <v>150.10000000000002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26.42</v>
      </c>
      <c r="R19" s="234" t="s">
        <v>507</v>
      </c>
      <c r="S19" s="234" t="s">
        <v>205</v>
      </c>
      <c r="T19" s="235" t="s">
        <v>205</v>
      </c>
      <c r="U19" s="218">
        <v>5.9200000000000003E-2</v>
      </c>
      <c r="V19" s="218">
        <f>ROUND(E19*U19,2)</f>
        <v>8.89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1370</v>
      </c>
      <c r="D20" s="220"/>
      <c r="E20" s="221">
        <v>117.80000000000001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1371</v>
      </c>
      <c r="D21" s="220"/>
      <c r="E21" s="221">
        <v>32.300000000000004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29">
        <v>5</v>
      </c>
      <c r="B22" s="230" t="s">
        <v>1100</v>
      </c>
      <c r="C22" s="247" t="s">
        <v>1101</v>
      </c>
      <c r="D22" s="231" t="s">
        <v>304</v>
      </c>
      <c r="E22" s="232">
        <v>118.5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45.4</v>
      </c>
      <c r="R22" s="234" t="s">
        <v>507</v>
      </c>
      <c r="S22" s="234" t="s">
        <v>205</v>
      </c>
      <c r="T22" s="235" t="s">
        <v>205</v>
      </c>
      <c r="U22" s="218">
        <v>1.7000000000000001E-2</v>
      </c>
      <c r="V22" s="218">
        <f>ROUND(E22*U22,2)</f>
        <v>2.0099999999999998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1372</v>
      </c>
      <c r="D23" s="220"/>
      <c r="E23" s="221">
        <v>93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1373</v>
      </c>
      <c r="D24" s="220"/>
      <c r="E24" s="221">
        <v>25.5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29">
        <v>6</v>
      </c>
      <c r="B25" s="230" t="s">
        <v>1309</v>
      </c>
      <c r="C25" s="247" t="s">
        <v>1310</v>
      </c>
      <c r="D25" s="231" t="s">
        <v>304</v>
      </c>
      <c r="E25" s="232">
        <v>237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26.07</v>
      </c>
      <c r="R25" s="234" t="s">
        <v>507</v>
      </c>
      <c r="S25" s="234" t="s">
        <v>205</v>
      </c>
      <c r="T25" s="235" t="s">
        <v>206</v>
      </c>
      <c r="U25" s="218">
        <v>0.08</v>
      </c>
      <c r="V25" s="218">
        <f>ROUND(E25*U25,2)</f>
        <v>18.96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1106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1374</v>
      </c>
      <c r="D27" s="220"/>
      <c r="E27" s="221">
        <v>186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1375</v>
      </c>
      <c r="D28" s="220"/>
      <c r="E28" s="221">
        <v>51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29">
        <v>7</v>
      </c>
      <c r="B29" s="230" t="s">
        <v>250</v>
      </c>
      <c r="C29" s="247" t="s">
        <v>251</v>
      </c>
      <c r="D29" s="231" t="s">
        <v>252</v>
      </c>
      <c r="E29" s="232">
        <v>48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0.20300000000000001</v>
      </c>
      <c r="V29" s="218">
        <f>ROUND(E29*U29,2)</f>
        <v>9.74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15"/>
      <c r="B30" s="216"/>
      <c r="C30" s="258" t="s">
        <v>255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na vzdálenost od hladiny vody v jímce po výšku roviny proložené osou nejvyššího bodu výtlačného potrubí. Včetně odpadní potrubí v délce do 20 m.</v>
      </c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29">
        <v>8</v>
      </c>
      <c r="B31" s="230" t="s">
        <v>257</v>
      </c>
      <c r="C31" s="247" t="s">
        <v>258</v>
      </c>
      <c r="D31" s="231" t="s">
        <v>259</v>
      </c>
      <c r="E31" s="232">
        <v>2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0</v>
      </c>
      <c r="V31" s="218">
        <f>ROUND(E31*U31,2)</f>
        <v>0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15"/>
      <c r="B32" s="216"/>
      <c r="C32" s="258" t="s">
        <v>260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29">
        <v>9</v>
      </c>
      <c r="B33" s="230" t="s">
        <v>1109</v>
      </c>
      <c r="C33" s="247" t="s">
        <v>1110</v>
      </c>
      <c r="D33" s="231" t="s">
        <v>321</v>
      </c>
      <c r="E33" s="232">
        <v>1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0.01</v>
      </c>
      <c r="P33" s="234">
        <v>0</v>
      </c>
      <c r="Q33" s="234">
        <f>ROUND(E33*P33,2)</f>
        <v>0</v>
      </c>
      <c r="R33" s="234" t="s">
        <v>253</v>
      </c>
      <c r="S33" s="234" t="s">
        <v>205</v>
      </c>
      <c r="T33" s="235" t="s">
        <v>206</v>
      </c>
      <c r="U33" s="218">
        <v>0.90800000000000003</v>
      </c>
      <c r="V33" s="218">
        <f>ROUND(E33*U33,2)</f>
        <v>0.91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15"/>
      <c r="B34" s="216"/>
      <c r="C34" s="258" t="s">
        <v>1111</v>
      </c>
      <c r="D34" s="254"/>
      <c r="E34" s="254"/>
      <c r="F34" s="254"/>
      <c r="G34" s="25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256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29">
        <v>10</v>
      </c>
      <c r="B35" s="230" t="s">
        <v>1115</v>
      </c>
      <c r="C35" s="247" t="s">
        <v>1116</v>
      </c>
      <c r="D35" s="231" t="s">
        <v>263</v>
      </c>
      <c r="E35" s="232">
        <v>3.1900000000000004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1.7630000000000001</v>
      </c>
      <c r="V35" s="218">
        <f>ROUND(E35*U35,2)</f>
        <v>5.62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58" t="s">
        <v>1117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37" t="str">
        <f>C36</f>
        <v>Příplatek k cenám hloubených vykopávek za ztížení vykopávky v blízkosti podzemního vedení nebo výbušnin pro jakoukoliv třídu horniny.</v>
      </c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1376</v>
      </c>
      <c r="D37" s="220"/>
      <c r="E37" s="221">
        <v>3.1900000000000004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29">
        <v>11</v>
      </c>
      <c r="B38" s="230" t="s">
        <v>1119</v>
      </c>
      <c r="C38" s="247" t="s">
        <v>1120</v>
      </c>
      <c r="D38" s="231" t="s">
        <v>263</v>
      </c>
      <c r="E38" s="232">
        <v>151.20600000000002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253</v>
      </c>
      <c r="S38" s="234" t="s">
        <v>205</v>
      </c>
      <c r="T38" s="235" t="s">
        <v>206</v>
      </c>
      <c r="U38" s="218">
        <v>0.16</v>
      </c>
      <c r="V38" s="218">
        <f>ROUND(E38*U38,2)</f>
        <v>24.19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254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33.75" outlineLevel="1" x14ac:dyDescent="0.2">
      <c r="A39" s="215"/>
      <c r="B39" s="216"/>
      <c r="C39" s="258" t="s">
        <v>931</v>
      </c>
      <c r="D39" s="254"/>
      <c r="E39" s="254"/>
      <c r="F39" s="254"/>
      <c r="G39" s="25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37" t="str">
        <f>C39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1377</v>
      </c>
      <c r="D40" s="220"/>
      <c r="E40" s="221">
        <v>151.20600000000002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29">
        <v>12</v>
      </c>
      <c r="B41" s="230" t="s">
        <v>933</v>
      </c>
      <c r="C41" s="247" t="s">
        <v>934</v>
      </c>
      <c r="D41" s="231" t="s">
        <v>263</v>
      </c>
      <c r="E41" s="232">
        <v>45.361800000000002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253</v>
      </c>
      <c r="S41" s="234" t="s">
        <v>205</v>
      </c>
      <c r="T41" s="235" t="s">
        <v>206</v>
      </c>
      <c r="U41" s="218">
        <v>8.4000000000000005E-2</v>
      </c>
      <c r="V41" s="218">
        <f>ROUND(E41*U41,2)</f>
        <v>3.81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33.75" outlineLevel="1" x14ac:dyDescent="0.2">
      <c r="A42" s="215"/>
      <c r="B42" s="216"/>
      <c r="C42" s="258" t="s">
        <v>931</v>
      </c>
      <c r="D42" s="254"/>
      <c r="E42" s="254"/>
      <c r="F42" s="254"/>
      <c r="G42" s="254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256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37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1378</v>
      </c>
      <c r="D43" s="220"/>
      <c r="E43" s="221">
        <v>45.361800000000002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5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29">
        <v>13</v>
      </c>
      <c r="B44" s="230" t="s">
        <v>1123</v>
      </c>
      <c r="C44" s="247" t="s">
        <v>1124</v>
      </c>
      <c r="D44" s="231" t="s">
        <v>263</v>
      </c>
      <c r="E44" s="232">
        <v>100.804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206</v>
      </c>
      <c r="U44" s="218">
        <v>0.30000000000000004</v>
      </c>
      <c r="V44" s="218">
        <f>ROUND(E44*U44,2)</f>
        <v>30.24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33.75" outlineLevel="1" x14ac:dyDescent="0.2">
      <c r="A45" s="215"/>
      <c r="B45" s="216"/>
      <c r="C45" s="258" t="s">
        <v>931</v>
      </c>
      <c r="D45" s="254"/>
      <c r="E45" s="254"/>
      <c r="F45" s="254"/>
      <c r="G45" s="254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256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37" t="str">
        <f>C45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1379</v>
      </c>
      <c r="D46" s="220"/>
      <c r="E46" s="221">
        <v>100.804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29">
        <v>14</v>
      </c>
      <c r="B47" s="230" t="s">
        <v>1126</v>
      </c>
      <c r="C47" s="247" t="s">
        <v>1127</v>
      </c>
      <c r="D47" s="231" t="s">
        <v>263</v>
      </c>
      <c r="E47" s="232">
        <v>30.241200000000003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253</v>
      </c>
      <c r="S47" s="234" t="s">
        <v>205</v>
      </c>
      <c r="T47" s="235" t="s">
        <v>206</v>
      </c>
      <c r="U47" s="218">
        <v>0.14830000000000002</v>
      </c>
      <c r="V47" s="218">
        <f>ROUND(E47*U47,2)</f>
        <v>4.4800000000000004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33.75" outlineLevel="1" x14ac:dyDescent="0.2">
      <c r="A48" s="215"/>
      <c r="B48" s="216"/>
      <c r="C48" s="258" t="s">
        <v>931</v>
      </c>
      <c r="D48" s="254"/>
      <c r="E48" s="254"/>
      <c r="F48" s="254"/>
      <c r="G48" s="254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256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37" t="str">
        <f>C48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1380</v>
      </c>
      <c r="D49" s="220"/>
      <c r="E49" s="221">
        <v>30.241200000000003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5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29">
        <v>15</v>
      </c>
      <c r="B50" s="230" t="s">
        <v>1129</v>
      </c>
      <c r="C50" s="247" t="s">
        <v>1130</v>
      </c>
      <c r="D50" s="231" t="s">
        <v>304</v>
      </c>
      <c r="E50" s="232">
        <v>458.20000000000005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2.0200000000000001E-3</v>
      </c>
      <c r="O50" s="234">
        <f>ROUND(E50*N50,2)</f>
        <v>0.93</v>
      </c>
      <c r="P50" s="234">
        <v>0</v>
      </c>
      <c r="Q50" s="234">
        <f>ROUND(E50*P50,2)</f>
        <v>0</v>
      </c>
      <c r="R50" s="234" t="s">
        <v>253</v>
      </c>
      <c r="S50" s="234" t="s">
        <v>205</v>
      </c>
      <c r="T50" s="235" t="s">
        <v>206</v>
      </c>
      <c r="U50" s="218">
        <v>0.45800000000000002</v>
      </c>
      <c r="V50" s="218">
        <f>ROUND(E50*U50,2)</f>
        <v>209.86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254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58" t="s">
        <v>1131</v>
      </c>
      <c r="D51" s="254"/>
      <c r="E51" s="254"/>
      <c r="F51" s="254"/>
      <c r="G51" s="254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256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1381</v>
      </c>
      <c r="D52" s="220"/>
      <c r="E52" s="221">
        <v>458.20000000000005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29">
        <v>16</v>
      </c>
      <c r="B53" s="230" t="s">
        <v>1133</v>
      </c>
      <c r="C53" s="247" t="s">
        <v>1134</v>
      </c>
      <c r="D53" s="231" t="s">
        <v>304</v>
      </c>
      <c r="E53" s="232">
        <v>458.20000000000005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4" t="s">
        <v>253</v>
      </c>
      <c r="S53" s="234" t="s">
        <v>205</v>
      </c>
      <c r="T53" s="235" t="s">
        <v>206</v>
      </c>
      <c r="U53" s="218">
        <v>0.21800000000000003</v>
      </c>
      <c r="V53" s="218">
        <f>ROUND(E53*U53,2)</f>
        <v>99.89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254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58" t="s">
        <v>1135</v>
      </c>
      <c r="D54" s="254"/>
      <c r="E54" s="254"/>
      <c r="F54" s="254"/>
      <c r="G54" s="254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256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1382</v>
      </c>
      <c r="D55" s="220"/>
      <c r="E55" s="221">
        <v>458.20000000000005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5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29">
        <v>17</v>
      </c>
      <c r="B56" s="230" t="s">
        <v>1137</v>
      </c>
      <c r="C56" s="247" t="s">
        <v>1138</v>
      </c>
      <c r="D56" s="231" t="s">
        <v>263</v>
      </c>
      <c r="E56" s="232">
        <v>138.60550000000001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253</v>
      </c>
      <c r="S56" s="234" t="s">
        <v>205</v>
      </c>
      <c r="T56" s="235" t="s">
        <v>206</v>
      </c>
      <c r="U56" s="218">
        <v>0.51900000000000002</v>
      </c>
      <c r="V56" s="218">
        <f>ROUND(E56*U56,2)</f>
        <v>71.94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58" t="s">
        <v>281</v>
      </c>
      <c r="D57" s="254"/>
      <c r="E57" s="254"/>
      <c r="F57" s="254"/>
      <c r="G57" s="254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256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37" t="str">
        <f>C57</f>
        <v>bez naložení do dopravní nádoby, ale s vyprázdněním dopravní nádoby na hromadu nebo na dopravní prostředek,</v>
      </c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8" t="s">
        <v>1383</v>
      </c>
      <c r="D58" s="220"/>
      <c r="E58" s="221">
        <v>83.163300000000007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208</v>
      </c>
      <c r="AH58" s="208">
        <v>5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8" t="s">
        <v>1384</v>
      </c>
      <c r="D59" s="220"/>
      <c r="E59" s="221">
        <v>55.442200000000007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208</v>
      </c>
      <c r="AH59" s="208">
        <v>5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29">
        <v>18</v>
      </c>
      <c r="B60" s="230" t="s">
        <v>283</v>
      </c>
      <c r="C60" s="247" t="s">
        <v>284</v>
      </c>
      <c r="D60" s="231" t="s">
        <v>263</v>
      </c>
      <c r="E60" s="232">
        <v>252.01000000000002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4">
        <v>0</v>
      </c>
      <c r="O60" s="234">
        <f>ROUND(E60*N60,2)</f>
        <v>0</v>
      </c>
      <c r="P60" s="234">
        <v>0</v>
      </c>
      <c r="Q60" s="234">
        <f>ROUND(E60*P60,2)</f>
        <v>0</v>
      </c>
      <c r="R60" s="234" t="s">
        <v>253</v>
      </c>
      <c r="S60" s="234" t="s">
        <v>205</v>
      </c>
      <c r="T60" s="235" t="s">
        <v>206</v>
      </c>
      <c r="U60" s="218">
        <v>1.1000000000000001E-2</v>
      </c>
      <c r="V60" s="218">
        <f>ROUND(E60*U60,2)</f>
        <v>2.77</v>
      </c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254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58" t="s">
        <v>285</v>
      </c>
      <c r="D61" s="254"/>
      <c r="E61" s="254"/>
      <c r="F61" s="254"/>
      <c r="G61" s="254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256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8" t="s">
        <v>1143</v>
      </c>
      <c r="D62" s="220"/>
      <c r="E62" s="221"/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208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1385</v>
      </c>
      <c r="D63" s="220"/>
      <c r="E63" s="221">
        <v>252.01000000000002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5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33.75" outlineLevel="1" x14ac:dyDescent="0.2">
      <c r="A64" s="229">
        <v>19</v>
      </c>
      <c r="B64" s="230" t="s">
        <v>1044</v>
      </c>
      <c r="C64" s="247" t="s">
        <v>1045</v>
      </c>
      <c r="D64" s="231" t="s">
        <v>263</v>
      </c>
      <c r="E64" s="232">
        <v>10080.400000000001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253</v>
      </c>
      <c r="S64" s="234" t="s">
        <v>205</v>
      </c>
      <c r="T64" s="235" t="s">
        <v>206</v>
      </c>
      <c r="U64" s="218">
        <v>0</v>
      </c>
      <c r="V64" s="218">
        <f>ROUND(E64*U64,2)</f>
        <v>0</v>
      </c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254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58" t="s">
        <v>285</v>
      </c>
      <c r="D65" s="254"/>
      <c r="E65" s="254"/>
      <c r="F65" s="254"/>
      <c r="G65" s="254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256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8" t="s">
        <v>1143</v>
      </c>
      <c r="D66" s="220"/>
      <c r="E66" s="221"/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208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8" t="s">
        <v>1386</v>
      </c>
      <c r="D67" s="220"/>
      <c r="E67" s="221">
        <v>10080.400000000001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208</v>
      </c>
      <c r="AH67" s="208">
        <v>5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1" x14ac:dyDescent="0.2">
      <c r="A68" s="229">
        <v>20</v>
      </c>
      <c r="B68" s="230" t="s">
        <v>1048</v>
      </c>
      <c r="C68" s="247" t="s">
        <v>1049</v>
      </c>
      <c r="D68" s="231" t="s">
        <v>263</v>
      </c>
      <c r="E68" s="232">
        <v>252.01000000000002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253</v>
      </c>
      <c r="S68" s="234" t="s">
        <v>205</v>
      </c>
      <c r="T68" s="235" t="s">
        <v>205</v>
      </c>
      <c r="U68" s="218">
        <v>9.0000000000000011E-3</v>
      </c>
      <c r="V68" s="218">
        <f>ROUND(E68*U68,2)</f>
        <v>2.27</v>
      </c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254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8" t="s">
        <v>1387</v>
      </c>
      <c r="D69" s="220"/>
      <c r="E69" s="221">
        <v>8.6900000000000013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208</v>
      </c>
      <c r="AH69" s="208">
        <v>5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8" t="s">
        <v>1388</v>
      </c>
      <c r="D70" s="220"/>
      <c r="E70" s="221">
        <v>52.14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208</v>
      </c>
      <c r="AH70" s="208">
        <v>5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8" t="s">
        <v>1149</v>
      </c>
      <c r="D71" s="220"/>
      <c r="E71" s="221"/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208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8" t="s">
        <v>1389</v>
      </c>
      <c r="D72" s="220"/>
      <c r="E72" s="221">
        <v>191.18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208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29">
        <v>21</v>
      </c>
      <c r="B73" s="230" t="s">
        <v>294</v>
      </c>
      <c r="C73" s="247" t="s">
        <v>295</v>
      </c>
      <c r="D73" s="231" t="s">
        <v>263</v>
      </c>
      <c r="E73" s="232">
        <v>191.18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253</v>
      </c>
      <c r="S73" s="234" t="s">
        <v>205</v>
      </c>
      <c r="T73" s="235" t="s">
        <v>206</v>
      </c>
      <c r="U73" s="218">
        <v>0.20200000000000001</v>
      </c>
      <c r="V73" s="218">
        <f>ROUND(E73*U73,2)</f>
        <v>38.619999999999997</v>
      </c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254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58" t="s">
        <v>296</v>
      </c>
      <c r="D74" s="254"/>
      <c r="E74" s="254"/>
      <c r="F74" s="254"/>
      <c r="G74" s="254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256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59" t="s">
        <v>939</v>
      </c>
      <c r="D75" s="255"/>
      <c r="E75" s="255"/>
      <c r="F75" s="255"/>
      <c r="G75" s="255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236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1390</v>
      </c>
      <c r="D76" s="220"/>
      <c r="E76" s="221">
        <v>151.20600000000002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5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8" t="s">
        <v>1391</v>
      </c>
      <c r="D77" s="220"/>
      <c r="E77" s="221">
        <v>100.804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208</v>
      </c>
      <c r="AH77" s="208">
        <v>5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1392</v>
      </c>
      <c r="D78" s="220"/>
      <c r="E78" s="221">
        <v>-52.139999999999993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1393</v>
      </c>
      <c r="D79" s="220"/>
      <c r="E79" s="221">
        <v>-8.69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5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29">
        <v>22</v>
      </c>
      <c r="B80" s="230" t="s">
        <v>941</v>
      </c>
      <c r="C80" s="247" t="s">
        <v>942</v>
      </c>
      <c r="D80" s="231" t="s">
        <v>263</v>
      </c>
      <c r="E80" s="232">
        <v>52.14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0</v>
      </c>
      <c r="O80" s="234">
        <f>ROUND(E80*N80,2)</f>
        <v>0</v>
      </c>
      <c r="P80" s="234">
        <v>0</v>
      </c>
      <c r="Q80" s="234">
        <f>ROUND(E80*P80,2)</f>
        <v>0</v>
      </c>
      <c r="R80" s="234" t="s">
        <v>253</v>
      </c>
      <c r="S80" s="234" t="s">
        <v>205</v>
      </c>
      <c r="T80" s="235" t="s">
        <v>206</v>
      </c>
      <c r="U80" s="218">
        <v>1.5870000000000002</v>
      </c>
      <c r="V80" s="218">
        <f>ROUND(E80*U80,2)</f>
        <v>82.75</v>
      </c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254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5"/>
      <c r="B81" s="216"/>
      <c r="C81" s="258" t="s">
        <v>943</v>
      </c>
      <c r="D81" s="254"/>
      <c r="E81" s="254"/>
      <c r="F81" s="254"/>
      <c r="G81" s="254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256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37" t="str">
        <f>C81</f>
        <v>sypaninou z vhodných hornin tř. 1 - 4 nebo materiálem připraveným podél výkopu ve vzdálenosti do 3 m od jeho kraje, pro jakoukoliv hloubku výkopu a jakoukoliv míru zhutnění,</v>
      </c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1394</v>
      </c>
      <c r="D82" s="220"/>
      <c r="E82" s="221">
        <v>52.14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29">
        <v>23</v>
      </c>
      <c r="B83" s="230" t="s">
        <v>1050</v>
      </c>
      <c r="C83" s="247" t="s">
        <v>1051</v>
      </c>
      <c r="D83" s="231" t="s">
        <v>263</v>
      </c>
      <c r="E83" s="232">
        <v>252.01000000000002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253</v>
      </c>
      <c r="S83" s="234" t="s">
        <v>205</v>
      </c>
      <c r="T83" s="235" t="s">
        <v>206</v>
      </c>
      <c r="U83" s="218">
        <v>0</v>
      </c>
      <c r="V83" s="218">
        <f>ROUND(E83*U83,2)</f>
        <v>0</v>
      </c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254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8" t="s">
        <v>1385</v>
      </c>
      <c r="D84" s="220"/>
      <c r="E84" s="221">
        <v>252.01000000000002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208</v>
      </c>
      <c r="AH84" s="208">
        <v>5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29">
        <v>24</v>
      </c>
      <c r="B85" s="230" t="s">
        <v>1161</v>
      </c>
      <c r="C85" s="247" t="s">
        <v>1162</v>
      </c>
      <c r="D85" s="231" t="s">
        <v>331</v>
      </c>
      <c r="E85" s="232">
        <v>87.073800000000006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4">
        <v>1</v>
      </c>
      <c r="O85" s="234">
        <f>ROUND(E85*N85,2)</f>
        <v>87.07</v>
      </c>
      <c r="P85" s="234">
        <v>0</v>
      </c>
      <c r="Q85" s="234">
        <f>ROUND(E85*P85,2)</f>
        <v>0</v>
      </c>
      <c r="R85" s="234" t="s">
        <v>317</v>
      </c>
      <c r="S85" s="234" t="s">
        <v>205</v>
      </c>
      <c r="T85" s="235" t="s">
        <v>206</v>
      </c>
      <c r="U85" s="218">
        <v>0</v>
      </c>
      <c r="V85" s="218">
        <f>ROUND(E85*U85,2)</f>
        <v>0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318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8" t="s">
        <v>1163</v>
      </c>
      <c r="D86" s="220"/>
      <c r="E86" s="221"/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208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8" t="s">
        <v>1395</v>
      </c>
      <c r="D87" s="220"/>
      <c r="E87" s="221">
        <v>87.073800000000006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208</v>
      </c>
      <c r="AH87" s="208">
        <v>5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29">
        <v>25</v>
      </c>
      <c r="B88" s="230" t="s">
        <v>1165</v>
      </c>
      <c r="C88" s="247" t="s">
        <v>1166</v>
      </c>
      <c r="D88" s="231" t="s">
        <v>331</v>
      </c>
      <c r="E88" s="232">
        <v>319.2706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1</v>
      </c>
      <c r="O88" s="234">
        <f>ROUND(E88*N88,2)</f>
        <v>319.27</v>
      </c>
      <c r="P88" s="234">
        <v>0</v>
      </c>
      <c r="Q88" s="234">
        <f>ROUND(E88*P88,2)</f>
        <v>0</v>
      </c>
      <c r="R88" s="234" t="s">
        <v>317</v>
      </c>
      <c r="S88" s="234" t="s">
        <v>205</v>
      </c>
      <c r="T88" s="235" t="s">
        <v>206</v>
      </c>
      <c r="U88" s="218">
        <v>0</v>
      </c>
      <c r="V88" s="218">
        <f>ROUND(E88*U88,2)</f>
        <v>0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318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1149</v>
      </c>
      <c r="D89" s="220"/>
      <c r="E89" s="221"/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1396</v>
      </c>
      <c r="D90" s="220"/>
      <c r="E90" s="221">
        <v>319.2706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3" t="s">
        <v>200</v>
      </c>
      <c r="B91" s="224" t="s">
        <v>49</v>
      </c>
      <c r="C91" s="246" t="s">
        <v>105</v>
      </c>
      <c r="D91" s="225"/>
      <c r="E91" s="226"/>
      <c r="F91" s="227"/>
      <c r="G91" s="227">
        <f>SUMIF(AG92:AG98,"&lt;&gt;NOR",G92:G98)</f>
        <v>0</v>
      </c>
      <c r="H91" s="227"/>
      <c r="I91" s="227">
        <f>SUM(I92:I98)</f>
        <v>0</v>
      </c>
      <c r="J91" s="227"/>
      <c r="K91" s="227">
        <f>SUM(K92:K98)</f>
        <v>0</v>
      </c>
      <c r="L91" s="227"/>
      <c r="M91" s="227">
        <f>SUM(M92:M98)</f>
        <v>0</v>
      </c>
      <c r="N91" s="227"/>
      <c r="O91" s="227">
        <f>SUM(O92:O98)</f>
        <v>18.509999999999998</v>
      </c>
      <c r="P91" s="227"/>
      <c r="Q91" s="227">
        <f>SUM(Q92:Q98)</f>
        <v>0</v>
      </c>
      <c r="R91" s="227"/>
      <c r="S91" s="227"/>
      <c r="T91" s="228"/>
      <c r="U91" s="222"/>
      <c r="V91" s="222">
        <f>SUM(V92:V98)</f>
        <v>23.58</v>
      </c>
      <c r="W91" s="222"/>
      <c r="AG91" t="s">
        <v>201</v>
      </c>
    </row>
    <row r="92" spans="1:60" outlineLevel="1" x14ac:dyDescent="0.2">
      <c r="A92" s="229">
        <v>26</v>
      </c>
      <c r="B92" s="230" t="s">
        <v>319</v>
      </c>
      <c r="C92" s="247" t="s">
        <v>320</v>
      </c>
      <c r="D92" s="231" t="s">
        <v>321</v>
      </c>
      <c r="E92" s="232">
        <v>79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0.23382</v>
      </c>
      <c r="O92" s="234">
        <f>ROUND(E92*N92,2)</f>
        <v>18.47</v>
      </c>
      <c r="P92" s="234">
        <v>0</v>
      </c>
      <c r="Q92" s="234">
        <f>ROUND(E92*P92,2)</f>
        <v>0</v>
      </c>
      <c r="R92" s="234" t="s">
        <v>322</v>
      </c>
      <c r="S92" s="234" t="s">
        <v>205</v>
      </c>
      <c r="T92" s="235" t="s">
        <v>206</v>
      </c>
      <c r="U92" s="218">
        <v>0.21600000000000003</v>
      </c>
      <c r="V92" s="218">
        <f>ROUND(E92*U92,2)</f>
        <v>17.059999999999999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254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58" t="s">
        <v>323</v>
      </c>
      <c r="D93" s="254"/>
      <c r="E93" s="254"/>
      <c r="F93" s="254"/>
      <c r="G93" s="254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256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37" t="str">
        <f>C93</f>
        <v>se zřízením štěrkopískového lože pod trubky a s jejich obsypem v průměrném celkovém množství do 0,15 m3/m v otevřeném příkopu,</v>
      </c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29">
        <v>27</v>
      </c>
      <c r="B94" s="230" t="s">
        <v>1168</v>
      </c>
      <c r="C94" s="247" t="s">
        <v>1169</v>
      </c>
      <c r="D94" s="231" t="s">
        <v>304</v>
      </c>
      <c r="E94" s="232">
        <v>86.9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1.8000000000000001E-4</v>
      </c>
      <c r="O94" s="234">
        <f>ROUND(E94*N94,2)</f>
        <v>0.02</v>
      </c>
      <c r="P94" s="234">
        <v>0</v>
      </c>
      <c r="Q94" s="234">
        <f>ROUND(E94*P94,2)</f>
        <v>0</v>
      </c>
      <c r="R94" s="234" t="s">
        <v>332</v>
      </c>
      <c r="S94" s="234" t="s">
        <v>205</v>
      </c>
      <c r="T94" s="235" t="s">
        <v>205</v>
      </c>
      <c r="U94" s="218">
        <v>7.5000000000000011E-2</v>
      </c>
      <c r="V94" s="218">
        <f>ROUND(E94*U94,2)</f>
        <v>6.52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254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58" t="s">
        <v>1170</v>
      </c>
      <c r="D95" s="254"/>
      <c r="E95" s="254"/>
      <c r="F95" s="254"/>
      <c r="G95" s="254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256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8" t="s">
        <v>1397</v>
      </c>
      <c r="D96" s="220"/>
      <c r="E96" s="221">
        <v>86.9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208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1" x14ac:dyDescent="0.2">
      <c r="A97" s="229">
        <v>28</v>
      </c>
      <c r="B97" s="230" t="s">
        <v>1172</v>
      </c>
      <c r="C97" s="247" t="s">
        <v>1173</v>
      </c>
      <c r="D97" s="231" t="s">
        <v>304</v>
      </c>
      <c r="E97" s="232">
        <v>95.59</v>
      </c>
      <c r="F97" s="233"/>
      <c r="G97" s="234">
        <f>ROUND(E97*F97,2)</f>
        <v>0</v>
      </c>
      <c r="H97" s="233"/>
      <c r="I97" s="234">
        <f>ROUND(E97*H97,2)</f>
        <v>0</v>
      </c>
      <c r="J97" s="233"/>
      <c r="K97" s="234">
        <f>ROUND(E97*J97,2)</f>
        <v>0</v>
      </c>
      <c r="L97" s="234">
        <v>21</v>
      </c>
      <c r="M97" s="234">
        <f>G97*(1+L97/100)</f>
        <v>0</v>
      </c>
      <c r="N97" s="234">
        <v>2.0000000000000001E-4</v>
      </c>
      <c r="O97" s="234">
        <f>ROUND(E97*N97,2)</f>
        <v>0.02</v>
      </c>
      <c r="P97" s="234">
        <v>0</v>
      </c>
      <c r="Q97" s="234">
        <f>ROUND(E97*P97,2)</f>
        <v>0</v>
      </c>
      <c r="R97" s="234" t="s">
        <v>317</v>
      </c>
      <c r="S97" s="234" t="s">
        <v>205</v>
      </c>
      <c r="T97" s="235" t="s">
        <v>205</v>
      </c>
      <c r="U97" s="218">
        <v>0</v>
      </c>
      <c r="V97" s="218">
        <f>ROUND(E97*U97,2)</f>
        <v>0</v>
      </c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318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8" t="s">
        <v>1398</v>
      </c>
      <c r="D98" s="220"/>
      <c r="E98" s="221">
        <v>95.59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208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3" t="s">
        <v>200</v>
      </c>
      <c r="B99" s="224" t="s">
        <v>90</v>
      </c>
      <c r="C99" s="246" t="s">
        <v>107</v>
      </c>
      <c r="D99" s="225"/>
      <c r="E99" s="226"/>
      <c r="F99" s="227"/>
      <c r="G99" s="227">
        <f>SUMIF(AG100:AG102,"&lt;&gt;NOR",G100:G102)</f>
        <v>0</v>
      </c>
      <c r="H99" s="227"/>
      <c r="I99" s="227">
        <f>SUM(I100:I102)</f>
        <v>0</v>
      </c>
      <c r="J99" s="227"/>
      <c r="K99" s="227">
        <f>SUM(K100:K102)</f>
        <v>0</v>
      </c>
      <c r="L99" s="227"/>
      <c r="M99" s="227">
        <f>SUM(M100:M102)</f>
        <v>0</v>
      </c>
      <c r="N99" s="227"/>
      <c r="O99" s="227">
        <f>SUM(O100:O102)</f>
        <v>16.43</v>
      </c>
      <c r="P99" s="227"/>
      <c r="Q99" s="227">
        <f>SUM(Q100:Q102)</f>
        <v>0</v>
      </c>
      <c r="R99" s="227"/>
      <c r="S99" s="227"/>
      <c r="T99" s="228"/>
      <c r="U99" s="222"/>
      <c r="V99" s="222">
        <f>SUM(V100:V102)</f>
        <v>11.44</v>
      </c>
      <c r="W99" s="222"/>
      <c r="AG99" t="s">
        <v>201</v>
      </c>
    </row>
    <row r="100" spans="1:60" outlineLevel="1" x14ac:dyDescent="0.2">
      <c r="A100" s="229">
        <v>29</v>
      </c>
      <c r="B100" s="230" t="s">
        <v>948</v>
      </c>
      <c r="C100" s="247" t="s">
        <v>949</v>
      </c>
      <c r="D100" s="231" t="s">
        <v>263</v>
      </c>
      <c r="E100" s="232">
        <v>8.6900000000000013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1.8907700000000001</v>
      </c>
      <c r="O100" s="234">
        <f>ROUND(E100*N100,2)</f>
        <v>16.43</v>
      </c>
      <c r="P100" s="234">
        <v>0</v>
      </c>
      <c r="Q100" s="234">
        <f>ROUND(E100*P100,2)</f>
        <v>0</v>
      </c>
      <c r="R100" s="234" t="s">
        <v>322</v>
      </c>
      <c r="S100" s="234" t="s">
        <v>205</v>
      </c>
      <c r="T100" s="235" t="s">
        <v>205</v>
      </c>
      <c r="U100" s="218">
        <v>1.3170000000000002</v>
      </c>
      <c r="V100" s="218">
        <f>ROUND(E100*U100,2)</f>
        <v>11.44</v>
      </c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254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58" t="s">
        <v>950</v>
      </c>
      <c r="D101" s="254"/>
      <c r="E101" s="254"/>
      <c r="F101" s="254"/>
      <c r="G101" s="254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256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8" t="s">
        <v>1399</v>
      </c>
      <c r="D102" s="220"/>
      <c r="E102" s="221">
        <v>8.6900000000000013</v>
      </c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208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3" t="s">
        <v>200</v>
      </c>
      <c r="B103" s="224" t="s">
        <v>93</v>
      </c>
      <c r="C103" s="246" t="s">
        <v>108</v>
      </c>
      <c r="D103" s="225"/>
      <c r="E103" s="226"/>
      <c r="F103" s="227"/>
      <c r="G103" s="227">
        <f>SUMIF(AG104:AG134,"&lt;&gt;NOR",G104:G134)</f>
        <v>0</v>
      </c>
      <c r="H103" s="227"/>
      <c r="I103" s="227">
        <f>SUM(I104:I134)</f>
        <v>0</v>
      </c>
      <c r="J103" s="227"/>
      <c r="K103" s="227">
        <f>SUM(K104:K134)</f>
        <v>0</v>
      </c>
      <c r="L103" s="227"/>
      <c r="M103" s="227">
        <f>SUM(M104:M134)</f>
        <v>0</v>
      </c>
      <c r="N103" s="227"/>
      <c r="O103" s="227">
        <f>SUM(O104:O134)</f>
        <v>255.60000000000002</v>
      </c>
      <c r="P103" s="227"/>
      <c r="Q103" s="227">
        <f>SUM(Q104:Q134)</f>
        <v>0</v>
      </c>
      <c r="R103" s="227"/>
      <c r="S103" s="227"/>
      <c r="T103" s="228"/>
      <c r="U103" s="222"/>
      <c r="V103" s="222">
        <f>SUM(V104:V134)</f>
        <v>54.9</v>
      </c>
      <c r="W103" s="222"/>
      <c r="AG103" t="s">
        <v>201</v>
      </c>
    </row>
    <row r="104" spans="1:60" ht="22.5" outlineLevel="1" x14ac:dyDescent="0.2">
      <c r="A104" s="229">
        <v>30</v>
      </c>
      <c r="B104" s="230" t="s">
        <v>1176</v>
      </c>
      <c r="C104" s="247" t="s">
        <v>1177</v>
      </c>
      <c r="D104" s="231" t="s">
        <v>304</v>
      </c>
      <c r="E104" s="232">
        <v>86.9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0.33075000000000004</v>
      </c>
      <c r="O104" s="234">
        <f>ROUND(E104*N104,2)</f>
        <v>28.74</v>
      </c>
      <c r="P104" s="234">
        <v>0</v>
      </c>
      <c r="Q104" s="234">
        <f>ROUND(E104*P104,2)</f>
        <v>0</v>
      </c>
      <c r="R104" s="234" t="s">
        <v>507</v>
      </c>
      <c r="S104" s="234" t="s">
        <v>205</v>
      </c>
      <c r="T104" s="235" t="s">
        <v>206</v>
      </c>
      <c r="U104" s="218">
        <v>2.6000000000000002E-2</v>
      </c>
      <c r="V104" s="218">
        <f>ROUND(E104*U104,2)</f>
        <v>2.2599999999999998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254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1091</v>
      </c>
      <c r="D105" s="220"/>
      <c r="E105" s="221"/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8" t="s">
        <v>1366</v>
      </c>
      <c r="D106" s="220"/>
      <c r="E106" s="221">
        <v>68.2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208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1367</v>
      </c>
      <c r="D107" s="220"/>
      <c r="E107" s="221">
        <v>18.700000000000003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29">
        <v>31</v>
      </c>
      <c r="B108" s="230" t="s">
        <v>1178</v>
      </c>
      <c r="C108" s="247" t="s">
        <v>1179</v>
      </c>
      <c r="D108" s="231" t="s">
        <v>304</v>
      </c>
      <c r="E108" s="232">
        <v>86.9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0.441</v>
      </c>
      <c r="O108" s="234">
        <f>ROUND(E108*N108,2)</f>
        <v>38.32</v>
      </c>
      <c r="P108" s="234">
        <v>0</v>
      </c>
      <c r="Q108" s="234">
        <f>ROUND(E108*P108,2)</f>
        <v>0</v>
      </c>
      <c r="R108" s="234" t="s">
        <v>507</v>
      </c>
      <c r="S108" s="234" t="s">
        <v>205</v>
      </c>
      <c r="T108" s="235" t="s">
        <v>206</v>
      </c>
      <c r="U108" s="218">
        <v>2.9000000000000001E-2</v>
      </c>
      <c r="V108" s="218">
        <f>ROUND(E108*U108,2)</f>
        <v>2.52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254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8" t="s">
        <v>1091</v>
      </c>
      <c r="D109" s="220"/>
      <c r="E109" s="221"/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208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8" t="s">
        <v>1366</v>
      </c>
      <c r="D110" s="220"/>
      <c r="E110" s="221">
        <v>68.2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208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8" t="s">
        <v>1367</v>
      </c>
      <c r="D111" s="220"/>
      <c r="E111" s="221">
        <v>18.700000000000003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208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outlineLevel="1" x14ac:dyDescent="0.2">
      <c r="A112" s="229">
        <v>32</v>
      </c>
      <c r="B112" s="230" t="s">
        <v>1180</v>
      </c>
      <c r="C112" s="247" t="s">
        <v>1181</v>
      </c>
      <c r="D112" s="231" t="s">
        <v>304</v>
      </c>
      <c r="E112" s="232">
        <v>86.9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0.55125000000000002</v>
      </c>
      <c r="O112" s="234">
        <f>ROUND(E112*N112,2)</f>
        <v>47.9</v>
      </c>
      <c r="P112" s="234">
        <v>0</v>
      </c>
      <c r="Q112" s="234">
        <f>ROUND(E112*P112,2)</f>
        <v>0</v>
      </c>
      <c r="R112" s="234" t="s">
        <v>507</v>
      </c>
      <c r="S112" s="234" t="s">
        <v>205</v>
      </c>
      <c r="T112" s="235" t="s">
        <v>206</v>
      </c>
      <c r="U112" s="218">
        <v>2.7000000000000003E-2</v>
      </c>
      <c r="V112" s="218">
        <f>ROUND(E112*U112,2)</f>
        <v>2.35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254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8" t="s">
        <v>1366</v>
      </c>
      <c r="D113" s="220"/>
      <c r="E113" s="221">
        <v>68.2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208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48" t="s">
        <v>1367</v>
      </c>
      <c r="D114" s="220"/>
      <c r="E114" s="221">
        <v>18.700000000000003</v>
      </c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208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29">
        <v>33</v>
      </c>
      <c r="B115" s="230" t="s">
        <v>1182</v>
      </c>
      <c r="C115" s="247" t="s">
        <v>1183</v>
      </c>
      <c r="D115" s="231" t="s">
        <v>304</v>
      </c>
      <c r="E115" s="232">
        <v>150.10000000000002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0.21100000000000002</v>
      </c>
      <c r="O115" s="234">
        <f>ROUND(E115*N115,2)</f>
        <v>31.67</v>
      </c>
      <c r="P115" s="234">
        <v>0</v>
      </c>
      <c r="Q115" s="234">
        <f>ROUND(E115*P115,2)</f>
        <v>0</v>
      </c>
      <c r="R115" s="234" t="s">
        <v>507</v>
      </c>
      <c r="S115" s="234" t="s">
        <v>205</v>
      </c>
      <c r="T115" s="235" t="s">
        <v>206</v>
      </c>
      <c r="U115" s="218">
        <v>7.2000000000000008E-2</v>
      </c>
      <c r="V115" s="218">
        <f>ROUND(E115*U115,2)</f>
        <v>10.81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254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58" t="s">
        <v>1184</v>
      </c>
      <c r="D116" s="254"/>
      <c r="E116" s="254"/>
      <c r="F116" s="254"/>
      <c r="G116" s="254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256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48" t="s">
        <v>1370</v>
      </c>
      <c r="D117" s="220"/>
      <c r="E117" s="221">
        <v>117.80000000000001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208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48" t="s">
        <v>1371</v>
      </c>
      <c r="D118" s="220"/>
      <c r="E118" s="221">
        <v>32.300000000000004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208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29">
        <v>34</v>
      </c>
      <c r="B119" s="230" t="s">
        <v>505</v>
      </c>
      <c r="C119" s="247" t="s">
        <v>506</v>
      </c>
      <c r="D119" s="231" t="s">
        <v>304</v>
      </c>
      <c r="E119" s="232">
        <v>118.5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0.38314000000000004</v>
      </c>
      <c r="O119" s="234">
        <f>ROUND(E119*N119,2)</f>
        <v>45.4</v>
      </c>
      <c r="P119" s="234">
        <v>0</v>
      </c>
      <c r="Q119" s="234">
        <f>ROUND(E119*P119,2)</f>
        <v>0</v>
      </c>
      <c r="R119" s="234" t="s">
        <v>507</v>
      </c>
      <c r="S119" s="234" t="s">
        <v>205</v>
      </c>
      <c r="T119" s="235" t="s">
        <v>206</v>
      </c>
      <c r="U119" s="218">
        <v>2.6000000000000002E-2</v>
      </c>
      <c r="V119" s="218">
        <f>ROUND(E119*U119,2)</f>
        <v>3.08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254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58" t="s">
        <v>508</v>
      </c>
      <c r="D120" s="254"/>
      <c r="E120" s="254"/>
      <c r="F120" s="254"/>
      <c r="G120" s="254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256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48" t="s">
        <v>1372</v>
      </c>
      <c r="D121" s="220"/>
      <c r="E121" s="221">
        <v>93</v>
      </c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208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8" t="s">
        <v>1373</v>
      </c>
      <c r="D122" s="220"/>
      <c r="E122" s="221">
        <v>25.5</v>
      </c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208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29">
        <v>35</v>
      </c>
      <c r="B123" s="230" t="s">
        <v>1185</v>
      </c>
      <c r="C123" s="247" t="s">
        <v>1186</v>
      </c>
      <c r="D123" s="231" t="s">
        <v>304</v>
      </c>
      <c r="E123" s="232">
        <v>181.70000000000002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6.1000000000000008E-4</v>
      </c>
      <c r="O123" s="234">
        <f>ROUND(E123*N123,2)</f>
        <v>0.11</v>
      </c>
      <c r="P123" s="234">
        <v>0</v>
      </c>
      <c r="Q123" s="234">
        <f>ROUND(E123*P123,2)</f>
        <v>0</v>
      </c>
      <c r="R123" s="234" t="s">
        <v>507</v>
      </c>
      <c r="S123" s="234" t="s">
        <v>205</v>
      </c>
      <c r="T123" s="235" t="s">
        <v>205</v>
      </c>
      <c r="U123" s="218">
        <v>2E-3</v>
      </c>
      <c r="V123" s="218">
        <f>ROUND(E123*U123,2)</f>
        <v>0.36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254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48" t="s">
        <v>1368</v>
      </c>
      <c r="D124" s="220"/>
      <c r="E124" s="221">
        <v>142.60000000000002</v>
      </c>
      <c r="F124" s="218"/>
      <c r="G124" s="218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208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8" t="s">
        <v>1369</v>
      </c>
      <c r="D125" s="220"/>
      <c r="E125" s="221">
        <v>39.1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208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outlineLevel="1" x14ac:dyDescent="0.2">
      <c r="A126" s="229">
        <v>36</v>
      </c>
      <c r="B126" s="230" t="s">
        <v>1187</v>
      </c>
      <c r="C126" s="247" t="s">
        <v>1188</v>
      </c>
      <c r="D126" s="231" t="s">
        <v>304</v>
      </c>
      <c r="E126" s="232">
        <v>237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5.0000000000000001E-4</v>
      </c>
      <c r="O126" s="234">
        <f>ROUND(E126*N126,2)</f>
        <v>0.12</v>
      </c>
      <c r="P126" s="234">
        <v>0</v>
      </c>
      <c r="Q126" s="234">
        <f>ROUND(E126*P126,2)</f>
        <v>0</v>
      </c>
      <c r="R126" s="234" t="s">
        <v>507</v>
      </c>
      <c r="S126" s="234" t="s">
        <v>205</v>
      </c>
      <c r="T126" s="235" t="s">
        <v>205</v>
      </c>
      <c r="U126" s="218">
        <v>2E-3</v>
      </c>
      <c r="V126" s="218">
        <f>ROUND(E126*U126,2)</f>
        <v>0.47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254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48" t="s">
        <v>1374</v>
      </c>
      <c r="D127" s="220"/>
      <c r="E127" s="221">
        <v>186</v>
      </c>
      <c r="F127" s="218"/>
      <c r="G127" s="218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208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8" t="s">
        <v>1375</v>
      </c>
      <c r="D128" s="220"/>
      <c r="E128" s="221">
        <v>51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208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ht="22.5" outlineLevel="1" x14ac:dyDescent="0.2">
      <c r="A129" s="229">
        <v>37</v>
      </c>
      <c r="B129" s="230" t="s">
        <v>1189</v>
      </c>
      <c r="C129" s="247" t="s">
        <v>1190</v>
      </c>
      <c r="D129" s="231" t="s">
        <v>304</v>
      </c>
      <c r="E129" s="232">
        <v>237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0.12966000000000003</v>
      </c>
      <c r="O129" s="234">
        <f>ROUND(E129*N129,2)</f>
        <v>30.73</v>
      </c>
      <c r="P129" s="234">
        <v>0</v>
      </c>
      <c r="Q129" s="234">
        <f>ROUND(E129*P129,2)</f>
        <v>0</v>
      </c>
      <c r="R129" s="234" t="s">
        <v>507</v>
      </c>
      <c r="S129" s="234" t="s">
        <v>205</v>
      </c>
      <c r="T129" s="235" t="s">
        <v>206</v>
      </c>
      <c r="U129" s="218">
        <v>7.2000000000000008E-2</v>
      </c>
      <c r="V129" s="218">
        <f>ROUND(E129*U129,2)</f>
        <v>17.059999999999999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254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48" t="s">
        <v>1374</v>
      </c>
      <c r="D130" s="220"/>
      <c r="E130" s="221">
        <v>186</v>
      </c>
      <c r="F130" s="218"/>
      <c r="G130" s="218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208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8" t="s">
        <v>1375</v>
      </c>
      <c r="D131" s="220"/>
      <c r="E131" s="221">
        <v>51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208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ht="22.5" outlineLevel="1" x14ac:dyDescent="0.2">
      <c r="A132" s="229">
        <v>38</v>
      </c>
      <c r="B132" s="230" t="s">
        <v>1191</v>
      </c>
      <c r="C132" s="247" t="s">
        <v>1192</v>
      </c>
      <c r="D132" s="231" t="s">
        <v>304</v>
      </c>
      <c r="E132" s="232">
        <v>181.70000000000002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0.17946000000000001</v>
      </c>
      <c r="O132" s="234">
        <f>ROUND(E132*N132,2)</f>
        <v>32.61</v>
      </c>
      <c r="P132" s="234">
        <v>0</v>
      </c>
      <c r="Q132" s="234">
        <f>ROUND(E132*P132,2)</f>
        <v>0</v>
      </c>
      <c r="R132" s="234" t="s">
        <v>507</v>
      </c>
      <c r="S132" s="234" t="s">
        <v>205</v>
      </c>
      <c r="T132" s="235" t="s">
        <v>206</v>
      </c>
      <c r="U132" s="218">
        <v>8.8000000000000009E-2</v>
      </c>
      <c r="V132" s="218">
        <f>ROUND(E132*U132,2)</f>
        <v>15.99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254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8" t="s">
        <v>1368</v>
      </c>
      <c r="D133" s="220"/>
      <c r="E133" s="221">
        <v>142.60000000000002</v>
      </c>
      <c r="F133" s="218"/>
      <c r="G133" s="218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208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8" t="s">
        <v>1369</v>
      </c>
      <c r="D134" s="220"/>
      <c r="E134" s="221">
        <v>39.1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208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x14ac:dyDescent="0.2">
      <c r="A135" s="223" t="s">
        <v>200</v>
      </c>
      <c r="B135" s="224" t="s">
        <v>115</v>
      </c>
      <c r="C135" s="246" t="s">
        <v>116</v>
      </c>
      <c r="D135" s="225"/>
      <c r="E135" s="226"/>
      <c r="F135" s="227"/>
      <c r="G135" s="227">
        <f>SUMIF(AG136:AG182,"&lt;&gt;NOR",G136:G182)</f>
        <v>0</v>
      </c>
      <c r="H135" s="227"/>
      <c r="I135" s="227">
        <f>SUM(I136:I182)</f>
        <v>0</v>
      </c>
      <c r="J135" s="227"/>
      <c r="K135" s="227">
        <f>SUM(K136:K182)</f>
        <v>0</v>
      </c>
      <c r="L135" s="227"/>
      <c r="M135" s="227">
        <f>SUM(M136:M182)</f>
        <v>0</v>
      </c>
      <c r="N135" s="227"/>
      <c r="O135" s="227">
        <f>SUM(O136:O182)</f>
        <v>12.29</v>
      </c>
      <c r="P135" s="227"/>
      <c r="Q135" s="227">
        <f>SUM(Q136:Q182)</f>
        <v>0</v>
      </c>
      <c r="R135" s="227"/>
      <c r="S135" s="227"/>
      <c r="T135" s="228"/>
      <c r="U135" s="222"/>
      <c r="V135" s="222">
        <f>SUM(V136:V182)</f>
        <v>57.82</v>
      </c>
      <c r="W135" s="222"/>
      <c r="AG135" t="s">
        <v>201</v>
      </c>
    </row>
    <row r="136" spans="1:60" outlineLevel="1" x14ac:dyDescent="0.2">
      <c r="A136" s="229">
        <v>39</v>
      </c>
      <c r="B136" s="230" t="s">
        <v>1193</v>
      </c>
      <c r="C136" s="247" t="s">
        <v>1194</v>
      </c>
      <c r="D136" s="231" t="s">
        <v>321</v>
      </c>
      <c r="E136" s="232">
        <v>79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1.0000000000000001E-5</v>
      </c>
      <c r="O136" s="234">
        <f>ROUND(E136*N136,2)</f>
        <v>0</v>
      </c>
      <c r="P136" s="234">
        <v>0</v>
      </c>
      <c r="Q136" s="234">
        <f>ROUND(E136*P136,2)</f>
        <v>0</v>
      </c>
      <c r="R136" s="234" t="s">
        <v>322</v>
      </c>
      <c r="S136" s="234" t="s">
        <v>205</v>
      </c>
      <c r="T136" s="235" t="s">
        <v>205</v>
      </c>
      <c r="U136" s="218">
        <v>9.7000000000000003E-2</v>
      </c>
      <c r="V136" s="218">
        <f>ROUND(E136*U136,2)</f>
        <v>7.66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254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58" t="s">
        <v>1195</v>
      </c>
      <c r="D137" s="254"/>
      <c r="E137" s="254"/>
      <c r="F137" s="254"/>
      <c r="G137" s="254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256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ht="22.5" outlineLevel="1" x14ac:dyDescent="0.2">
      <c r="A138" s="229">
        <v>40</v>
      </c>
      <c r="B138" s="230" t="s">
        <v>1196</v>
      </c>
      <c r="C138" s="247" t="s">
        <v>1197</v>
      </c>
      <c r="D138" s="231" t="s">
        <v>404</v>
      </c>
      <c r="E138" s="232">
        <v>1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5.0000000000000002E-5</v>
      </c>
      <c r="O138" s="234">
        <f>ROUND(E138*N138,2)</f>
        <v>0</v>
      </c>
      <c r="P138" s="234">
        <v>0</v>
      </c>
      <c r="Q138" s="234">
        <f>ROUND(E138*P138,2)</f>
        <v>0</v>
      </c>
      <c r="R138" s="234" t="s">
        <v>322</v>
      </c>
      <c r="S138" s="234" t="s">
        <v>205</v>
      </c>
      <c r="T138" s="235" t="s">
        <v>205</v>
      </c>
      <c r="U138" s="218">
        <v>0.42000000000000004</v>
      </c>
      <c r="V138" s="218">
        <f>ROUND(E138*U138,2)</f>
        <v>0.42</v>
      </c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254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58" t="s">
        <v>950</v>
      </c>
      <c r="D139" s="254"/>
      <c r="E139" s="254"/>
      <c r="F139" s="254"/>
      <c r="G139" s="254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256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ht="22.5" outlineLevel="1" x14ac:dyDescent="0.2">
      <c r="A140" s="229">
        <v>41</v>
      </c>
      <c r="B140" s="230" t="s">
        <v>956</v>
      </c>
      <c r="C140" s="247" t="s">
        <v>957</v>
      </c>
      <c r="D140" s="231" t="s">
        <v>404</v>
      </c>
      <c r="E140" s="232">
        <v>1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1.0000000000000001E-5</v>
      </c>
      <c r="O140" s="234">
        <f>ROUND(E140*N140,2)</f>
        <v>0</v>
      </c>
      <c r="P140" s="234">
        <v>0</v>
      </c>
      <c r="Q140" s="234">
        <f>ROUND(E140*P140,2)</f>
        <v>0</v>
      </c>
      <c r="R140" s="234" t="s">
        <v>322</v>
      </c>
      <c r="S140" s="234" t="s">
        <v>205</v>
      </c>
      <c r="T140" s="235" t="s">
        <v>205</v>
      </c>
      <c r="U140" s="218">
        <v>0.17600000000000002</v>
      </c>
      <c r="V140" s="218">
        <f>ROUND(E140*U140,2)</f>
        <v>0.18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254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58" t="s">
        <v>950</v>
      </c>
      <c r="D141" s="254"/>
      <c r="E141" s="254"/>
      <c r="F141" s="254"/>
      <c r="G141" s="254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256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ht="22.5" outlineLevel="1" x14ac:dyDescent="0.2">
      <c r="A142" s="229">
        <v>42</v>
      </c>
      <c r="B142" s="230" t="s">
        <v>1198</v>
      </c>
      <c r="C142" s="247" t="s">
        <v>1199</v>
      </c>
      <c r="D142" s="231" t="s">
        <v>404</v>
      </c>
      <c r="E142" s="232">
        <v>1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1.0000000000000001E-5</v>
      </c>
      <c r="O142" s="234">
        <f>ROUND(E142*N142,2)</f>
        <v>0</v>
      </c>
      <c r="P142" s="234">
        <v>0</v>
      </c>
      <c r="Q142" s="234">
        <f>ROUND(E142*P142,2)</f>
        <v>0</v>
      </c>
      <c r="R142" s="234" t="s">
        <v>322</v>
      </c>
      <c r="S142" s="234" t="s">
        <v>205</v>
      </c>
      <c r="T142" s="235" t="s">
        <v>205</v>
      </c>
      <c r="U142" s="218">
        <v>0.15840000000000001</v>
      </c>
      <c r="V142" s="218">
        <f>ROUND(E142*U142,2)</f>
        <v>0.16</v>
      </c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254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58" t="s">
        <v>950</v>
      </c>
      <c r="D143" s="254"/>
      <c r="E143" s="254"/>
      <c r="F143" s="254"/>
      <c r="G143" s="254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256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ht="33.75" outlineLevel="1" x14ac:dyDescent="0.2">
      <c r="A144" s="229">
        <v>43</v>
      </c>
      <c r="B144" s="230" t="s">
        <v>1200</v>
      </c>
      <c r="C144" s="247" t="s">
        <v>1201</v>
      </c>
      <c r="D144" s="231" t="s">
        <v>960</v>
      </c>
      <c r="E144" s="232">
        <v>3</v>
      </c>
      <c r="F144" s="233"/>
      <c r="G144" s="234">
        <f>ROUND(E144*F144,2)</f>
        <v>0</v>
      </c>
      <c r="H144" s="233"/>
      <c r="I144" s="234">
        <f>ROUND(E144*H144,2)</f>
        <v>0</v>
      </c>
      <c r="J144" s="233"/>
      <c r="K144" s="234">
        <f>ROUND(E144*J144,2)</f>
        <v>0</v>
      </c>
      <c r="L144" s="234">
        <v>21</v>
      </c>
      <c r="M144" s="234">
        <f>G144*(1+L144/100)</f>
        <v>0</v>
      </c>
      <c r="N144" s="234">
        <v>1.3000000000000002E-4</v>
      </c>
      <c r="O144" s="234">
        <f>ROUND(E144*N144,2)</f>
        <v>0</v>
      </c>
      <c r="P144" s="234">
        <v>0</v>
      </c>
      <c r="Q144" s="234">
        <f>ROUND(E144*P144,2)</f>
        <v>0</v>
      </c>
      <c r="R144" s="234" t="s">
        <v>322</v>
      </c>
      <c r="S144" s="234" t="s">
        <v>205</v>
      </c>
      <c r="T144" s="235" t="s">
        <v>206</v>
      </c>
      <c r="U144" s="218">
        <v>7.5</v>
      </c>
      <c r="V144" s="218">
        <f>ROUND(E144*U144,2)</f>
        <v>22.5</v>
      </c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254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58" t="s">
        <v>961</v>
      </c>
      <c r="D145" s="254"/>
      <c r="E145" s="254"/>
      <c r="F145" s="254"/>
      <c r="G145" s="254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256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38">
        <v>44</v>
      </c>
      <c r="B146" s="239" t="s">
        <v>1202</v>
      </c>
      <c r="C146" s="250" t="s">
        <v>1203</v>
      </c>
      <c r="D146" s="240" t="s">
        <v>321</v>
      </c>
      <c r="E146" s="241">
        <v>79</v>
      </c>
      <c r="F146" s="242"/>
      <c r="G146" s="243">
        <f>ROUND(E146*F146,2)</f>
        <v>0</v>
      </c>
      <c r="H146" s="242"/>
      <c r="I146" s="243">
        <f>ROUND(E146*H146,2)</f>
        <v>0</v>
      </c>
      <c r="J146" s="242"/>
      <c r="K146" s="243">
        <f>ROUND(E146*J146,2)</f>
        <v>0</v>
      </c>
      <c r="L146" s="243">
        <v>21</v>
      </c>
      <c r="M146" s="243">
        <f>G146*(1+L146/100)</f>
        <v>0</v>
      </c>
      <c r="N146" s="243">
        <v>0</v>
      </c>
      <c r="O146" s="243">
        <f>ROUND(E146*N146,2)</f>
        <v>0</v>
      </c>
      <c r="P146" s="243">
        <v>0</v>
      </c>
      <c r="Q146" s="243">
        <f>ROUND(E146*P146,2)</f>
        <v>0</v>
      </c>
      <c r="R146" s="243" t="s">
        <v>322</v>
      </c>
      <c r="S146" s="243" t="s">
        <v>205</v>
      </c>
      <c r="T146" s="244" t="s">
        <v>205</v>
      </c>
      <c r="U146" s="218">
        <v>3.9000000000000007E-2</v>
      </c>
      <c r="V146" s="218">
        <f>ROUND(E146*U146,2)</f>
        <v>3.08</v>
      </c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254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29">
        <v>45</v>
      </c>
      <c r="B147" s="230" t="s">
        <v>1204</v>
      </c>
      <c r="C147" s="247" t="s">
        <v>1205</v>
      </c>
      <c r="D147" s="231" t="s">
        <v>404</v>
      </c>
      <c r="E147" s="232">
        <v>7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</v>
      </c>
      <c r="O147" s="234">
        <f>ROUND(E147*N147,2)</f>
        <v>0</v>
      </c>
      <c r="P147" s="234">
        <v>0</v>
      </c>
      <c r="Q147" s="234">
        <f>ROUND(E147*P147,2)</f>
        <v>0</v>
      </c>
      <c r="R147" s="234" t="s">
        <v>322</v>
      </c>
      <c r="S147" s="234" t="s">
        <v>205</v>
      </c>
      <c r="T147" s="235" t="s">
        <v>205</v>
      </c>
      <c r="U147" s="218">
        <v>0.79</v>
      </c>
      <c r="V147" s="218">
        <f>ROUND(E147*U147,2)</f>
        <v>5.53</v>
      </c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254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58" t="s">
        <v>1206</v>
      </c>
      <c r="D148" s="254"/>
      <c r="E148" s="254"/>
      <c r="F148" s="254"/>
      <c r="G148" s="254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256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48" t="s">
        <v>1400</v>
      </c>
      <c r="D149" s="220"/>
      <c r="E149" s="221">
        <v>1</v>
      </c>
      <c r="F149" s="218"/>
      <c r="G149" s="218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208</v>
      </c>
      <c r="AH149" s="208">
        <v>5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48" t="s">
        <v>1401</v>
      </c>
      <c r="D150" s="220"/>
      <c r="E150" s="221">
        <v>2</v>
      </c>
      <c r="F150" s="218"/>
      <c r="G150" s="218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208</v>
      </c>
      <c r="AH150" s="208">
        <v>5</v>
      </c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8" t="s">
        <v>1402</v>
      </c>
      <c r="D151" s="220"/>
      <c r="E151" s="221">
        <v>2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208</v>
      </c>
      <c r="AH151" s="208">
        <v>5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48" t="s">
        <v>1403</v>
      </c>
      <c r="D152" s="220"/>
      <c r="E152" s="221">
        <v>2</v>
      </c>
      <c r="F152" s="218"/>
      <c r="G152" s="218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208</v>
      </c>
      <c r="AH152" s="208">
        <v>5</v>
      </c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29">
        <v>46</v>
      </c>
      <c r="B153" s="230" t="s">
        <v>1213</v>
      </c>
      <c r="C153" s="247" t="s">
        <v>1214</v>
      </c>
      <c r="D153" s="231" t="s">
        <v>404</v>
      </c>
      <c r="E153" s="232">
        <v>3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0</v>
      </c>
      <c r="O153" s="234">
        <f>ROUND(E153*N153,2)</f>
        <v>0</v>
      </c>
      <c r="P153" s="234">
        <v>0</v>
      </c>
      <c r="Q153" s="234">
        <f>ROUND(E153*P153,2)</f>
        <v>0</v>
      </c>
      <c r="R153" s="234" t="s">
        <v>322</v>
      </c>
      <c r="S153" s="234" t="s">
        <v>205</v>
      </c>
      <c r="T153" s="235" t="s">
        <v>205</v>
      </c>
      <c r="U153" s="218">
        <v>0.94600000000000006</v>
      </c>
      <c r="V153" s="218">
        <f>ROUND(E153*U153,2)</f>
        <v>2.84</v>
      </c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254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58" t="s">
        <v>1206</v>
      </c>
      <c r="D154" s="254"/>
      <c r="E154" s="254"/>
      <c r="F154" s="254"/>
      <c r="G154" s="254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256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48" t="s">
        <v>1404</v>
      </c>
      <c r="D155" s="220"/>
      <c r="E155" s="221">
        <v>3</v>
      </c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208</v>
      </c>
      <c r="AH155" s="208">
        <v>5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ht="22.5" outlineLevel="1" x14ac:dyDescent="0.2">
      <c r="A156" s="229">
        <v>47</v>
      </c>
      <c r="B156" s="230" t="s">
        <v>1216</v>
      </c>
      <c r="C156" s="247" t="s">
        <v>1217</v>
      </c>
      <c r="D156" s="231" t="s">
        <v>404</v>
      </c>
      <c r="E156" s="232">
        <v>3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</v>
      </c>
      <c r="O156" s="234">
        <f>ROUND(E156*N156,2)</f>
        <v>0</v>
      </c>
      <c r="P156" s="234">
        <v>0</v>
      </c>
      <c r="Q156" s="234">
        <f>ROUND(E156*P156,2)</f>
        <v>0</v>
      </c>
      <c r="R156" s="234" t="s">
        <v>322</v>
      </c>
      <c r="S156" s="234" t="s">
        <v>205</v>
      </c>
      <c r="T156" s="235" t="s">
        <v>205</v>
      </c>
      <c r="U156" s="218">
        <v>0.9</v>
      </c>
      <c r="V156" s="218">
        <f>ROUND(E156*U156,2)</f>
        <v>2.7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254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58" t="s">
        <v>1206</v>
      </c>
      <c r="D157" s="254"/>
      <c r="E157" s="254"/>
      <c r="F157" s="254"/>
      <c r="G157" s="254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256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ht="22.5" outlineLevel="1" x14ac:dyDescent="0.2">
      <c r="A158" s="229">
        <v>48</v>
      </c>
      <c r="B158" s="230" t="s">
        <v>1218</v>
      </c>
      <c r="C158" s="247" t="s">
        <v>1219</v>
      </c>
      <c r="D158" s="231" t="s">
        <v>404</v>
      </c>
      <c r="E158" s="232">
        <v>3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0</v>
      </c>
      <c r="O158" s="234">
        <f>ROUND(E158*N158,2)</f>
        <v>0</v>
      </c>
      <c r="P158" s="234">
        <v>0</v>
      </c>
      <c r="Q158" s="234">
        <f>ROUND(E158*P158,2)</f>
        <v>0</v>
      </c>
      <c r="R158" s="234" t="s">
        <v>322</v>
      </c>
      <c r="S158" s="234" t="s">
        <v>205</v>
      </c>
      <c r="T158" s="235" t="s">
        <v>205</v>
      </c>
      <c r="U158" s="218">
        <v>2.2520000000000002</v>
      </c>
      <c r="V158" s="218">
        <f>ROUND(E158*U158,2)</f>
        <v>6.76</v>
      </c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254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8" t="s">
        <v>1206</v>
      </c>
      <c r="D159" s="254"/>
      <c r="E159" s="254"/>
      <c r="F159" s="254"/>
      <c r="G159" s="254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256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38">
        <v>49</v>
      </c>
      <c r="B160" s="239" t="s">
        <v>1220</v>
      </c>
      <c r="C160" s="250" t="s">
        <v>1221</v>
      </c>
      <c r="D160" s="240" t="s">
        <v>404</v>
      </c>
      <c r="E160" s="241">
        <v>3</v>
      </c>
      <c r="F160" s="242"/>
      <c r="G160" s="243">
        <f>ROUND(E160*F160,2)</f>
        <v>0</v>
      </c>
      <c r="H160" s="242"/>
      <c r="I160" s="243">
        <f>ROUND(E160*H160,2)</f>
        <v>0</v>
      </c>
      <c r="J160" s="242"/>
      <c r="K160" s="243">
        <f>ROUND(E160*J160,2)</f>
        <v>0</v>
      </c>
      <c r="L160" s="243">
        <v>21</v>
      </c>
      <c r="M160" s="243">
        <f>G160*(1+L160/100)</f>
        <v>0</v>
      </c>
      <c r="N160" s="243">
        <v>7.0200000000000002E-3</v>
      </c>
      <c r="O160" s="243">
        <f>ROUND(E160*N160,2)</f>
        <v>0.02</v>
      </c>
      <c r="P160" s="243">
        <v>0</v>
      </c>
      <c r="Q160" s="243">
        <f>ROUND(E160*P160,2)</f>
        <v>0</v>
      </c>
      <c r="R160" s="243" t="s">
        <v>322</v>
      </c>
      <c r="S160" s="243" t="s">
        <v>205</v>
      </c>
      <c r="T160" s="244" t="s">
        <v>205</v>
      </c>
      <c r="U160" s="218">
        <v>1.3140000000000001</v>
      </c>
      <c r="V160" s="218">
        <f>ROUND(E160*U160,2)</f>
        <v>3.94</v>
      </c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254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38">
        <v>50</v>
      </c>
      <c r="B161" s="239" t="s">
        <v>962</v>
      </c>
      <c r="C161" s="250" t="s">
        <v>963</v>
      </c>
      <c r="D161" s="240" t="s">
        <v>321</v>
      </c>
      <c r="E161" s="241">
        <v>79</v>
      </c>
      <c r="F161" s="242"/>
      <c r="G161" s="243">
        <f>ROUND(E161*F161,2)</f>
        <v>0</v>
      </c>
      <c r="H161" s="242"/>
      <c r="I161" s="243">
        <f>ROUND(E161*H161,2)</f>
        <v>0</v>
      </c>
      <c r="J161" s="242"/>
      <c r="K161" s="243">
        <f>ROUND(E161*J161,2)</f>
        <v>0</v>
      </c>
      <c r="L161" s="243">
        <v>21</v>
      </c>
      <c r="M161" s="243">
        <f>G161*(1+L161/100)</f>
        <v>0</v>
      </c>
      <c r="N161" s="243">
        <v>0</v>
      </c>
      <c r="O161" s="243">
        <f>ROUND(E161*N161,2)</f>
        <v>0</v>
      </c>
      <c r="P161" s="243">
        <v>0</v>
      </c>
      <c r="Q161" s="243">
        <f>ROUND(E161*P161,2)</f>
        <v>0</v>
      </c>
      <c r="R161" s="243" t="s">
        <v>322</v>
      </c>
      <c r="S161" s="243" t="s">
        <v>205</v>
      </c>
      <c r="T161" s="244" t="s">
        <v>205</v>
      </c>
      <c r="U161" s="218">
        <v>2.6000000000000002E-2</v>
      </c>
      <c r="V161" s="218">
        <f>ROUND(E161*U161,2)</f>
        <v>2.0499999999999998</v>
      </c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254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ht="22.5" outlineLevel="1" x14ac:dyDescent="0.2">
      <c r="A162" s="229">
        <v>51</v>
      </c>
      <c r="B162" s="230" t="s">
        <v>1222</v>
      </c>
      <c r="C162" s="247" t="s">
        <v>1223</v>
      </c>
      <c r="D162" s="231" t="s">
        <v>404</v>
      </c>
      <c r="E162" s="232">
        <v>17.269400000000001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4.2000000000000003E-2</v>
      </c>
      <c r="O162" s="234">
        <f>ROUND(E162*N162,2)</f>
        <v>0.73</v>
      </c>
      <c r="P162" s="234">
        <v>0</v>
      </c>
      <c r="Q162" s="234">
        <f>ROUND(E162*P162,2)</f>
        <v>0</v>
      </c>
      <c r="R162" s="234" t="s">
        <v>317</v>
      </c>
      <c r="S162" s="234" t="s">
        <v>205</v>
      </c>
      <c r="T162" s="235" t="s">
        <v>205</v>
      </c>
      <c r="U162" s="218">
        <v>0</v>
      </c>
      <c r="V162" s="218">
        <f>ROUND(E162*U162,2)</f>
        <v>0</v>
      </c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318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48" t="s">
        <v>1405</v>
      </c>
      <c r="D163" s="220"/>
      <c r="E163" s="221">
        <v>17.269400000000001</v>
      </c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208</v>
      </c>
      <c r="AH163" s="208">
        <v>0</v>
      </c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38">
        <v>52</v>
      </c>
      <c r="B164" s="239" t="s">
        <v>1225</v>
      </c>
      <c r="C164" s="250" t="s">
        <v>1226</v>
      </c>
      <c r="D164" s="240" t="s">
        <v>404</v>
      </c>
      <c r="E164" s="241">
        <v>1</v>
      </c>
      <c r="F164" s="242"/>
      <c r="G164" s="243">
        <f>ROUND(E164*F164,2)</f>
        <v>0</v>
      </c>
      <c r="H164" s="242"/>
      <c r="I164" s="243">
        <f>ROUND(E164*H164,2)</f>
        <v>0</v>
      </c>
      <c r="J164" s="242"/>
      <c r="K164" s="243">
        <f>ROUND(E164*J164,2)</f>
        <v>0</v>
      </c>
      <c r="L164" s="243">
        <v>21</v>
      </c>
      <c r="M164" s="243">
        <f>G164*(1+L164/100)</f>
        <v>0</v>
      </c>
      <c r="N164" s="243">
        <v>6.600000000000001E-4</v>
      </c>
      <c r="O164" s="243">
        <f>ROUND(E164*N164,2)</f>
        <v>0</v>
      </c>
      <c r="P164" s="243">
        <v>0</v>
      </c>
      <c r="Q164" s="243">
        <f>ROUND(E164*P164,2)</f>
        <v>0</v>
      </c>
      <c r="R164" s="243" t="s">
        <v>317</v>
      </c>
      <c r="S164" s="243" t="s">
        <v>205</v>
      </c>
      <c r="T164" s="244" t="s">
        <v>205</v>
      </c>
      <c r="U164" s="218">
        <v>0</v>
      </c>
      <c r="V164" s="218">
        <f>ROUND(E164*U164,2)</f>
        <v>0</v>
      </c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318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38">
        <v>53</v>
      </c>
      <c r="B165" s="239" t="s">
        <v>1227</v>
      </c>
      <c r="C165" s="250" t="s">
        <v>1228</v>
      </c>
      <c r="D165" s="240" t="s">
        <v>404</v>
      </c>
      <c r="E165" s="241">
        <v>1</v>
      </c>
      <c r="F165" s="242"/>
      <c r="G165" s="243">
        <f>ROUND(E165*F165,2)</f>
        <v>0</v>
      </c>
      <c r="H165" s="242"/>
      <c r="I165" s="243">
        <f>ROUND(E165*H165,2)</f>
        <v>0</v>
      </c>
      <c r="J165" s="242"/>
      <c r="K165" s="243">
        <f>ROUND(E165*J165,2)</f>
        <v>0</v>
      </c>
      <c r="L165" s="243">
        <v>21</v>
      </c>
      <c r="M165" s="243">
        <f>G165*(1+L165/100)</f>
        <v>0</v>
      </c>
      <c r="N165" s="243">
        <v>2.5000000000000001E-4</v>
      </c>
      <c r="O165" s="243">
        <f>ROUND(E165*N165,2)</f>
        <v>0</v>
      </c>
      <c r="P165" s="243">
        <v>0</v>
      </c>
      <c r="Q165" s="243">
        <f>ROUND(E165*P165,2)</f>
        <v>0</v>
      </c>
      <c r="R165" s="243" t="s">
        <v>317</v>
      </c>
      <c r="S165" s="243" t="s">
        <v>205</v>
      </c>
      <c r="T165" s="244" t="s">
        <v>205</v>
      </c>
      <c r="U165" s="218">
        <v>0</v>
      </c>
      <c r="V165" s="218">
        <f>ROUND(E165*U165,2)</f>
        <v>0</v>
      </c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318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38">
        <v>54</v>
      </c>
      <c r="B166" s="239" t="s">
        <v>1229</v>
      </c>
      <c r="C166" s="250" t="s">
        <v>1230</v>
      </c>
      <c r="D166" s="240" t="s">
        <v>404</v>
      </c>
      <c r="E166" s="241">
        <v>1</v>
      </c>
      <c r="F166" s="242"/>
      <c r="G166" s="243">
        <f>ROUND(E166*F166,2)</f>
        <v>0</v>
      </c>
      <c r="H166" s="242"/>
      <c r="I166" s="243">
        <f>ROUND(E166*H166,2)</f>
        <v>0</v>
      </c>
      <c r="J166" s="242"/>
      <c r="K166" s="243">
        <f>ROUND(E166*J166,2)</f>
        <v>0</v>
      </c>
      <c r="L166" s="243">
        <v>21</v>
      </c>
      <c r="M166" s="243">
        <f>G166*(1+L166/100)</f>
        <v>0</v>
      </c>
      <c r="N166" s="243">
        <v>6.0000000000000001E-3</v>
      </c>
      <c r="O166" s="243">
        <f>ROUND(E166*N166,2)</f>
        <v>0.01</v>
      </c>
      <c r="P166" s="243">
        <v>0</v>
      </c>
      <c r="Q166" s="243">
        <f>ROUND(E166*P166,2)</f>
        <v>0</v>
      </c>
      <c r="R166" s="243" t="s">
        <v>317</v>
      </c>
      <c r="S166" s="243" t="s">
        <v>205</v>
      </c>
      <c r="T166" s="244" t="s">
        <v>205</v>
      </c>
      <c r="U166" s="218">
        <v>0</v>
      </c>
      <c r="V166" s="218">
        <f>ROUND(E166*U166,2)</f>
        <v>0</v>
      </c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318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29">
        <v>55</v>
      </c>
      <c r="B167" s="230" t="s">
        <v>1231</v>
      </c>
      <c r="C167" s="247" t="s">
        <v>1232</v>
      </c>
      <c r="D167" s="231" t="s">
        <v>404</v>
      </c>
      <c r="E167" s="232">
        <v>6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1.1200000000000001E-3</v>
      </c>
      <c r="O167" s="234">
        <f>ROUND(E167*N167,2)</f>
        <v>0.01</v>
      </c>
      <c r="P167" s="234">
        <v>0</v>
      </c>
      <c r="Q167" s="234">
        <f>ROUND(E167*P167,2)</f>
        <v>0</v>
      </c>
      <c r="R167" s="234" t="s">
        <v>317</v>
      </c>
      <c r="S167" s="234" t="s">
        <v>1075</v>
      </c>
      <c r="T167" s="235" t="s">
        <v>484</v>
      </c>
      <c r="U167" s="218">
        <v>0</v>
      </c>
      <c r="V167" s="218">
        <f>ROUND(E167*U167,2)</f>
        <v>0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318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48" t="s">
        <v>1406</v>
      </c>
      <c r="D168" s="220"/>
      <c r="E168" s="221">
        <v>6</v>
      </c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208</v>
      </c>
      <c r="AH168" s="208">
        <v>0</v>
      </c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ht="22.5" outlineLevel="1" x14ac:dyDescent="0.2">
      <c r="A169" s="238">
        <v>56</v>
      </c>
      <c r="B169" s="239" t="s">
        <v>1234</v>
      </c>
      <c r="C169" s="250" t="s">
        <v>1235</v>
      </c>
      <c r="D169" s="240" t="s">
        <v>404</v>
      </c>
      <c r="E169" s="241">
        <v>2</v>
      </c>
      <c r="F169" s="242"/>
      <c r="G169" s="243">
        <f>ROUND(E169*F169,2)</f>
        <v>0</v>
      </c>
      <c r="H169" s="242"/>
      <c r="I169" s="243">
        <f>ROUND(E169*H169,2)</f>
        <v>0</v>
      </c>
      <c r="J169" s="242"/>
      <c r="K169" s="243">
        <f>ROUND(E169*J169,2)</f>
        <v>0</v>
      </c>
      <c r="L169" s="243">
        <v>21</v>
      </c>
      <c r="M169" s="243">
        <f>G169*(1+L169/100)</f>
        <v>0</v>
      </c>
      <c r="N169" s="243">
        <v>0.10200000000000001</v>
      </c>
      <c r="O169" s="243">
        <f>ROUND(E169*N169,2)</f>
        <v>0.2</v>
      </c>
      <c r="P169" s="243">
        <v>0</v>
      </c>
      <c r="Q169" s="243">
        <f>ROUND(E169*P169,2)</f>
        <v>0</v>
      </c>
      <c r="R169" s="243" t="s">
        <v>317</v>
      </c>
      <c r="S169" s="243" t="s">
        <v>205</v>
      </c>
      <c r="T169" s="244" t="s">
        <v>205</v>
      </c>
      <c r="U169" s="218">
        <v>0</v>
      </c>
      <c r="V169" s="218">
        <f>ROUND(E169*U169,2)</f>
        <v>0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318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ht="22.5" outlineLevel="1" x14ac:dyDescent="0.2">
      <c r="A170" s="238">
        <v>57</v>
      </c>
      <c r="B170" s="239" t="s">
        <v>1236</v>
      </c>
      <c r="C170" s="250" t="s">
        <v>1237</v>
      </c>
      <c r="D170" s="240" t="s">
        <v>404</v>
      </c>
      <c r="E170" s="241">
        <v>1</v>
      </c>
      <c r="F170" s="242"/>
      <c r="G170" s="243">
        <f>ROUND(E170*F170,2)</f>
        <v>0</v>
      </c>
      <c r="H170" s="242"/>
      <c r="I170" s="243">
        <f>ROUND(E170*H170,2)</f>
        <v>0</v>
      </c>
      <c r="J170" s="242"/>
      <c r="K170" s="243">
        <f>ROUND(E170*J170,2)</f>
        <v>0</v>
      </c>
      <c r="L170" s="243">
        <v>21</v>
      </c>
      <c r="M170" s="243">
        <f>G170*(1+L170/100)</f>
        <v>0</v>
      </c>
      <c r="N170" s="243">
        <v>0.10100000000000001</v>
      </c>
      <c r="O170" s="243">
        <f>ROUND(E170*N170,2)</f>
        <v>0.1</v>
      </c>
      <c r="P170" s="243">
        <v>0</v>
      </c>
      <c r="Q170" s="243">
        <f>ROUND(E170*P170,2)</f>
        <v>0</v>
      </c>
      <c r="R170" s="243" t="s">
        <v>317</v>
      </c>
      <c r="S170" s="243" t="s">
        <v>205</v>
      </c>
      <c r="T170" s="244" t="s">
        <v>205</v>
      </c>
      <c r="U170" s="218">
        <v>0</v>
      </c>
      <c r="V170" s="218">
        <f>ROUND(E170*U170,2)</f>
        <v>0</v>
      </c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318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38">
        <v>58</v>
      </c>
      <c r="B171" s="239" t="s">
        <v>1240</v>
      </c>
      <c r="C171" s="250" t="s">
        <v>1241</v>
      </c>
      <c r="D171" s="240" t="s">
        <v>404</v>
      </c>
      <c r="E171" s="241">
        <v>1</v>
      </c>
      <c r="F171" s="242"/>
      <c r="G171" s="243">
        <f>ROUND(E171*F171,2)</f>
        <v>0</v>
      </c>
      <c r="H171" s="242"/>
      <c r="I171" s="243">
        <f>ROUND(E171*H171,2)</f>
        <v>0</v>
      </c>
      <c r="J171" s="242"/>
      <c r="K171" s="243">
        <f>ROUND(E171*J171,2)</f>
        <v>0</v>
      </c>
      <c r="L171" s="243">
        <v>21</v>
      </c>
      <c r="M171" s="243">
        <f>G171*(1+L171/100)</f>
        <v>0</v>
      </c>
      <c r="N171" s="243">
        <v>3.9000000000000007E-2</v>
      </c>
      <c r="O171" s="243">
        <f>ROUND(E171*N171,2)</f>
        <v>0.04</v>
      </c>
      <c r="P171" s="243">
        <v>0</v>
      </c>
      <c r="Q171" s="243">
        <f>ROUND(E171*P171,2)</f>
        <v>0</v>
      </c>
      <c r="R171" s="243" t="s">
        <v>317</v>
      </c>
      <c r="S171" s="243" t="s">
        <v>205</v>
      </c>
      <c r="T171" s="244" t="s">
        <v>205</v>
      </c>
      <c r="U171" s="218">
        <v>0</v>
      </c>
      <c r="V171" s="218">
        <f>ROUND(E171*U171,2)</f>
        <v>0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318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38">
        <v>59</v>
      </c>
      <c r="B172" s="239" t="s">
        <v>1242</v>
      </c>
      <c r="C172" s="250" t="s">
        <v>1243</v>
      </c>
      <c r="D172" s="240" t="s">
        <v>404</v>
      </c>
      <c r="E172" s="241">
        <v>2</v>
      </c>
      <c r="F172" s="242"/>
      <c r="G172" s="243">
        <f>ROUND(E172*F172,2)</f>
        <v>0</v>
      </c>
      <c r="H172" s="242"/>
      <c r="I172" s="243">
        <f>ROUND(E172*H172,2)</f>
        <v>0</v>
      </c>
      <c r="J172" s="242"/>
      <c r="K172" s="243">
        <f>ROUND(E172*J172,2)</f>
        <v>0</v>
      </c>
      <c r="L172" s="243">
        <v>21</v>
      </c>
      <c r="M172" s="243">
        <f>G172*(1+L172/100)</f>
        <v>0</v>
      </c>
      <c r="N172" s="243">
        <v>5.1000000000000004E-2</v>
      </c>
      <c r="O172" s="243">
        <f>ROUND(E172*N172,2)</f>
        <v>0.1</v>
      </c>
      <c r="P172" s="243">
        <v>0</v>
      </c>
      <c r="Q172" s="243">
        <f>ROUND(E172*P172,2)</f>
        <v>0</v>
      </c>
      <c r="R172" s="243" t="s">
        <v>317</v>
      </c>
      <c r="S172" s="243" t="s">
        <v>205</v>
      </c>
      <c r="T172" s="244" t="s">
        <v>205</v>
      </c>
      <c r="U172" s="218">
        <v>0</v>
      </c>
      <c r="V172" s="218">
        <f>ROUND(E172*U172,2)</f>
        <v>0</v>
      </c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318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ht="22.5" outlineLevel="1" x14ac:dyDescent="0.2">
      <c r="A173" s="238">
        <v>60</v>
      </c>
      <c r="B173" s="239" t="s">
        <v>1248</v>
      </c>
      <c r="C173" s="250" t="s">
        <v>1249</v>
      </c>
      <c r="D173" s="240" t="s">
        <v>404</v>
      </c>
      <c r="E173" s="241">
        <v>3</v>
      </c>
      <c r="F173" s="242"/>
      <c r="G173" s="243">
        <f>ROUND(E173*F173,2)</f>
        <v>0</v>
      </c>
      <c r="H173" s="242"/>
      <c r="I173" s="243">
        <f>ROUND(E173*H173,2)</f>
        <v>0</v>
      </c>
      <c r="J173" s="242"/>
      <c r="K173" s="243">
        <f>ROUND(E173*J173,2)</f>
        <v>0</v>
      </c>
      <c r="L173" s="243">
        <v>21</v>
      </c>
      <c r="M173" s="243">
        <f>G173*(1+L173/100)</f>
        <v>0</v>
      </c>
      <c r="N173" s="243">
        <v>0.58500000000000008</v>
      </c>
      <c r="O173" s="243">
        <f>ROUND(E173*N173,2)</f>
        <v>1.76</v>
      </c>
      <c r="P173" s="243">
        <v>0</v>
      </c>
      <c r="Q173" s="243">
        <f>ROUND(E173*P173,2)</f>
        <v>0</v>
      </c>
      <c r="R173" s="243" t="s">
        <v>317</v>
      </c>
      <c r="S173" s="243" t="s">
        <v>205</v>
      </c>
      <c r="T173" s="244" t="s">
        <v>205</v>
      </c>
      <c r="U173" s="218">
        <v>0</v>
      </c>
      <c r="V173" s="218">
        <f>ROUND(E173*U173,2)</f>
        <v>0</v>
      </c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318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ht="22.5" outlineLevel="1" x14ac:dyDescent="0.2">
      <c r="A174" s="238">
        <v>61</v>
      </c>
      <c r="B174" s="239" t="s">
        <v>1250</v>
      </c>
      <c r="C174" s="250" t="s">
        <v>1251</v>
      </c>
      <c r="D174" s="240" t="s">
        <v>404</v>
      </c>
      <c r="E174" s="241">
        <v>2</v>
      </c>
      <c r="F174" s="242"/>
      <c r="G174" s="243">
        <f>ROUND(E174*F174,2)</f>
        <v>0</v>
      </c>
      <c r="H174" s="242"/>
      <c r="I174" s="243">
        <f>ROUND(E174*H174,2)</f>
        <v>0</v>
      </c>
      <c r="J174" s="242"/>
      <c r="K174" s="243">
        <f>ROUND(E174*J174,2)</f>
        <v>0</v>
      </c>
      <c r="L174" s="243">
        <v>21</v>
      </c>
      <c r="M174" s="243">
        <f>G174*(1+L174/100)</f>
        <v>0</v>
      </c>
      <c r="N174" s="243">
        <v>0.25</v>
      </c>
      <c r="O174" s="243">
        <f>ROUND(E174*N174,2)</f>
        <v>0.5</v>
      </c>
      <c r="P174" s="243">
        <v>0</v>
      </c>
      <c r="Q174" s="243">
        <f>ROUND(E174*P174,2)</f>
        <v>0</v>
      </c>
      <c r="R174" s="243" t="s">
        <v>317</v>
      </c>
      <c r="S174" s="243" t="s">
        <v>205</v>
      </c>
      <c r="T174" s="244" t="s">
        <v>205</v>
      </c>
      <c r="U174" s="218">
        <v>0</v>
      </c>
      <c r="V174" s="218">
        <f>ROUND(E174*U174,2)</f>
        <v>0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318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ht="22.5" outlineLevel="1" x14ac:dyDescent="0.2">
      <c r="A175" s="238">
        <v>62</v>
      </c>
      <c r="B175" s="239" t="s">
        <v>1252</v>
      </c>
      <c r="C175" s="250" t="s">
        <v>1253</v>
      </c>
      <c r="D175" s="240" t="s">
        <v>404</v>
      </c>
      <c r="E175" s="241">
        <v>2</v>
      </c>
      <c r="F175" s="242"/>
      <c r="G175" s="243">
        <f>ROUND(E175*F175,2)</f>
        <v>0</v>
      </c>
      <c r="H175" s="242"/>
      <c r="I175" s="243">
        <f>ROUND(E175*H175,2)</f>
        <v>0</v>
      </c>
      <c r="J175" s="242"/>
      <c r="K175" s="243">
        <f>ROUND(E175*J175,2)</f>
        <v>0</v>
      </c>
      <c r="L175" s="243">
        <v>21</v>
      </c>
      <c r="M175" s="243">
        <f>G175*(1+L175/100)</f>
        <v>0</v>
      </c>
      <c r="N175" s="243">
        <v>0.5</v>
      </c>
      <c r="O175" s="243">
        <f>ROUND(E175*N175,2)</f>
        <v>1</v>
      </c>
      <c r="P175" s="243">
        <v>0</v>
      </c>
      <c r="Q175" s="243">
        <f>ROUND(E175*P175,2)</f>
        <v>0</v>
      </c>
      <c r="R175" s="243" t="s">
        <v>317</v>
      </c>
      <c r="S175" s="243" t="s">
        <v>205</v>
      </c>
      <c r="T175" s="244" t="s">
        <v>205</v>
      </c>
      <c r="U175" s="218">
        <v>0</v>
      </c>
      <c r="V175" s="218">
        <f>ROUND(E175*U175,2)</f>
        <v>0</v>
      </c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318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ht="22.5" outlineLevel="1" x14ac:dyDescent="0.2">
      <c r="A176" s="238">
        <v>63</v>
      </c>
      <c r="B176" s="239" t="s">
        <v>1254</v>
      </c>
      <c r="C176" s="250" t="s">
        <v>1255</v>
      </c>
      <c r="D176" s="240" t="s">
        <v>404</v>
      </c>
      <c r="E176" s="241">
        <v>3</v>
      </c>
      <c r="F176" s="242"/>
      <c r="G176" s="243">
        <f>ROUND(E176*F176,2)</f>
        <v>0</v>
      </c>
      <c r="H176" s="242"/>
      <c r="I176" s="243">
        <f>ROUND(E176*H176,2)</f>
        <v>0</v>
      </c>
      <c r="J176" s="242"/>
      <c r="K176" s="243">
        <f>ROUND(E176*J176,2)</f>
        <v>0</v>
      </c>
      <c r="L176" s="243">
        <v>21</v>
      </c>
      <c r="M176" s="243">
        <f>G176*(1+L176/100)</f>
        <v>0</v>
      </c>
      <c r="N176" s="243">
        <v>1</v>
      </c>
      <c r="O176" s="243">
        <f>ROUND(E176*N176,2)</f>
        <v>3</v>
      </c>
      <c r="P176" s="243">
        <v>0</v>
      </c>
      <c r="Q176" s="243">
        <f>ROUND(E176*P176,2)</f>
        <v>0</v>
      </c>
      <c r="R176" s="243" t="s">
        <v>317</v>
      </c>
      <c r="S176" s="243" t="s">
        <v>205</v>
      </c>
      <c r="T176" s="244" t="s">
        <v>205</v>
      </c>
      <c r="U176" s="218">
        <v>0</v>
      </c>
      <c r="V176" s="218">
        <f>ROUND(E176*U176,2)</f>
        <v>0</v>
      </c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318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ht="22.5" outlineLevel="1" x14ac:dyDescent="0.2">
      <c r="A177" s="238">
        <v>64</v>
      </c>
      <c r="B177" s="239" t="s">
        <v>1256</v>
      </c>
      <c r="C177" s="250" t="s">
        <v>1257</v>
      </c>
      <c r="D177" s="240" t="s">
        <v>404</v>
      </c>
      <c r="E177" s="241">
        <v>3</v>
      </c>
      <c r="F177" s="242"/>
      <c r="G177" s="243">
        <f>ROUND(E177*F177,2)</f>
        <v>0</v>
      </c>
      <c r="H177" s="242"/>
      <c r="I177" s="243">
        <f>ROUND(E177*H177,2)</f>
        <v>0</v>
      </c>
      <c r="J177" s="242"/>
      <c r="K177" s="243">
        <f>ROUND(E177*J177,2)</f>
        <v>0</v>
      </c>
      <c r="L177" s="243">
        <v>21</v>
      </c>
      <c r="M177" s="243">
        <f>G177*(1+L177/100)</f>
        <v>0</v>
      </c>
      <c r="N177" s="243">
        <v>1.6</v>
      </c>
      <c r="O177" s="243">
        <f>ROUND(E177*N177,2)</f>
        <v>4.8</v>
      </c>
      <c r="P177" s="243">
        <v>0</v>
      </c>
      <c r="Q177" s="243">
        <f>ROUND(E177*P177,2)</f>
        <v>0</v>
      </c>
      <c r="R177" s="243" t="s">
        <v>317</v>
      </c>
      <c r="S177" s="243" t="s">
        <v>205</v>
      </c>
      <c r="T177" s="244" t="s">
        <v>206</v>
      </c>
      <c r="U177" s="218">
        <v>0</v>
      </c>
      <c r="V177" s="218">
        <f>ROUND(E177*U177,2)</f>
        <v>0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318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ht="22.5" outlineLevel="1" x14ac:dyDescent="0.2">
      <c r="A178" s="229">
        <v>65</v>
      </c>
      <c r="B178" s="230" t="s">
        <v>1258</v>
      </c>
      <c r="C178" s="247" t="s">
        <v>1259</v>
      </c>
      <c r="D178" s="231" t="s">
        <v>404</v>
      </c>
      <c r="E178" s="232">
        <v>10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2E-3</v>
      </c>
      <c r="O178" s="234">
        <f>ROUND(E178*N178,2)</f>
        <v>0.02</v>
      </c>
      <c r="P178" s="234">
        <v>0</v>
      </c>
      <c r="Q178" s="234">
        <f>ROUND(E178*P178,2)</f>
        <v>0</v>
      </c>
      <c r="R178" s="234" t="s">
        <v>317</v>
      </c>
      <c r="S178" s="234" t="s">
        <v>205</v>
      </c>
      <c r="T178" s="235" t="s">
        <v>205</v>
      </c>
      <c r="U178" s="218">
        <v>0</v>
      </c>
      <c r="V178" s="218">
        <f>ROUND(E178*U178,2)</f>
        <v>0</v>
      </c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318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48" t="s">
        <v>1407</v>
      </c>
      <c r="D179" s="220"/>
      <c r="E179" s="221">
        <v>3</v>
      </c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208</v>
      </c>
      <c r="AH179" s="208">
        <v>5</v>
      </c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8" t="s">
        <v>1402</v>
      </c>
      <c r="D180" s="220"/>
      <c r="E180" s="221">
        <v>2</v>
      </c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208</v>
      </c>
      <c r="AH180" s="208">
        <v>5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48" t="s">
        <v>1403</v>
      </c>
      <c r="D181" s="220"/>
      <c r="E181" s="221">
        <v>2</v>
      </c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208</v>
      </c>
      <c r="AH181" s="208">
        <v>5</v>
      </c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48" t="s">
        <v>1404</v>
      </c>
      <c r="D182" s="220"/>
      <c r="E182" s="221">
        <v>3</v>
      </c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208</v>
      </c>
      <c r="AH182" s="208">
        <v>5</v>
      </c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x14ac:dyDescent="0.2">
      <c r="A183" s="223" t="s">
        <v>200</v>
      </c>
      <c r="B183" s="224" t="s">
        <v>119</v>
      </c>
      <c r="C183" s="246" t="s">
        <v>120</v>
      </c>
      <c r="D183" s="225"/>
      <c r="E183" s="226"/>
      <c r="F183" s="227"/>
      <c r="G183" s="227">
        <f>SUMIF(AG184:AG194,"&lt;&gt;NOR",G184:G194)</f>
        <v>0</v>
      </c>
      <c r="H183" s="227"/>
      <c r="I183" s="227">
        <f>SUM(I184:I194)</f>
        <v>0</v>
      </c>
      <c r="J183" s="227"/>
      <c r="K183" s="227">
        <f>SUM(K184:K194)</f>
        <v>0</v>
      </c>
      <c r="L183" s="227"/>
      <c r="M183" s="227">
        <f>SUM(M184:M194)</f>
        <v>0</v>
      </c>
      <c r="N183" s="227"/>
      <c r="O183" s="227">
        <f>SUM(O184:O194)</f>
        <v>0.34</v>
      </c>
      <c r="P183" s="227"/>
      <c r="Q183" s="227">
        <f>SUM(Q184:Q194)</f>
        <v>0</v>
      </c>
      <c r="R183" s="227"/>
      <c r="S183" s="227"/>
      <c r="T183" s="228"/>
      <c r="U183" s="222"/>
      <c r="V183" s="222">
        <f>SUM(V184:V194)</f>
        <v>41.24</v>
      </c>
      <c r="W183" s="222"/>
      <c r="AG183" t="s">
        <v>201</v>
      </c>
    </row>
    <row r="184" spans="1:60" outlineLevel="1" x14ac:dyDescent="0.2">
      <c r="A184" s="229">
        <v>66</v>
      </c>
      <c r="B184" s="230" t="s">
        <v>1261</v>
      </c>
      <c r="C184" s="247" t="s">
        <v>1262</v>
      </c>
      <c r="D184" s="231" t="s">
        <v>321</v>
      </c>
      <c r="E184" s="232">
        <v>79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4.3E-3</v>
      </c>
      <c r="O184" s="234">
        <f>ROUND(E184*N184,2)</f>
        <v>0.34</v>
      </c>
      <c r="P184" s="234">
        <v>0</v>
      </c>
      <c r="Q184" s="234">
        <f>ROUND(E184*P184,2)</f>
        <v>0</v>
      </c>
      <c r="R184" s="234" t="s">
        <v>507</v>
      </c>
      <c r="S184" s="234" t="s">
        <v>205</v>
      </c>
      <c r="T184" s="235" t="s">
        <v>205</v>
      </c>
      <c r="U184" s="218">
        <v>0.20800000000000002</v>
      </c>
      <c r="V184" s="218">
        <f>ROUND(E184*U184,2)</f>
        <v>16.43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254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8" t="s">
        <v>1263</v>
      </c>
      <c r="D185" s="254"/>
      <c r="E185" s="254"/>
      <c r="F185" s="254"/>
      <c r="G185" s="254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256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48" t="s">
        <v>1408</v>
      </c>
      <c r="D186" s="220"/>
      <c r="E186" s="221">
        <v>62</v>
      </c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208</v>
      </c>
      <c r="AH186" s="208">
        <v>0</v>
      </c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48" t="s">
        <v>1409</v>
      </c>
      <c r="D187" s="220"/>
      <c r="E187" s="221">
        <v>17</v>
      </c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208</v>
      </c>
      <c r="AH187" s="208">
        <v>0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29">
        <v>67</v>
      </c>
      <c r="B188" s="230" t="s">
        <v>1266</v>
      </c>
      <c r="C188" s="247" t="s">
        <v>1267</v>
      </c>
      <c r="D188" s="231" t="s">
        <v>321</v>
      </c>
      <c r="E188" s="232">
        <v>158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 t="s">
        <v>507</v>
      </c>
      <c r="S188" s="234" t="s">
        <v>205</v>
      </c>
      <c r="T188" s="235" t="s">
        <v>205</v>
      </c>
      <c r="U188" s="218">
        <v>0.12000000000000001</v>
      </c>
      <c r="V188" s="218">
        <f>ROUND(E188*U188,2)</f>
        <v>18.96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254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58" t="s">
        <v>1268</v>
      </c>
      <c r="D189" s="254"/>
      <c r="E189" s="254"/>
      <c r="F189" s="254"/>
      <c r="G189" s="254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256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48" t="s">
        <v>1410</v>
      </c>
      <c r="D190" s="220"/>
      <c r="E190" s="221">
        <v>158</v>
      </c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208</v>
      </c>
      <c r="AH190" s="208">
        <v>5</v>
      </c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29">
        <v>68</v>
      </c>
      <c r="B191" s="230" t="s">
        <v>1270</v>
      </c>
      <c r="C191" s="247" t="s">
        <v>1271</v>
      </c>
      <c r="D191" s="231" t="s">
        <v>321</v>
      </c>
      <c r="E191" s="232">
        <v>158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4">
        <v>0</v>
      </c>
      <c r="O191" s="234">
        <f>ROUND(E191*N191,2)</f>
        <v>0</v>
      </c>
      <c r="P191" s="234">
        <v>0</v>
      </c>
      <c r="Q191" s="234">
        <f>ROUND(E191*P191,2)</f>
        <v>0</v>
      </c>
      <c r="R191" s="234" t="s">
        <v>507</v>
      </c>
      <c r="S191" s="234" t="s">
        <v>205</v>
      </c>
      <c r="T191" s="235" t="s">
        <v>205</v>
      </c>
      <c r="U191" s="218">
        <v>3.7000000000000005E-2</v>
      </c>
      <c r="V191" s="218">
        <f>ROUND(E191*U191,2)</f>
        <v>5.85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254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58" t="s">
        <v>1272</v>
      </c>
      <c r="D192" s="254"/>
      <c r="E192" s="254"/>
      <c r="F192" s="254"/>
      <c r="G192" s="254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256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48" t="s">
        <v>1411</v>
      </c>
      <c r="D193" s="220"/>
      <c r="E193" s="221">
        <v>124</v>
      </c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208</v>
      </c>
      <c r="AH193" s="208">
        <v>0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48" t="s">
        <v>1412</v>
      </c>
      <c r="D194" s="220"/>
      <c r="E194" s="221">
        <v>34</v>
      </c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208</v>
      </c>
      <c r="AH194" s="208">
        <v>0</v>
      </c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x14ac:dyDescent="0.2">
      <c r="A195" s="223" t="s">
        <v>200</v>
      </c>
      <c r="B195" s="224" t="s">
        <v>127</v>
      </c>
      <c r="C195" s="246" t="s">
        <v>128</v>
      </c>
      <c r="D195" s="225"/>
      <c r="E195" s="226"/>
      <c r="F195" s="227"/>
      <c r="G195" s="227">
        <f>SUMIF(AG196:AG197,"&lt;&gt;NOR",G196:G197)</f>
        <v>0</v>
      </c>
      <c r="H195" s="227"/>
      <c r="I195" s="227">
        <f>SUM(I196:I197)</f>
        <v>0</v>
      </c>
      <c r="J195" s="227"/>
      <c r="K195" s="227">
        <f>SUM(K196:K197)</f>
        <v>0</v>
      </c>
      <c r="L195" s="227"/>
      <c r="M195" s="227">
        <f>SUM(M196:M197)</f>
        <v>0</v>
      </c>
      <c r="N195" s="227"/>
      <c r="O195" s="227">
        <f>SUM(O196:O197)</f>
        <v>0</v>
      </c>
      <c r="P195" s="227"/>
      <c r="Q195" s="227">
        <f>SUM(Q196:Q197)</f>
        <v>0</v>
      </c>
      <c r="R195" s="227"/>
      <c r="S195" s="227"/>
      <c r="T195" s="228"/>
      <c r="U195" s="222"/>
      <c r="V195" s="222">
        <f>SUM(V196:V197)</f>
        <v>150.26</v>
      </c>
      <c r="W195" s="222"/>
      <c r="AG195" t="s">
        <v>201</v>
      </c>
    </row>
    <row r="196" spans="1:60" ht="22.5" outlineLevel="1" x14ac:dyDescent="0.2">
      <c r="A196" s="229">
        <v>69</v>
      </c>
      <c r="B196" s="230" t="s">
        <v>981</v>
      </c>
      <c r="C196" s="247" t="s">
        <v>982</v>
      </c>
      <c r="D196" s="231" t="s">
        <v>331</v>
      </c>
      <c r="E196" s="232">
        <v>710.44848000000002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0</v>
      </c>
      <c r="O196" s="234">
        <f>ROUND(E196*N196,2)</f>
        <v>0</v>
      </c>
      <c r="P196" s="234">
        <v>0</v>
      </c>
      <c r="Q196" s="234">
        <f>ROUND(E196*P196,2)</f>
        <v>0</v>
      </c>
      <c r="R196" s="234" t="s">
        <v>322</v>
      </c>
      <c r="S196" s="234" t="s">
        <v>205</v>
      </c>
      <c r="T196" s="235" t="s">
        <v>206</v>
      </c>
      <c r="U196" s="218">
        <v>0.21150000000000002</v>
      </c>
      <c r="V196" s="218">
        <f>ROUND(E196*U196,2)</f>
        <v>150.26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660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58" t="s">
        <v>983</v>
      </c>
      <c r="D197" s="254"/>
      <c r="E197" s="254"/>
      <c r="F197" s="254"/>
      <c r="G197" s="254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256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x14ac:dyDescent="0.2">
      <c r="A198" s="223" t="s">
        <v>200</v>
      </c>
      <c r="B198" s="224" t="s">
        <v>169</v>
      </c>
      <c r="C198" s="246" t="s">
        <v>170</v>
      </c>
      <c r="D198" s="225"/>
      <c r="E198" s="226"/>
      <c r="F198" s="227"/>
      <c r="G198" s="227">
        <f>SUMIF(AG199:AG214,"&lt;&gt;NOR",G199:G214)</f>
        <v>0</v>
      </c>
      <c r="H198" s="227"/>
      <c r="I198" s="227">
        <f>SUM(I199:I214)</f>
        <v>0</v>
      </c>
      <c r="J198" s="227"/>
      <c r="K198" s="227">
        <f>SUM(K199:K214)</f>
        <v>0</v>
      </c>
      <c r="L198" s="227"/>
      <c r="M198" s="227">
        <f>SUM(M199:M214)</f>
        <v>0</v>
      </c>
      <c r="N198" s="227"/>
      <c r="O198" s="227">
        <f>SUM(O199:O214)</f>
        <v>0</v>
      </c>
      <c r="P198" s="227"/>
      <c r="Q198" s="227">
        <f>SUM(Q199:Q214)</f>
        <v>0</v>
      </c>
      <c r="R198" s="227"/>
      <c r="S198" s="227"/>
      <c r="T198" s="228"/>
      <c r="U198" s="222"/>
      <c r="V198" s="222">
        <f>SUM(V199:V214)</f>
        <v>40.9</v>
      </c>
      <c r="W198" s="222"/>
      <c r="AG198" t="s">
        <v>201</v>
      </c>
    </row>
    <row r="199" spans="1:60" outlineLevel="1" x14ac:dyDescent="0.2">
      <c r="A199" s="229">
        <v>70</v>
      </c>
      <c r="B199" s="230" t="s">
        <v>1275</v>
      </c>
      <c r="C199" s="247" t="s">
        <v>1276</v>
      </c>
      <c r="D199" s="231" t="s">
        <v>331</v>
      </c>
      <c r="E199" s="232">
        <v>160.11009000000001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4">
        <v>0</v>
      </c>
      <c r="O199" s="234">
        <f>ROUND(E199*N199,2)</f>
        <v>0</v>
      </c>
      <c r="P199" s="234">
        <v>0</v>
      </c>
      <c r="Q199" s="234">
        <f>ROUND(E199*P199,2)</f>
        <v>0</v>
      </c>
      <c r="R199" s="234" t="s">
        <v>1277</v>
      </c>
      <c r="S199" s="234" t="s">
        <v>205</v>
      </c>
      <c r="T199" s="235" t="s">
        <v>206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254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48" t="s">
        <v>1413</v>
      </c>
      <c r="D200" s="220"/>
      <c r="E200" s="221">
        <v>47.795000000000002</v>
      </c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208</v>
      </c>
      <c r="AH200" s="208">
        <v>5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48" t="s">
        <v>1414</v>
      </c>
      <c r="D201" s="220"/>
      <c r="E201" s="221">
        <v>66.913000000000011</v>
      </c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208</v>
      </c>
      <c r="AH201" s="208">
        <v>5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48" t="s">
        <v>1415</v>
      </c>
      <c r="D202" s="220"/>
      <c r="E202" s="221">
        <v>45.402090000000001</v>
      </c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208</v>
      </c>
      <c r="AH202" s="208">
        <v>5</v>
      </c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29">
        <v>71</v>
      </c>
      <c r="B203" s="230" t="s">
        <v>1281</v>
      </c>
      <c r="C203" s="247" t="s">
        <v>1282</v>
      </c>
      <c r="D203" s="231" t="s">
        <v>331</v>
      </c>
      <c r="E203" s="232">
        <v>80.469400000000007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4">
        <v>0</v>
      </c>
      <c r="O203" s="234">
        <f>ROUND(E203*N203,2)</f>
        <v>0</v>
      </c>
      <c r="P203" s="234">
        <v>0</v>
      </c>
      <c r="Q203" s="234">
        <f>ROUND(E203*P203,2)</f>
        <v>0</v>
      </c>
      <c r="R203" s="234" t="s">
        <v>1277</v>
      </c>
      <c r="S203" s="234" t="s">
        <v>205</v>
      </c>
      <c r="T203" s="235" t="s">
        <v>206</v>
      </c>
      <c r="U203" s="218">
        <v>0</v>
      </c>
      <c r="V203" s="218">
        <f>ROUND(E203*U203,2)</f>
        <v>0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254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48" t="s">
        <v>1416</v>
      </c>
      <c r="D204" s="220"/>
      <c r="E204" s="221">
        <v>27.981800000000003</v>
      </c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208</v>
      </c>
      <c r="AH204" s="208">
        <v>5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48" t="s">
        <v>1417</v>
      </c>
      <c r="D205" s="220"/>
      <c r="E205" s="221">
        <v>26.4176</v>
      </c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208</v>
      </c>
      <c r="AH205" s="208">
        <v>5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48" t="s">
        <v>1418</v>
      </c>
      <c r="D206" s="220"/>
      <c r="E206" s="221">
        <v>26.07</v>
      </c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208</v>
      </c>
      <c r="AH206" s="208">
        <v>5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ht="33.75" outlineLevel="1" x14ac:dyDescent="0.2">
      <c r="A207" s="229">
        <v>72</v>
      </c>
      <c r="B207" s="230" t="s">
        <v>1286</v>
      </c>
      <c r="C207" s="247" t="s">
        <v>1287</v>
      </c>
      <c r="D207" s="231" t="s">
        <v>331</v>
      </c>
      <c r="E207" s="232">
        <v>240.57949000000002</v>
      </c>
      <c r="F207" s="233"/>
      <c r="G207" s="234">
        <f>ROUND(E207*F207,2)</f>
        <v>0</v>
      </c>
      <c r="H207" s="233"/>
      <c r="I207" s="234">
        <f>ROUND(E207*H207,2)</f>
        <v>0</v>
      </c>
      <c r="J207" s="233"/>
      <c r="K207" s="234">
        <f>ROUND(E207*J207,2)</f>
        <v>0</v>
      </c>
      <c r="L207" s="234">
        <v>21</v>
      </c>
      <c r="M207" s="234">
        <f>G207*(1+L207/100)</f>
        <v>0</v>
      </c>
      <c r="N207" s="234">
        <v>0</v>
      </c>
      <c r="O207" s="234">
        <f>ROUND(E207*N207,2)</f>
        <v>0</v>
      </c>
      <c r="P207" s="234">
        <v>0</v>
      </c>
      <c r="Q207" s="234">
        <f>ROUND(E207*P207,2)</f>
        <v>0</v>
      </c>
      <c r="R207" s="234" t="s">
        <v>1288</v>
      </c>
      <c r="S207" s="234" t="s">
        <v>205</v>
      </c>
      <c r="T207" s="235" t="s">
        <v>206</v>
      </c>
      <c r="U207" s="218">
        <v>0</v>
      </c>
      <c r="V207" s="218">
        <f>ROUND(E207*U207,2)</f>
        <v>0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1289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58" t="s">
        <v>1290</v>
      </c>
      <c r="D208" s="254"/>
      <c r="E208" s="254"/>
      <c r="F208" s="254"/>
      <c r="G208" s="254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256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ht="33.75" outlineLevel="1" x14ac:dyDescent="0.2">
      <c r="A209" s="229">
        <v>73</v>
      </c>
      <c r="B209" s="230" t="s">
        <v>1291</v>
      </c>
      <c r="C209" s="247" t="s">
        <v>1292</v>
      </c>
      <c r="D209" s="231" t="s">
        <v>331</v>
      </c>
      <c r="E209" s="232">
        <v>10826.077050000002</v>
      </c>
      <c r="F209" s="233"/>
      <c r="G209" s="234">
        <f>ROUND(E209*F209,2)</f>
        <v>0</v>
      </c>
      <c r="H209" s="233"/>
      <c r="I209" s="234">
        <f>ROUND(E209*H209,2)</f>
        <v>0</v>
      </c>
      <c r="J209" s="233"/>
      <c r="K209" s="234">
        <f>ROUND(E209*J209,2)</f>
        <v>0</v>
      </c>
      <c r="L209" s="234">
        <v>21</v>
      </c>
      <c r="M209" s="234">
        <f>G209*(1+L209/100)</f>
        <v>0</v>
      </c>
      <c r="N209" s="234">
        <v>0</v>
      </c>
      <c r="O209" s="234">
        <f>ROUND(E209*N209,2)</f>
        <v>0</v>
      </c>
      <c r="P209" s="234">
        <v>0</v>
      </c>
      <c r="Q209" s="234">
        <f>ROUND(E209*P209,2)</f>
        <v>0</v>
      </c>
      <c r="R209" s="234" t="s">
        <v>1288</v>
      </c>
      <c r="S209" s="234" t="s">
        <v>205</v>
      </c>
      <c r="T209" s="235" t="s">
        <v>206</v>
      </c>
      <c r="U209" s="218">
        <v>0</v>
      </c>
      <c r="V209" s="218">
        <f>ROUND(E209*U209,2)</f>
        <v>0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1289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58" t="s">
        <v>1290</v>
      </c>
      <c r="D210" s="254"/>
      <c r="E210" s="254"/>
      <c r="F210" s="254"/>
      <c r="G210" s="254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256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29">
        <v>74</v>
      </c>
      <c r="B211" s="230" t="s">
        <v>1293</v>
      </c>
      <c r="C211" s="247" t="s">
        <v>1294</v>
      </c>
      <c r="D211" s="231" t="s">
        <v>331</v>
      </c>
      <c r="E211" s="232">
        <v>240.57949000000002</v>
      </c>
      <c r="F211" s="233"/>
      <c r="G211" s="234">
        <f>ROUND(E211*F211,2)</f>
        <v>0</v>
      </c>
      <c r="H211" s="233"/>
      <c r="I211" s="234">
        <f>ROUND(E211*H211,2)</f>
        <v>0</v>
      </c>
      <c r="J211" s="233"/>
      <c r="K211" s="234">
        <f>ROUND(E211*J211,2)</f>
        <v>0</v>
      </c>
      <c r="L211" s="234">
        <v>21</v>
      </c>
      <c r="M211" s="234">
        <f>G211*(1+L211/100)</f>
        <v>0</v>
      </c>
      <c r="N211" s="234">
        <v>0</v>
      </c>
      <c r="O211" s="234">
        <f>ROUND(E211*N211,2)</f>
        <v>0</v>
      </c>
      <c r="P211" s="234">
        <v>0</v>
      </c>
      <c r="Q211" s="234">
        <f>ROUND(E211*P211,2)</f>
        <v>0</v>
      </c>
      <c r="R211" s="234" t="s">
        <v>1295</v>
      </c>
      <c r="S211" s="234" t="s">
        <v>205</v>
      </c>
      <c r="T211" s="235" t="s">
        <v>206</v>
      </c>
      <c r="U211" s="218">
        <v>0.16400000000000001</v>
      </c>
      <c r="V211" s="218">
        <f>ROUND(E211*U211,2)</f>
        <v>39.46</v>
      </c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1289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ht="22.5" outlineLevel="1" x14ac:dyDescent="0.2">
      <c r="A212" s="215"/>
      <c r="B212" s="216"/>
      <c r="C212" s="258" t="s">
        <v>1296</v>
      </c>
      <c r="D212" s="254"/>
      <c r="E212" s="254"/>
      <c r="F212" s="254"/>
      <c r="G212" s="254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256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37" t="str">
        <f>C212</f>
        <v>se složením a hrubým urovnáním nebo s přeložením na jiný dopravní prostředek kromě lodi, vč. příplatku za každých dalších i započatých 1000 m přes 1000 m,</v>
      </c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29">
        <v>75</v>
      </c>
      <c r="B213" s="230" t="s">
        <v>1297</v>
      </c>
      <c r="C213" s="247" t="s">
        <v>1298</v>
      </c>
      <c r="D213" s="231" t="s">
        <v>331</v>
      </c>
      <c r="E213" s="232">
        <v>240.57949000000002</v>
      </c>
      <c r="F213" s="233"/>
      <c r="G213" s="234">
        <f>ROUND(E213*F213,2)</f>
        <v>0</v>
      </c>
      <c r="H213" s="233"/>
      <c r="I213" s="234">
        <f>ROUND(E213*H213,2)</f>
        <v>0</v>
      </c>
      <c r="J213" s="233"/>
      <c r="K213" s="234">
        <f>ROUND(E213*J213,2)</f>
        <v>0</v>
      </c>
      <c r="L213" s="234">
        <v>21</v>
      </c>
      <c r="M213" s="234">
        <f>G213*(1+L213/100)</f>
        <v>0</v>
      </c>
      <c r="N213" s="234">
        <v>0</v>
      </c>
      <c r="O213" s="234">
        <f>ROUND(E213*N213,2)</f>
        <v>0</v>
      </c>
      <c r="P213" s="234">
        <v>0</v>
      </c>
      <c r="Q213" s="234">
        <f>ROUND(E213*P213,2)</f>
        <v>0</v>
      </c>
      <c r="R213" s="234" t="s">
        <v>1299</v>
      </c>
      <c r="S213" s="234" t="s">
        <v>205</v>
      </c>
      <c r="T213" s="235" t="s">
        <v>205</v>
      </c>
      <c r="U213" s="218">
        <v>6.0000000000000001E-3</v>
      </c>
      <c r="V213" s="218">
        <f>ROUND(E213*U213,2)</f>
        <v>1.44</v>
      </c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1289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58" t="s">
        <v>1300</v>
      </c>
      <c r="D214" s="254"/>
      <c r="E214" s="254"/>
      <c r="F214" s="254"/>
      <c r="G214" s="254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256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x14ac:dyDescent="0.2">
      <c r="A215" s="5"/>
      <c r="B215" s="6"/>
      <c r="C215" s="251"/>
      <c r="D215" s="8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AE215">
        <v>15</v>
      </c>
      <c r="AF215">
        <v>21</v>
      </c>
    </row>
    <row r="216" spans="1:60" x14ac:dyDescent="0.2">
      <c r="A216" s="211"/>
      <c r="B216" s="212" t="s">
        <v>29</v>
      </c>
      <c r="C216" s="252"/>
      <c r="D216" s="213"/>
      <c r="E216" s="214"/>
      <c r="F216" s="214"/>
      <c r="G216" s="245">
        <f>G8+G91+G99+G103+G135+G183+G195+G198</f>
        <v>0</v>
      </c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AE216">
        <f>SUMIF(L7:L214,AE215,G7:G214)</f>
        <v>0</v>
      </c>
      <c r="AF216">
        <f>SUMIF(L7:L214,AF215,G7:G214)</f>
        <v>0</v>
      </c>
      <c r="AG216" t="s">
        <v>247</v>
      </c>
    </row>
    <row r="217" spans="1:60" x14ac:dyDescent="0.2">
      <c r="C217" s="253"/>
      <c r="D217" s="192"/>
      <c r="AG217" t="s">
        <v>248</v>
      </c>
    </row>
    <row r="218" spans="1:60" x14ac:dyDescent="0.2">
      <c r="D218" s="192"/>
    </row>
    <row r="219" spans="1:60" x14ac:dyDescent="0.2">
      <c r="D219" s="192"/>
    </row>
    <row r="220" spans="1:60" x14ac:dyDescent="0.2">
      <c r="D220" s="192"/>
    </row>
    <row r="221" spans="1:60" x14ac:dyDescent="0.2">
      <c r="D221" s="192"/>
    </row>
    <row r="222" spans="1:60" x14ac:dyDescent="0.2">
      <c r="D222" s="192"/>
    </row>
    <row r="223" spans="1:60" x14ac:dyDescent="0.2">
      <c r="D223" s="192"/>
    </row>
    <row r="224" spans="1:60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3">
    <mergeCell ref="C214:G214"/>
    <mergeCell ref="C189:G189"/>
    <mergeCell ref="C192:G192"/>
    <mergeCell ref="C197:G197"/>
    <mergeCell ref="C208:G208"/>
    <mergeCell ref="C210:G210"/>
    <mergeCell ref="C212:G212"/>
    <mergeCell ref="C145:G145"/>
    <mergeCell ref="C148:G148"/>
    <mergeCell ref="C154:G154"/>
    <mergeCell ref="C157:G157"/>
    <mergeCell ref="C159:G159"/>
    <mergeCell ref="C185:G185"/>
    <mergeCell ref="C116:G116"/>
    <mergeCell ref="C120:G120"/>
    <mergeCell ref="C137:G137"/>
    <mergeCell ref="C139:G139"/>
    <mergeCell ref="C141:G141"/>
    <mergeCell ref="C143:G143"/>
    <mergeCell ref="C74:G74"/>
    <mergeCell ref="C75:G75"/>
    <mergeCell ref="C81:G81"/>
    <mergeCell ref="C93:G93"/>
    <mergeCell ref="C95:G95"/>
    <mergeCell ref="C101:G101"/>
    <mergeCell ref="C48:G48"/>
    <mergeCell ref="C51:G51"/>
    <mergeCell ref="C54:G54"/>
    <mergeCell ref="C57:G57"/>
    <mergeCell ref="C61:G61"/>
    <mergeCell ref="C65:G65"/>
    <mergeCell ref="C32:G32"/>
    <mergeCell ref="C34:G34"/>
    <mergeCell ref="C36:G36"/>
    <mergeCell ref="C39:G39"/>
    <mergeCell ref="C42:G42"/>
    <mergeCell ref="C45:G45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60</v>
      </c>
      <c r="C4" s="200" t="s">
        <v>61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SUMIF(AG9:AG84,"&lt;&gt;NOR",G9:G84)</f>
        <v>0</v>
      </c>
      <c r="H8" s="227"/>
      <c r="I8" s="227">
        <f>SUM(I9:I84)</f>
        <v>0</v>
      </c>
      <c r="J8" s="227"/>
      <c r="K8" s="227">
        <f>SUM(K9:K84)</f>
        <v>0</v>
      </c>
      <c r="L8" s="227"/>
      <c r="M8" s="227">
        <f>SUM(M9:M84)</f>
        <v>0</v>
      </c>
      <c r="N8" s="227"/>
      <c r="O8" s="227">
        <f>SUM(O9:O84)</f>
        <v>373.4</v>
      </c>
      <c r="P8" s="227"/>
      <c r="Q8" s="227">
        <f>SUM(Q9:Q84)</f>
        <v>237.53999999999996</v>
      </c>
      <c r="R8" s="227"/>
      <c r="S8" s="227"/>
      <c r="T8" s="228"/>
      <c r="U8" s="222"/>
      <c r="V8" s="222">
        <f>SUM(V9:V84)</f>
        <v>630.15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1084</v>
      </c>
      <c r="C9" s="247" t="s">
        <v>1085</v>
      </c>
      <c r="D9" s="231" t="s">
        <v>304</v>
      </c>
      <c r="E9" s="232">
        <v>85.800000000000011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47.19</v>
      </c>
      <c r="R9" s="234" t="s">
        <v>507</v>
      </c>
      <c r="S9" s="234" t="s">
        <v>205</v>
      </c>
      <c r="T9" s="235" t="s">
        <v>205</v>
      </c>
      <c r="U9" s="218">
        <v>9.4500000000000001E-2</v>
      </c>
      <c r="V9" s="218">
        <f>ROUND(E9*U9,2)</f>
        <v>8.11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1419</v>
      </c>
      <c r="D10" s="220"/>
      <c r="E10" s="221">
        <v>85.800000000000011</v>
      </c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29">
        <v>2</v>
      </c>
      <c r="B11" s="230" t="s">
        <v>1089</v>
      </c>
      <c r="C11" s="247" t="s">
        <v>1090</v>
      </c>
      <c r="D11" s="231" t="s">
        <v>304</v>
      </c>
      <c r="E11" s="232">
        <v>85.800000000000011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0.77</v>
      </c>
      <c r="Q11" s="234">
        <f>ROUND(E11*P11,2)</f>
        <v>66.069999999999993</v>
      </c>
      <c r="R11" s="234" t="s">
        <v>507</v>
      </c>
      <c r="S11" s="234" t="s">
        <v>205</v>
      </c>
      <c r="T11" s="235" t="s">
        <v>205</v>
      </c>
      <c r="U11" s="218">
        <v>0.13100000000000001</v>
      </c>
      <c r="V11" s="218">
        <f>ROUND(E11*U11,2)</f>
        <v>11.24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1091</v>
      </c>
      <c r="D12" s="220"/>
      <c r="E12" s="221"/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8" t="s">
        <v>1419</v>
      </c>
      <c r="D13" s="220"/>
      <c r="E13" s="221">
        <v>85.800000000000011</v>
      </c>
      <c r="F13" s="218"/>
      <c r="G13" s="218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208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29">
        <v>3</v>
      </c>
      <c r="B14" s="230" t="s">
        <v>1092</v>
      </c>
      <c r="C14" s="247" t="s">
        <v>1093</v>
      </c>
      <c r="D14" s="231" t="s">
        <v>304</v>
      </c>
      <c r="E14" s="232">
        <v>179.4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0.15400000000000003</v>
      </c>
      <c r="Q14" s="234">
        <f>ROUND(E14*P14,2)</f>
        <v>27.63</v>
      </c>
      <c r="R14" s="234" t="s">
        <v>507</v>
      </c>
      <c r="S14" s="234" t="s">
        <v>205</v>
      </c>
      <c r="T14" s="235" t="s">
        <v>205</v>
      </c>
      <c r="U14" s="218">
        <v>5.3800000000000001E-2</v>
      </c>
      <c r="V14" s="218">
        <f>ROUND(E14*U14,2)</f>
        <v>9.65</v>
      </c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254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1420</v>
      </c>
      <c r="D15" s="220"/>
      <c r="E15" s="221">
        <v>179.4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29">
        <v>4</v>
      </c>
      <c r="B16" s="230" t="s">
        <v>1096</v>
      </c>
      <c r="C16" s="247" t="s">
        <v>1097</v>
      </c>
      <c r="D16" s="231" t="s">
        <v>304</v>
      </c>
      <c r="E16" s="232">
        <v>148.20000000000002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0.17600000000000002</v>
      </c>
      <c r="Q16" s="234">
        <f>ROUND(E16*P16,2)</f>
        <v>26.08</v>
      </c>
      <c r="R16" s="234" t="s">
        <v>507</v>
      </c>
      <c r="S16" s="234" t="s">
        <v>205</v>
      </c>
      <c r="T16" s="235" t="s">
        <v>205</v>
      </c>
      <c r="U16" s="218">
        <v>5.9200000000000003E-2</v>
      </c>
      <c r="V16" s="218">
        <f>ROUND(E16*U16,2)</f>
        <v>8.77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1421</v>
      </c>
      <c r="D17" s="220"/>
      <c r="E17" s="221">
        <v>148.20000000000002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29">
        <v>5</v>
      </c>
      <c r="B18" s="230" t="s">
        <v>1100</v>
      </c>
      <c r="C18" s="247" t="s">
        <v>1101</v>
      </c>
      <c r="D18" s="231" t="s">
        <v>304</v>
      </c>
      <c r="E18" s="232">
        <v>117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0.38314000000000004</v>
      </c>
      <c r="Q18" s="234">
        <f>ROUND(E18*P18,2)</f>
        <v>44.83</v>
      </c>
      <c r="R18" s="234" t="s">
        <v>507</v>
      </c>
      <c r="S18" s="234" t="s">
        <v>205</v>
      </c>
      <c r="T18" s="235" t="s">
        <v>205</v>
      </c>
      <c r="U18" s="218">
        <v>1.7000000000000001E-2</v>
      </c>
      <c r="V18" s="218">
        <f>ROUND(E18*U18,2)</f>
        <v>1.99</v>
      </c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254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8" t="s">
        <v>1422</v>
      </c>
      <c r="D19" s="220"/>
      <c r="E19" s="221">
        <v>117</v>
      </c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208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29">
        <v>6</v>
      </c>
      <c r="B20" s="230" t="s">
        <v>1309</v>
      </c>
      <c r="C20" s="247" t="s">
        <v>1310</v>
      </c>
      <c r="D20" s="231" t="s">
        <v>304</v>
      </c>
      <c r="E20" s="232">
        <v>234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0.11</v>
      </c>
      <c r="Q20" s="234">
        <f>ROUND(E20*P20,2)</f>
        <v>25.74</v>
      </c>
      <c r="R20" s="234" t="s">
        <v>507</v>
      </c>
      <c r="S20" s="234" t="s">
        <v>205</v>
      </c>
      <c r="T20" s="235" t="s">
        <v>206</v>
      </c>
      <c r="U20" s="218">
        <v>0.08</v>
      </c>
      <c r="V20" s="218">
        <f>ROUND(E20*U20,2)</f>
        <v>18.72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254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15"/>
      <c r="B21" s="216"/>
      <c r="C21" s="258" t="s">
        <v>1106</v>
      </c>
      <c r="D21" s="254"/>
      <c r="E21" s="254"/>
      <c r="F21" s="254"/>
      <c r="G21" s="254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256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37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8" t="s">
        <v>1423</v>
      </c>
      <c r="D22" s="220"/>
      <c r="E22" s="221">
        <v>234</v>
      </c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208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29">
        <v>7</v>
      </c>
      <c r="B23" s="230" t="s">
        <v>250</v>
      </c>
      <c r="C23" s="247" t="s">
        <v>251</v>
      </c>
      <c r="D23" s="231" t="s">
        <v>252</v>
      </c>
      <c r="E23" s="232">
        <v>48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 t="s">
        <v>253</v>
      </c>
      <c r="S23" s="234" t="s">
        <v>205</v>
      </c>
      <c r="T23" s="235" t="s">
        <v>206</v>
      </c>
      <c r="U23" s="218">
        <v>0.20300000000000001</v>
      </c>
      <c r="V23" s="218">
        <f>ROUND(E23*U23,2)</f>
        <v>9.74</v>
      </c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254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ht="22.5" outlineLevel="1" x14ac:dyDescent="0.2">
      <c r="A24" s="215"/>
      <c r="B24" s="216"/>
      <c r="C24" s="258" t="s">
        <v>255</v>
      </c>
      <c r="D24" s="254"/>
      <c r="E24" s="254"/>
      <c r="F24" s="254"/>
      <c r="G24" s="254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256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37" t="str">
        <f>C24</f>
        <v>na vzdálenost od hladiny vody v jímce po výšku roviny proložené osou nejvyššího bodu výtlačného potrubí. Včetně odpadní potrubí v délce do 20 m.</v>
      </c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29">
        <v>8</v>
      </c>
      <c r="B25" s="230" t="s">
        <v>257</v>
      </c>
      <c r="C25" s="247" t="s">
        <v>258</v>
      </c>
      <c r="D25" s="231" t="s">
        <v>259</v>
      </c>
      <c r="E25" s="232">
        <v>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0</v>
      </c>
      <c r="V25" s="218">
        <f>ROUND(E25*U25,2)</f>
        <v>0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260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08"/>
      <c r="BC26" s="208"/>
      <c r="BD26" s="208"/>
      <c r="BE26" s="208"/>
      <c r="BF26" s="208"/>
      <c r="BG26" s="208"/>
      <c r="BH26" s="208"/>
    </row>
    <row r="27" spans="1:60" ht="22.5" outlineLevel="1" x14ac:dyDescent="0.2">
      <c r="A27" s="229">
        <v>9</v>
      </c>
      <c r="B27" s="230" t="s">
        <v>1109</v>
      </c>
      <c r="C27" s="247" t="s">
        <v>1110</v>
      </c>
      <c r="D27" s="231" t="s">
        <v>321</v>
      </c>
      <c r="E27" s="232">
        <v>1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1.0700000000000001E-2</v>
      </c>
      <c r="O27" s="234">
        <f>ROUND(E27*N27,2)</f>
        <v>0.01</v>
      </c>
      <c r="P27" s="234">
        <v>0</v>
      </c>
      <c r="Q27" s="234">
        <f>ROUND(E27*P27,2)</f>
        <v>0</v>
      </c>
      <c r="R27" s="234" t="s">
        <v>253</v>
      </c>
      <c r="S27" s="234" t="s">
        <v>205</v>
      </c>
      <c r="T27" s="235" t="s">
        <v>206</v>
      </c>
      <c r="U27" s="218">
        <v>0.90800000000000003</v>
      </c>
      <c r="V27" s="218">
        <f>ROUND(E27*U27,2)</f>
        <v>0.91</v>
      </c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254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22.5" outlineLevel="1" x14ac:dyDescent="0.2">
      <c r="A28" s="215"/>
      <c r="B28" s="216"/>
      <c r="C28" s="258" t="s">
        <v>1111</v>
      </c>
      <c r="D28" s="254"/>
      <c r="E28" s="254"/>
      <c r="F28" s="254"/>
      <c r="G28" s="254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256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37" t="str">
        <f>C28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29">
        <v>10</v>
      </c>
      <c r="B29" s="230" t="s">
        <v>1115</v>
      </c>
      <c r="C29" s="247" t="s">
        <v>1116</v>
      </c>
      <c r="D29" s="231" t="s">
        <v>263</v>
      </c>
      <c r="E29" s="232">
        <v>2.97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1.7630000000000001</v>
      </c>
      <c r="V29" s="218">
        <f>ROUND(E29*U29,2)</f>
        <v>5.24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58" t="s">
        <v>1117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Příplatek k cenám hloubených vykopávek za ztížení vykopávky v blízkosti podzemního vedení nebo výbušnin pro jakoukoliv třídu horniny.</v>
      </c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48" t="s">
        <v>1424</v>
      </c>
      <c r="D31" s="220"/>
      <c r="E31" s="221">
        <v>2.97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208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29">
        <v>11</v>
      </c>
      <c r="B32" s="230" t="s">
        <v>1119</v>
      </c>
      <c r="C32" s="247" t="s">
        <v>1120</v>
      </c>
      <c r="D32" s="231" t="s">
        <v>263</v>
      </c>
      <c r="E32" s="232">
        <v>138.99600000000001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253</v>
      </c>
      <c r="S32" s="234" t="s">
        <v>205</v>
      </c>
      <c r="T32" s="235" t="s">
        <v>206</v>
      </c>
      <c r="U32" s="218">
        <v>0.16</v>
      </c>
      <c r="V32" s="218">
        <f>ROUND(E32*U32,2)</f>
        <v>22.24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254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ht="33.75" outlineLevel="1" x14ac:dyDescent="0.2">
      <c r="A33" s="215"/>
      <c r="B33" s="216"/>
      <c r="C33" s="258" t="s">
        <v>931</v>
      </c>
      <c r="D33" s="254"/>
      <c r="E33" s="254"/>
      <c r="F33" s="254"/>
      <c r="G33" s="254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256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3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1425</v>
      </c>
      <c r="D34" s="220"/>
      <c r="E34" s="221">
        <v>138.99600000000001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29">
        <v>12</v>
      </c>
      <c r="B35" s="230" t="s">
        <v>933</v>
      </c>
      <c r="C35" s="247" t="s">
        <v>934</v>
      </c>
      <c r="D35" s="231" t="s">
        <v>263</v>
      </c>
      <c r="E35" s="232">
        <v>41.698800000000006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8.4000000000000005E-2</v>
      </c>
      <c r="V35" s="218">
        <f>ROUND(E35*U35,2)</f>
        <v>3.5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33.75" outlineLevel="1" x14ac:dyDescent="0.2">
      <c r="A36" s="215"/>
      <c r="B36" s="216"/>
      <c r="C36" s="258" t="s">
        <v>931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37" t="str">
        <f>C36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1426</v>
      </c>
      <c r="D37" s="220"/>
      <c r="E37" s="221">
        <v>41.698800000000006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5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29">
        <v>13</v>
      </c>
      <c r="B38" s="230" t="s">
        <v>1427</v>
      </c>
      <c r="C38" s="247" t="s">
        <v>1428</v>
      </c>
      <c r="D38" s="231" t="s">
        <v>263</v>
      </c>
      <c r="E38" s="232">
        <v>92.664000000000001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253</v>
      </c>
      <c r="S38" s="234" t="s">
        <v>205</v>
      </c>
      <c r="T38" s="235" t="s">
        <v>206</v>
      </c>
      <c r="U38" s="218">
        <v>0.35000000000000003</v>
      </c>
      <c r="V38" s="218">
        <f>ROUND(E38*U38,2)</f>
        <v>32.43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254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33.75" outlineLevel="1" x14ac:dyDescent="0.2">
      <c r="A39" s="215"/>
      <c r="B39" s="216"/>
      <c r="C39" s="258" t="s">
        <v>931</v>
      </c>
      <c r="D39" s="254"/>
      <c r="E39" s="254"/>
      <c r="F39" s="254"/>
      <c r="G39" s="25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37" t="str">
        <f>C39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1429</v>
      </c>
      <c r="D40" s="220"/>
      <c r="E40" s="221">
        <v>92.664000000000001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29">
        <v>14</v>
      </c>
      <c r="B41" s="230" t="s">
        <v>1126</v>
      </c>
      <c r="C41" s="247" t="s">
        <v>1127</v>
      </c>
      <c r="D41" s="231" t="s">
        <v>263</v>
      </c>
      <c r="E41" s="232">
        <v>27.799200000000003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253</v>
      </c>
      <c r="S41" s="234" t="s">
        <v>205</v>
      </c>
      <c r="T41" s="235" t="s">
        <v>206</v>
      </c>
      <c r="U41" s="218">
        <v>0.14830000000000002</v>
      </c>
      <c r="V41" s="218">
        <f>ROUND(E41*U41,2)</f>
        <v>4.12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33.75" outlineLevel="1" x14ac:dyDescent="0.2">
      <c r="A42" s="215"/>
      <c r="B42" s="216"/>
      <c r="C42" s="258" t="s">
        <v>931</v>
      </c>
      <c r="D42" s="254"/>
      <c r="E42" s="254"/>
      <c r="F42" s="254"/>
      <c r="G42" s="254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256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37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1430</v>
      </c>
      <c r="D43" s="220"/>
      <c r="E43" s="221">
        <v>27.799200000000003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5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29">
        <v>15</v>
      </c>
      <c r="B44" s="230" t="s">
        <v>1129</v>
      </c>
      <c r="C44" s="247" t="s">
        <v>1130</v>
      </c>
      <c r="D44" s="231" t="s">
        <v>304</v>
      </c>
      <c r="E44" s="232">
        <v>421.20000000000005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2.0200000000000001E-3</v>
      </c>
      <c r="O44" s="234">
        <f>ROUND(E44*N44,2)</f>
        <v>0.85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206</v>
      </c>
      <c r="U44" s="218">
        <v>0.45800000000000002</v>
      </c>
      <c r="V44" s="218">
        <f>ROUND(E44*U44,2)</f>
        <v>192.91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58" t="s">
        <v>1131</v>
      </c>
      <c r="D45" s="254"/>
      <c r="E45" s="254"/>
      <c r="F45" s="254"/>
      <c r="G45" s="254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256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1431</v>
      </c>
      <c r="D46" s="220"/>
      <c r="E46" s="221">
        <v>421.20000000000005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29">
        <v>16</v>
      </c>
      <c r="B47" s="230" t="s">
        <v>1133</v>
      </c>
      <c r="C47" s="247" t="s">
        <v>1134</v>
      </c>
      <c r="D47" s="231" t="s">
        <v>304</v>
      </c>
      <c r="E47" s="232">
        <v>421.20000000000005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253</v>
      </c>
      <c r="S47" s="234" t="s">
        <v>205</v>
      </c>
      <c r="T47" s="235" t="s">
        <v>206</v>
      </c>
      <c r="U47" s="218">
        <v>0.21800000000000003</v>
      </c>
      <c r="V47" s="218">
        <f>ROUND(E47*U47,2)</f>
        <v>91.82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58" t="s">
        <v>1135</v>
      </c>
      <c r="D48" s="254"/>
      <c r="E48" s="254"/>
      <c r="F48" s="254"/>
      <c r="G48" s="254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256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1432</v>
      </c>
      <c r="D49" s="220"/>
      <c r="E49" s="221">
        <v>421.20000000000005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5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29">
        <v>17</v>
      </c>
      <c r="B50" s="230" t="s">
        <v>1137</v>
      </c>
      <c r="C50" s="247" t="s">
        <v>1138</v>
      </c>
      <c r="D50" s="231" t="s">
        <v>263</v>
      </c>
      <c r="E50" s="232">
        <v>169.11180000000002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4" t="s">
        <v>253</v>
      </c>
      <c r="S50" s="234" t="s">
        <v>205</v>
      </c>
      <c r="T50" s="235" t="s">
        <v>206</v>
      </c>
      <c r="U50" s="218">
        <v>0.51900000000000002</v>
      </c>
      <c r="V50" s="218">
        <f>ROUND(E50*U50,2)</f>
        <v>87.77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254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58" t="s">
        <v>281</v>
      </c>
      <c r="D51" s="254"/>
      <c r="E51" s="254"/>
      <c r="F51" s="254"/>
      <c r="G51" s="254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256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37" t="str">
        <f>C51</f>
        <v>bez naložení do dopravní nádoby, ale s vyprázdněním dopravní nádoby na hromadu nebo na dopravní prostředek,</v>
      </c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1433</v>
      </c>
      <c r="D52" s="220"/>
      <c r="E52" s="221">
        <v>92.664000000000001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5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1434</v>
      </c>
      <c r="D53" s="220"/>
      <c r="E53" s="221">
        <v>76.447800000000001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5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29">
        <v>18</v>
      </c>
      <c r="B54" s="230" t="s">
        <v>283</v>
      </c>
      <c r="C54" s="247" t="s">
        <v>284</v>
      </c>
      <c r="D54" s="231" t="s">
        <v>263</v>
      </c>
      <c r="E54" s="232">
        <v>231.66000000000003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253</v>
      </c>
      <c r="S54" s="234" t="s">
        <v>205</v>
      </c>
      <c r="T54" s="235" t="s">
        <v>206</v>
      </c>
      <c r="U54" s="218">
        <v>1.1000000000000001E-2</v>
      </c>
      <c r="V54" s="218">
        <f>ROUND(E54*U54,2)</f>
        <v>2.5499999999999998</v>
      </c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254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58" t="s">
        <v>285</v>
      </c>
      <c r="D55" s="254"/>
      <c r="E55" s="254"/>
      <c r="F55" s="254"/>
      <c r="G55" s="254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256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1143</v>
      </c>
      <c r="D56" s="220"/>
      <c r="E56" s="221"/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1435</v>
      </c>
      <c r="D57" s="220"/>
      <c r="E57" s="221">
        <v>231.66000000000003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5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33.75" outlineLevel="1" x14ac:dyDescent="0.2">
      <c r="A58" s="229">
        <v>19</v>
      </c>
      <c r="B58" s="230" t="s">
        <v>1044</v>
      </c>
      <c r="C58" s="247" t="s">
        <v>1045</v>
      </c>
      <c r="D58" s="231" t="s">
        <v>263</v>
      </c>
      <c r="E58" s="232">
        <v>9266.4000000000015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4" t="s">
        <v>253</v>
      </c>
      <c r="S58" s="234" t="s">
        <v>205</v>
      </c>
      <c r="T58" s="235" t="s">
        <v>206</v>
      </c>
      <c r="U58" s="218">
        <v>0</v>
      </c>
      <c r="V58" s="218">
        <f>ROUND(E58*U58,2)</f>
        <v>0</v>
      </c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58" t="s">
        <v>285</v>
      </c>
      <c r="D59" s="254"/>
      <c r="E59" s="254"/>
      <c r="F59" s="254"/>
      <c r="G59" s="254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256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1143</v>
      </c>
      <c r="D60" s="220"/>
      <c r="E60" s="221"/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1436</v>
      </c>
      <c r="D61" s="220"/>
      <c r="E61" s="221">
        <v>9266.4000000000015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5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29">
        <v>20</v>
      </c>
      <c r="B62" s="230" t="s">
        <v>1048</v>
      </c>
      <c r="C62" s="247" t="s">
        <v>1049</v>
      </c>
      <c r="D62" s="231" t="s">
        <v>263</v>
      </c>
      <c r="E62" s="232">
        <v>231.66000000000003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253</v>
      </c>
      <c r="S62" s="234" t="s">
        <v>205</v>
      </c>
      <c r="T62" s="235" t="s">
        <v>205</v>
      </c>
      <c r="U62" s="218">
        <v>9.0000000000000011E-3</v>
      </c>
      <c r="V62" s="218">
        <f>ROUND(E62*U62,2)</f>
        <v>2.08</v>
      </c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254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1437</v>
      </c>
      <c r="D63" s="220"/>
      <c r="E63" s="221">
        <v>8.58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5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1438</v>
      </c>
      <c r="D64" s="220"/>
      <c r="E64" s="221">
        <v>51.480000000000004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8" t="s">
        <v>1149</v>
      </c>
      <c r="D65" s="220"/>
      <c r="E65" s="221"/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208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8" t="s">
        <v>1439</v>
      </c>
      <c r="D66" s="220"/>
      <c r="E66" s="221">
        <v>171.60000000000002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208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29">
        <v>21</v>
      </c>
      <c r="B67" s="230" t="s">
        <v>294</v>
      </c>
      <c r="C67" s="247" t="s">
        <v>295</v>
      </c>
      <c r="D67" s="231" t="s">
        <v>263</v>
      </c>
      <c r="E67" s="232">
        <v>171.60000000000002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4">
        <v>0</v>
      </c>
      <c r="O67" s="234">
        <f>ROUND(E67*N67,2)</f>
        <v>0</v>
      </c>
      <c r="P67" s="234">
        <v>0</v>
      </c>
      <c r="Q67" s="234">
        <f>ROUND(E67*P67,2)</f>
        <v>0</v>
      </c>
      <c r="R67" s="234" t="s">
        <v>253</v>
      </c>
      <c r="S67" s="234" t="s">
        <v>205</v>
      </c>
      <c r="T67" s="235" t="s">
        <v>206</v>
      </c>
      <c r="U67" s="218">
        <v>0.20200000000000001</v>
      </c>
      <c r="V67" s="218">
        <f>ROUND(E67*U67,2)</f>
        <v>34.659999999999997</v>
      </c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254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58" t="s">
        <v>296</v>
      </c>
      <c r="D68" s="254"/>
      <c r="E68" s="254"/>
      <c r="F68" s="254"/>
      <c r="G68" s="254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256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59" t="s">
        <v>939</v>
      </c>
      <c r="D69" s="255"/>
      <c r="E69" s="255"/>
      <c r="F69" s="255"/>
      <c r="G69" s="255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236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8" t="s">
        <v>1440</v>
      </c>
      <c r="D70" s="220"/>
      <c r="E70" s="221">
        <v>138.99600000000001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208</v>
      </c>
      <c r="AH70" s="208">
        <v>5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8" t="s">
        <v>1433</v>
      </c>
      <c r="D71" s="220"/>
      <c r="E71" s="221">
        <v>92.664000000000001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208</v>
      </c>
      <c r="AH71" s="208">
        <v>5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8" t="s">
        <v>1441</v>
      </c>
      <c r="D72" s="220"/>
      <c r="E72" s="221">
        <v>-51.48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208</v>
      </c>
      <c r="AH72" s="208">
        <v>5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1442</v>
      </c>
      <c r="D73" s="220"/>
      <c r="E73" s="221">
        <v>-8.5799999999999983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5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29">
        <v>22</v>
      </c>
      <c r="B74" s="230" t="s">
        <v>941</v>
      </c>
      <c r="C74" s="247" t="s">
        <v>942</v>
      </c>
      <c r="D74" s="231" t="s">
        <v>263</v>
      </c>
      <c r="E74" s="232">
        <v>51.480000000000004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253</v>
      </c>
      <c r="S74" s="234" t="s">
        <v>205</v>
      </c>
      <c r="T74" s="235" t="s">
        <v>206</v>
      </c>
      <c r="U74" s="218">
        <v>1.5870000000000002</v>
      </c>
      <c r="V74" s="218">
        <f>ROUND(E74*U74,2)</f>
        <v>81.7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1" x14ac:dyDescent="0.2">
      <c r="A75" s="215"/>
      <c r="B75" s="216"/>
      <c r="C75" s="258" t="s">
        <v>943</v>
      </c>
      <c r="D75" s="254"/>
      <c r="E75" s="254"/>
      <c r="F75" s="254"/>
      <c r="G75" s="254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37" t="str">
        <f>C75</f>
        <v>sypaninou z vhodných hornin tř. 1 - 4 nebo materiálem připraveným podél výkopu ve vzdálenosti do 3 m od jeho kraje, pro jakoukoliv hloubku výkopu a jakoukoliv míru zhutnění,</v>
      </c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1443</v>
      </c>
      <c r="D76" s="220"/>
      <c r="E76" s="221">
        <v>51.480000000000004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29">
        <v>23</v>
      </c>
      <c r="B77" s="230" t="s">
        <v>1050</v>
      </c>
      <c r="C77" s="247" t="s">
        <v>1051</v>
      </c>
      <c r="D77" s="231" t="s">
        <v>263</v>
      </c>
      <c r="E77" s="232">
        <v>231.66000000000003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253</v>
      </c>
      <c r="S77" s="234" t="s">
        <v>205</v>
      </c>
      <c r="T77" s="235" t="s">
        <v>206</v>
      </c>
      <c r="U77" s="218">
        <v>0</v>
      </c>
      <c r="V77" s="218">
        <f>ROUND(E77*U77,2)</f>
        <v>0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254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1435</v>
      </c>
      <c r="D78" s="220"/>
      <c r="E78" s="221">
        <v>231.66000000000003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29">
        <v>24</v>
      </c>
      <c r="B79" s="230" t="s">
        <v>1161</v>
      </c>
      <c r="C79" s="247" t="s">
        <v>1162</v>
      </c>
      <c r="D79" s="231" t="s">
        <v>331</v>
      </c>
      <c r="E79" s="232">
        <v>85.971600000000009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1</v>
      </c>
      <c r="O79" s="234">
        <f>ROUND(E79*N79,2)</f>
        <v>85.97</v>
      </c>
      <c r="P79" s="234">
        <v>0</v>
      </c>
      <c r="Q79" s="234">
        <f>ROUND(E79*P79,2)</f>
        <v>0</v>
      </c>
      <c r="R79" s="234" t="s">
        <v>317</v>
      </c>
      <c r="S79" s="234" t="s">
        <v>205</v>
      </c>
      <c r="T79" s="235" t="s">
        <v>206</v>
      </c>
      <c r="U79" s="218">
        <v>0</v>
      </c>
      <c r="V79" s="218">
        <f>ROUND(E79*U79,2)</f>
        <v>0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318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8" t="s">
        <v>1163</v>
      </c>
      <c r="D80" s="220"/>
      <c r="E80" s="221"/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208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8" t="s">
        <v>1444</v>
      </c>
      <c r="D81" s="220"/>
      <c r="E81" s="221">
        <v>85.971600000000009</v>
      </c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208</v>
      </c>
      <c r="AH81" s="208">
        <v>5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29">
        <v>25</v>
      </c>
      <c r="B82" s="230" t="s">
        <v>1165</v>
      </c>
      <c r="C82" s="247" t="s">
        <v>1166</v>
      </c>
      <c r="D82" s="231" t="s">
        <v>331</v>
      </c>
      <c r="E82" s="232">
        <v>286.572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4">
        <v>1</v>
      </c>
      <c r="O82" s="234">
        <f>ROUND(E82*N82,2)</f>
        <v>286.57</v>
      </c>
      <c r="P82" s="234">
        <v>0</v>
      </c>
      <c r="Q82" s="234">
        <f>ROUND(E82*P82,2)</f>
        <v>0</v>
      </c>
      <c r="R82" s="234" t="s">
        <v>317</v>
      </c>
      <c r="S82" s="234" t="s">
        <v>205</v>
      </c>
      <c r="T82" s="235" t="s">
        <v>206</v>
      </c>
      <c r="U82" s="218">
        <v>0</v>
      </c>
      <c r="V82" s="218">
        <f>ROUND(E82*U82,2)</f>
        <v>0</v>
      </c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318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1149</v>
      </c>
      <c r="D83" s="220"/>
      <c r="E83" s="221"/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8" t="s">
        <v>1445</v>
      </c>
      <c r="D84" s="220"/>
      <c r="E84" s="221">
        <v>286.572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208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23" t="s">
        <v>200</v>
      </c>
      <c r="B85" s="224" t="s">
        <v>49</v>
      </c>
      <c r="C85" s="246" t="s">
        <v>105</v>
      </c>
      <c r="D85" s="225"/>
      <c r="E85" s="226"/>
      <c r="F85" s="227"/>
      <c r="G85" s="227">
        <f>SUMIF(AG86:AG92,"&lt;&gt;NOR",G86:G92)</f>
        <v>0</v>
      </c>
      <c r="H85" s="227"/>
      <c r="I85" s="227">
        <f>SUM(I86:I92)</f>
        <v>0</v>
      </c>
      <c r="J85" s="227"/>
      <c r="K85" s="227">
        <f>SUM(K86:K92)</f>
        <v>0</v>
      </c>
      <c r="L85" s="227"/>
      <c r="M85" s="227">
        <f>SUM(M86:M92)</f>
        <v>0</v>
      </c>
      <c r="N85" s="227"/>
      <c r="O85" s="227">
        <f>SUM(O86:O92)</f>
        <v>18.279999999999998</v>
      </c>
      <c r="P85" s="227"/>
      <c r="Q85" s="227">
        <f>SUM(Q86:Q92)</f>
        <v>0</v>
      </c>
      <c r="R85" s="227"/>
      <c r="S85" s="227"/>
      <c r="T85" s="228"/>
      <c r="U85" s="222"/>
      <c r="V85" s="222">
        <f>SUM(V86:V92)</f>
        <v>23.290000000000003</v>
      </c>
      <c r="W85" s="222"/>
      <c r="AG85" t="s">
        <v>201</v>
      </c>
    </row>
    <row r="86" spans="1:60" outlineLevel="1" x14ac:dyDescent="0.2">
      <c r="A86" s="229">
        <v>26</v>
      </c>
      <c r="B86" s="230" t="s">
        <v>319</v>
      </c>
      <c r="C86" s="247" t="s">
        <v>320</v>
      </c>
      <c r="D86" s="231" t="s">
        <v>321</v>
      </c>
      <c r="E86" s="232">
        <v>78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0.23382</v>
      </c>
      <c r="O86" s="234">
        <f>ROUND(E86*N86,2)</f>
        <v>18.239999999999998</v>
      </c>
      <c r="P86" s="234">
        <v>0</v>
      </c>
      <c r="Q86" s="234">
        <f>ROUND(E86*P86,2)</f>
        <v>0</v>
      </c>
      <c r="R86" s="234" t="s">
        <v>322</v>
      </c>
      <c r="S86" s="234" t="s">
        <v>205</v>
      </c>
      <c r="T86" s="235" t="s">
        <v>206</v>
      </c>
      <c r="U86" s="218">
        <v>0.21600000000000003</v>
      </c>
      <c r="V86" s="218">
        <f>ROUND(E86*U86,2)</f>
        <v>16.850000000000001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254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58" t="s">
        <v>323</v>
      </c>
      <c r="D87" s="254"/>
      <c r="E87" s="254"/>
      <c r="F87" s="254"/>
      <c r="G87" s="254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256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37" t="str">
        <f>C87</f>
        <v>se zřízením štěrkopískového lože pod trubky a s jejich obsypem v průměrném celkovém množství do 0,15 m3/m v otevřeném příkopu,</v>
      </c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29">
        <v>27</v>
      </c>
      <c r="B88" s="230" t="s">
        <v>1168</v>
      </c>
      <c r="C88" s="247" t="s">
        <v>1169</v>
      </c>
      <c r="D88" s="231" t="s">
        <v>304</v>
      </c>
      <c r="E88" s="232">
        <v>85.800000000000011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1.8000000000000001E-4</v>
      </c>
      <c r="O88" s="234">
        <f>ROUND(E88*N88,2)</f>
        <v>0.02</v>
      </c>
      <c r="P88" s="234">
        <v>0</v>
      </c>
      <c r="Q88" s="234">
        <f>ROUND(E88*P88,2)</f>
        <v>0</v>
      </c>
      <c r="R88" s="234" t="s">
        <v>332</v>
      </c>
      <c r="S88" s="234" t="s">
        <v>205</v>
      </c>
      <c r="T88" s="235" t="s">
        <v>205</v>
      </c>
      <c r="U88" s="218">
        <v>7.5000000000000011E-2</v>
      </c>
      <c r="V88" s="218">
        <f>ROUND(E88*U88,2)</f>
        <v>6.44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254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58" t="s">
        <v>1170</v>
      </c>
      <c r="D89" s="254"/>
      <c r="E89" s="254"/>
      <c r="F89" s="254"/>
      <c r="G89" s="254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256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1446</v>
      </c>
      <c r="D90" s="220"/>
      <c r="E90" s="221">
        <v>85.800000000000011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29">
        <v>28</v>
      </c>
      <c r="B91" s="230" t="s">
        <v>1172</v>
      </c>
      <c r="C91" s="247" t="s">
        <v>1173</v>
      </c>
      <c r="D91" s="231" t="s">
        <v>304</v>
      </c>
      <c r="E91" s="232">
        <v>94.38000000000001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2.0000000000000001E-4</v>
      </c>
      <c r="O91" s="234">
        <f>ROUND(E91*N91,2)</f>
        <v>0.02</v>
      </c>
      <c r="P91" s="234">
        <v>0</v>
      </c>
      <c r="Q91" s="234">
        <f>ROUND(E91*P91,2)</f>
        <v>0</v>
      </c>
      <c r="R91" s="234" t="s">
        <v>317</v>
      </c>
      <c r="S91" s="234" t="s">
        <v>205</v>
      </c>
      <c r="T91" s="235" t="s">
        <v>205</v>
      </c>
      <c r="U91" s="218">
        <v>0</v>
      </c>
      <c r="V91" s="218">
        <f>ROUND(E91*U91,2)</f>
        <v>0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318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8" t="s">
        <v>1447</v>
      </c>
      <c r="D92" s="220"/>
      <c r="E92" s="221">
        <v>94.38000000000001</v>
      </c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208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3" t="s">
        <v>200</v>
      </c>
      <c r="B93" s="224" t="s">
        <v>90</v>
      </c>
      <c r="C93" s="246" t="s">
        <v>107</v>
      </c>
      <c r="D93" s="225"/>
      <c r="E93" s="226"/>
      <c r="F93" s="227"/>
      <c r="G93" s="227">
        <f>SUMIF(AG94:AG96,"&lt;&gt;NOR",G94:G96)</f>
        <v>0</v>
      </c>
      <c r="H93" s="227"/>
      <c r="I93" s="227">
        <f>SUM(I94:I96)</f>
        <v>0</v>
      </c>
      <c r="J93" s="227"/>
      <c r="K93" s="227">
        <f>SUM(K94:K96)</f>
        <v>0</v>
      </c>
      <c r="L93" s="227"/>
      <c r="M93" s="227">
        <f>SUM(M94:M96)</f>
        <v>0</v>
      </c>
      <c r="N93" s="227"/>
      <c r="O93" s="227">
        <f>SUM(O94:O96)</f>
        <v>16.22</v>
      </c>
      <c r="P93" s="227"/>
      <c r="Q93" s="227">
        <f>SUM(Q94:Q96)</f>
        <v>0</v>
      </c>
      <c r="R93" s="227"/>
      <c r="S93" s="227"/>
      <c r="T93" s="228"/>
      <c r="U93" s="222"/>
      <c r="V93" s="222">
        <f>SUM(V94:V96)</f>
        <v>11.3</v>
      </c>
      <c r="W93" s="222"/>
      <c r="AG93" t="s">
        <v>201</v>
      </c>
    </row>
    <row r="94" spans="1:60" outlineLevel="1" x14ac:dyDescent="0.2">
      <c r="A94" s="229">
        <v>29</v>
      </c>
      <c r="B94" s="230" t="s">
        <v>948</v>
      </c>
      <c r="C94" s="247" t="s">
        <v>949</v>
      </c>
      <c r="D94" s="231" t="s">
        <v>263</v>
      </c>
      <c r="E94" s="232">
        <v>8.58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1.8907700000000001</v>
      </c>
      <c r="O94" s="234">
        <f>ROUND(E94*N94,2)</f>
        <v>16.22</v>
      </c>
      <c r="P94" s="234">
        <v>0</v>
      </c>
      <c r="Q94" s="234">
        <f>ROUND(E94*P94,2)</f>
        <v>0</v>
      </c>
      <c r="R94" s="234" t="s">
        <v>322</v>
      </c>
      <c r="S94" s="234" t="s">
        <v>205</v>
      </c>
      <c r="T94" s="235" t="s">
        <v>205</v>
      </c>
      <c r="U94" s="218">
        <v>1.3170000000000002</v>
      </c>
      <c r="V94" s="218">
        <f>ROUND(E94*U94,2)</f>
        <v>11.3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254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58" t="s">
        <v>950</v>
      </c>
      <c r="D95" s="254"/>
      <c r="E95" s="254"/>
      <c r="F95" s="254"/>
      <c r="G95" s="254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256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8" t="s">
        <v>1448</v>
      </c>
      <c r="D96" s="220"/>
      <c r="E96" s="221">
        <v>8.58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208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3" t="s">
        <v>200</v>
      </c>
      <c r="B97" s="224" t="s">
        <v>93</v>
      </c>
      <c r="C97" s="246" t="s">
        <v>108</v>
      </c>
      <c r="D97" s="225"/>
      <c r="E97" s="226"/>
      <c r="F97" s="227"/>
      <c r="G97" s="227">
        <f>SUMIF(AG98:AG119,"&lt;&gt;NOR",G98:G119)</f>
        <v>0</v>
      </c>
      <c r="H97" s="227"/>
      <c r="I97" s="227">
        <f>SUM(I98:I119)</f>
        <v>0</v>
      </c>
      <c r="J97" s="227"/>
      <c r="K97" s="227">
        <f>SUM(K98:K119)</f>
        <v>0</v>
      </c>
      <c r="L97" s="227"/>
      <c r="M97" s="227">
        <f>SUM(M98:M119)</f>
        <v>0</v>
      </c>
      <c r="N97" s="227"/>
      <c r="O97" s="227">
        <f>SUM(O98:O119)</f>
        <v>252.39000000000004</v>
      </c>
      <c r="P97" s="227"/>
      <c r="Q97" s="227">
        <f>SUM(Q98:Q119)</f>
        <v>0</v>
      </c>
      <c r="R97" s="227"/>
      <c r="S97" s="227"/>
      <c r="T97" s="228"/>
      <c r="U97" s="222"/>
      <c r="V97" s="222">
        <f>SUM(V98:V119)</f>
        <v>54.22</v>
      </c>
      <c r="W97" s="222"/>
      <c r="AG97" t="s">
        <v>201</v>
      </c>
    </row>
    <row r="98" spans="1:60" ht="22.5" outlineLevel="1" x14ac:dyDescent="0.2">
      <c r="A98" s="229">
        <v>30</v>
      </c>
      <c r="B98" s="230" t="s">
        <v>1176</v>
      </c>
      <c r="C98" s="247" t="s">
        <v>1177</v>
      </c>
      <c r="D98" s="231" t="s">
        <v>304</v>
      </c>
      <c r="E98" s="232">
        <v>85.800000000000011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0.33075000000000004</v>
      </c>
      <c r="O98" s="234">
        <f>ROUND(E98*N98,2)</f>
        <v>28.38</v>
      </c>
      <c r="P98" s="234">
        <v>0</v>
      </c>
      <c r="Q98" s="234">
        <f>ROUND(E98*P98,2)</f>
        <v>0</v>
      </c>
      <c r="R98" s="234" t="s">
        <v>507</v>
      </c>
      <c r="S98" s="234" t="s">
        <v>205</v>
      </c>
      <c r="T98" s="235" t="s">
        <v>206</v>
      </c>
      <c r="U98" s="218">
        <v>2.6000000000000002E-2</v>
      </c>
      <c r="V98" s="218">
        <f>ROUND(E98*U98,2)</f>
        <v>2.23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254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8" t="s">
        <v>1091</v>
      </c>
      <c r="D99" s="220"/>
      <c r="E99" s="221"/>
      <c r="F99" s="218"/>
      <c r="G99" s="218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208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8" t="s">
        <v>1419</v>
      </c>
      <c r="D100" s="220"/>
      <c r="E100" s="221">
        <v>85.800000000000011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208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29">
        <v>31</v>
      </c>
      <c r="B101" s="230" t="s">
        <v>1178</v>
      </c>
      <c r="C101" s="247" t="s">
        <v>1179</v>
      </c>
      <c r="D101" s="231" t="s">
        <v>304</v>
      </c>
      <c r="E101" s="232">
        <v>85.800000000000011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0.441</v>
      </c>
      <c r="O101" s="234">
        <f>ROUND(E101*N101,2)</f>
        <v>37.840000000000003</v>
      </c>
      <c r="P101" s="234">
        <v>0</v>
      </c>
      <c r="Q101" s="234">
        <f>ROUND(E101*P101,2)</f>
        <v>0</v>
      </c>
      <c r="R101" s="234" t="s">
        <v>507</v>
      </c>
      <c r="S101" s="234" t="s">
        <v>205</v>
      </c>
      <c r="T101" s="235" t="s">
        <v>206</v>
      </c>
      <c r="U101" s="218">
        <v>2.9000000000000001E-2</v>
      </c>
      <c r="V101" s="218">
        <f>ROUND(E101*U101,2)</f>
        <v>2.4900000000000002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254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8" t="s">
        <v>1091</v>
      </c>
      <c r="D102" s="220"/>
      <c r="E102" s="221"/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208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8" t="s">
        <v>1419</v>
      </c>
      <c r="D103" s="220"/>
      <c r="E103" s="221">
        <v>85.800000000000011</v>
      </c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208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29">
        <v>32</v>
      </c>
      <c r="B104" s="230" t="s">
        <v>1180</v>
      </c>
      <c r="C104" s="247" t="s">
        <v>1181</v>
      </c>
      <c r="D104" s="231" t="s">
        <v>304</v>
      </c>
      <c r="E104" s="232">
        <v>85.800000000000011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0.55125000000000002</v>
      </c>
      <c r="O104" s="234">
        <f>ROUND(E104*N104,2)</f>
        <v>47.3</v>
      </c>
      <c r="P104" s="234">
        <v>0</v>
      </c>
      <c r="Q104" s="234">
        <f>ROUND(E104*P104,2)</f>
        <v>0</v>
      </c>
      <c r="R104" s="234" t="s">
        <v>507</v>
      </c>
      <c r="S104" s="234" t="s">
        <v>205</v>
      </c>
      <c r="T104" s="235" t="s">
        <v>206</v>
      </c>
      <c r="U104" s="218">
        <v>2.7000000000000003E-2</v>
      </c>
      <c r="V104" s="218">
        <f>ROUND(E104*U104,2)</f>
        <v>2.3199999999999998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254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1419</v>
      </c>
      <c r="D105" s="220"/>
      <c r="E105" s="221">
        <v>85.800000000000011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outlineLevel="1" x14ac:dyDescent="0.2">
      <c r="A106" s="229">
        <v>33</v>
      </c>
      <c r="B106" s="230" t="s">
        <v>1182</v>
      </c>
      <c r="C106" s="247" t="s">
        <v>1183</v>
      </c>
      <c r="D106" s="231" t="s">
        <v>304</v>
      </c>
      <c r="E106" s="232">
        <v>148.20000000000002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0.21100000000000002</v>
      </c>
      <c r="O106" s="234">
        <f>ROUND(E106*N106,2)</f>
        <v>31.27</v>
      </c>
      <c r="P106" s="234">
        <v>0</v>
      </c>
      <c r="Q106" s="234">
        <f>ROUND(E106*P106,2)</f>
        <v>0</v>
      </c>
      <c r="R106" s="234" t="s">
        <v>507</v>
      </c>
      <c r="S106" s="234" t="s">
        <v>205</v>
      </c>
      <c r="T106" s="235" t="s">
        <v>206</v>
      </c>
      <c r="U106" s="218">
        <v>7.2000000000000008E-2</v>
      </c>
      <c r="V106" s="218">
        <f>ROUND(E106*U106,2)</f>
        <v>10.67</v>
      </c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254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58" t="s">
        <v>1184</v>
      </c>
      <c r="D107" s="254"/>
      <c r="E107" s="254"/>
      <c r="F107" s="254"/>
      <c r="G107" s="254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256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8" t="s">
        <v>1421</v>
      </c>
      <c r="D108" s="220"/>
      <c r="E108" s="221">
        <v>148.20000000000002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208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29">
        <v>34</v>
      </c>
      <c r="B109" s="230" t="s">
        <v>505</v>
      </c>
      <c r="C109" s="247" t="s">
        <v>506</v>
      </c>
      <c r="D109" s="231" t="s">
        <v>304</v>
      </c>
      <c r="E109" s="232">
        <v>117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0.38314000000000004</v>
      </c>
      <c r="O109" s="234">
        <f>ROUND(E109*N109,2)</f>
        <v>44.83</v>
      </c>
      <c r="P109" s="234">
        <v>0</v>
      </c>
      <c r="Q109" s="234">
        <f>ROUND(E109*P109,2)</f>
        <v>0</v>
      </c>
      <c r="R109" s="234" t="s">
        <v>507</v>
      </c>
      <c r="S109" s="234" t="s">
        <v>205</v>
      </c>
      <c r="T109" s="235" t="s">
        <v>206</v>
      </c>
      <c r="U109" s="218">
        <v>2.6000000000000002E-2</v>
      </c>
      <c r="V109" s="218">
        <f>ROUND(E109*U109,2)</f>
        <v>3.04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254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58" t="s">
        <v>508</v>
      </c>
      <c r="D110" s="254"/>
      <c r="E110" s="254"/>
      <c r="F110" s="254"/>
      <c r="G110" s="254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256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8" t="s">
        <v>1422</v>
      </c>
      <c r="D111" s="220"/>
      <c r="E111" s="221">
        <v>117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208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outlineLevel="1" x14ac:dyDescent="0.2">
      <c r="A112" s="229">
        <v>35</v>
      </c>
      <c r="B112" s="230" t="s">
        <v>1185</v>
      </c>
      <c r="C112" s="247" t="s">
        <v>1186</v>
      </c>
      <c r="D112" s="231" t="s">
        <v>304</v>
      </c>
      <c r="E112" s="232">
        <v>179.4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6.1000000000000008E-4</v>
      </c>
      <c r="O112" s="234">
        <f>ROUND(E112*N112,2)</f>
        <v>0.11</v>
      </c>
      <c r="P112" s="234">
        <v>0</v>
      </c>
      <c r="Q112" s="234">
        <f>ROUND(E112*P112,2)</f>
        <v>0</v>
      </c>
      <c r="R112" s="234" t="s">
        <v>507</v>
      </c>
      <c r="S112" s="234" t="s">
        <v>205</v>
      </c>
      <c r="T112" s="235" t="s">
        <v>205</v>
      </c>
      <c r="U112" s="218">
        <v>2E-3</v>
      </c>
      <c r="V112" s="218">
        <f>ROUND(E112*U112,2)</f>
        <v>0.36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254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8" t="s">
        <v>1420</v>
      </c>
      <c r="D113" s="220"/>
      <c r="E113" s="221">
        <v>179.4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208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29">
        <v>36</v>
      </c>
      <c r="B114" s="230" t="s">
        <v>1187</v>
      </c>
      <c r="C114" s="247" t="s">
        <v>1188</v>
      </c>
      <c r="D114" s="231" t="s">
        <v>304</v>
      </c>
      <c r="E114" s="232">
        <v>234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5.0000000000000001E-4</v>
      </c>
      <c r="O114" s="234">
        <f>ROUND(E114*N114,2)</f>
        <v>0.12</v>
      </c>
      <c r="P114" s="234">
        <v>0</v>
      </c>
      <c r="Q114" s="234">
        <f>ROUND(E114*P114,2)</f>
        <v>0</v>
      </c>
      <c r="R114" s="234" t="s">
        <v>507</v>
      </c>
      <c r="S114" s="234" t="s">
        <v>205</v>
      </c>
      <c r="T114" s="235" t="s">
        <v>205</v>
      </c>
      <c r="U114" s="218">
        <v>2E-3</v>
      </c>
      <c r="V114" s="218">
        <f>ROUND(E114*U114,2)</f>
        <v>0.47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48" t="s">
        <v>1423</v>
      </c>
      <c r="D115" s="220"/>
      <c r="E115" s="221">
        <v>234</v>
      </c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208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29">
        <v>37</v>
      </c>
      <c r="B116" s="230" t="s">
        <v>1189</v>
      </c>
      <c r="C116" s="247" t="s">
        <v>1190</v>
      </c>
      <c r="D116" s="231" t="s">
        <v>304</v>
      </c>
      <c r="E116" s="232">
        <v>234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0.12966000000000003</v>
      </c>
      <c r="O116" s="234">
        <f>ROUND(E116*N116,2)</f>
        <v>30.34</v>
      </c>
      <c r="P116" s="234">
        <v>0</v>
      </c>
      <c r="Q116" s="234">
        <f>ROUND(E116*P116,2)</f>
        <v>0</v>
      </c>
      <c r="R116" s="234" t="s">
        <v>507</v>
      </c>
      <c r="S116" s="234" t="s">
        <v>205</v>
      </c>
      <c r="T116" s="235" t="s">
        <v>206</v>
      </c>
      <c r="U116" s="218">
        <v>7.2000000000000008E-2</v>
      </c>
      <c r="V116" s="218">
        <f>ROUND(E116*U116,2)</f>
        <v>16.850000000000001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254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48" t="s">
        <v>1423</v>
      </c>
      <c r="D117" s="220"/>
      <c r="E117" s="221">
        <v>234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208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29">
        <v>38</v>
      </c>
      <c r="B118" s="230" t="s">
        <v>1191</v>
      </c>
      <c r="C118" s="247" t="s">
        <v>1192</v>
      </c>
      <c r="D118" s="231" t="s">
        <v>304</v>
      </c>
      <c r="E118" s="232">
        <v>179.4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0.17946000000000001</v>
      </c>
      <c r="O118" s="234">
        <f>ROUND(E118*N118,2)</f>
        <v>32.200000000000003</v>
      </c>
      <c r="P118" s="234">
        <v>0</v>
      </c>
      <c r="Q118" s="234">
        <f>ROUND(E118*P118,2)</f>
        <v>0</v>
      </c>
      <c r="R118" s="234" t="s">
        <v>507</v>
      </c>
      <c r="S118" s="234" t="s">
        <v>205</v>
      </c>
      <c r="T118" s="235" t="s">
        <v>206</v>
      </c>
      <c r="U118" s="218">
        <v>8.8000000000000009E-2</v>
      </c>
      <c r="V118" s="218">
        <f>ROUND(E118*U118,2)</f>
        <v>15.79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254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48" t="s">
        <v>1420</v>
      </c>
      <c r="D119" s="220"/>
      <c r="E119" s="221">
        <v>179.4</v>
      </c>
      <c r="F119" s="218"/>
      <c r="G119" s="218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208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23" t="s">
        <v>200</v>
      </c>
      <c r="B120" s="224" t="s">
        <v>115</v>
      </c>
      <c r="C120" s="246" t="s">
        <v>116</v>
      </c>
      <c r="D120" s="225"/>
      <c r="E120" s="226"/>
      <c r="F120" s="227"/>
      <c r="G120" s="227">
        <f>SUMIF(AG121:AG164,"&lt;&gt;NOR",G121:G164)</f>
        <v>0</v>
      </c>
      <c r="H120" s="227"/>
      <c r="I120" s="227">
        <f>SUM(I121:I164)</f>
        <v>0</v>
      </c>
      <c r="J120" s="227"/>
      <c r="K120" s="227">
        <f>SUM(K121:K164)</f>
        <v>0</v>
      </c>
      <c r="L120" s="227"/>
      <c r="M120" s="227">
        <f>SUM(M121:M164)</f>
        <v>0</v>
      </c>
      <c r="N120" s="227"/>
      <c r="O120" s="227">
        <f>SUM(O121:O164)</f>
        <v>7.1</v>
      </c>
      <c r="P120" s="227"/>
      <c r="Q120" s="227">
        <f>SUM(Q121:Q164)</f>
        <v>0</v>
      </c>
      <c r="R120" s="227"/>
      <c r="S120" s="227"/>
      <c r="T120" s="228"/>
      <c r="U120" s="222"/>
      <c r="V120" s="222">
        <f>SUM(V121:V164)</f>
        <v>45.160000000000004</v>
      </c>
      <c r="W120" s="222"/>
      <c r="AG120" t="s">
        <v>201</v>
      </c>
    </row>
    <row r="121" spans="1:60" outlineLevel="1" x14ac:dyDescent="0.2">
      <c r="A121" s="229">
        <v>39</v>
      </c>
      <c r="B121" s="230" t="s">
        <v>1193</v>
      </c>
      <c r="C121" s="247" t="s">
        <v>1194</v>
      </c>
      <c r="D121" s="231" t="s">
        <v>321</v>
      </c>
      <c r="E121" s="232">
        <v>78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4">
        <v>1.0000000000000001E-5</v>
      </c>
      <c r="O121" s="234">
        <f>ROUND(E121*N121,2)</f>
        <v>0</v>
      </c>
      <c r="P121" s="234">
        <v>0</v>
      </c>
      <c r="Q121" s="234">
        <f>ROUND(E121*P121,2)</f>
        <v>0</v>
      </c>
      <c r="R121" s="234" t="s">
        <v>322</v>
      </c>
      <c r="S121" s="234" t="s">
        <v>205</v>
      </c>
      <c r="T121" s="235" t="s">
        <v>205</v>
      </c>
      <c r="U121" s="218">
        <v>9.7000000000000003E-2</v>
      </c>
      <c r="V121" s="218">
        <f>ROUND(E121*U121,2)</f>
        <v>7.57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254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58" t="s">
        <v>1195</v>
      </c>
      <c r="D122" s="254"/>
      <c r="E122" s="254"/>
      <c r="F122" s="254"/>
      <c r="G122" s="254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256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29">
        <v>40</v>
      </c>
      <c r="B123" s="230" t="s">
        <v>1196</v>
      </c>
      <c r="C123" s="247" t="s">
        <v>1197</v>
      </c>
      <c r="D123" s="231" t="s">
        <v>404</v>
      </c>
      <c r="E123" s="232">
        <v>3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5.0000000000000002E-5</v>
      </c>
      <c r="O123" s="234">
        <f>ROUND(E123*N123,2)</f>
        <v>0</v>
      </c>
      <c r="P123" s="234">
        <v>0</v>
      </c>
      <c r="Q123" s="234">
        <f>ROUND(E123*P123,2)</f>
        <v>0</v>
      </c>
      <c r="R123" s="234" t="s">
        <v>322</v>
      </c>
      <c r="S123" s="234" t="s">
        <v>205</v>
      </c>
      <c r="T123" s="235" t="s">
        <v>205</v>
      </c>
      <c r="U123" s="218">
        <v>0.42000000000000004</v>
      </c>
      <c r="V123" s="218">
        <f>ROUND(E123*U123,2)</f>
        <v>1.26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254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58" t="s">
        <v>950</v>
      </c>
      <c r="D124" s="254"/>
      <c r="E124" s="254"/>
      <c r="F124" s="254"/>
      <c r="G124" s="254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256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outlineLevel="1" x14ac:dyDescent="0.2">
      <c r="A125" s="229">
        <v>41</v>
      </c>
      <c r="B125" s="230" t="s">
        <v>956</v>
      </c>
      <c r="C125" s="247" t="s">
        <v>957</v>
      </c>
      <c r="D125" s="231" t="s">
        <v>404</v>
      </c>
      <c r="E125" s="232">
        <v>3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1.0000000000000001E-5</v>
      </c>
      <c r="O125" s="234">
        <f>ROUND(E125*N125,2)</f>
        <v>0</v>
      </c>
      <c r="P125" s="234">
        <v>0</v>
      </c>
      <c r="Q125" s="234">
        <f>ROUND(E125*P125,2)</f>
        <v>0</v>
      </c>
      <c r="R125" s="234" t="s">
        <v>322</v>
      </c>
      <c r="S125" s="234" t="s">
        <v>205</v>
      </c>
      <c r="T125" s="235" t="s">
        <v>205</v>
      </c>
      <c r="U125" s="218">
        <v>0.17600000000000002</v>
      </c>
      <c r="V125" s="218">
        <f>ROUND(E125*U125,2)</f>
        <v>0.53</v>
      </c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254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58" t="s">
        <v>950</v>
      </c>
      <c r="D126" s="254"/>
      <c r="E126" s="254"/>
      <c r="F126" s="254"/>
      <c r="G126" s="254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256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29">
        <v>42</v>
      </c>
      <c r="B127" s="230" t="s">
        <v>1198</v>
      </c>
      <c r="C127" s="247" t="s">
        <v>1199</v>
      </c>
      <c r="D127" s="231" t="s">
        <v>404</v>
      </c>
      <c r="E127" s="232">
        <v>3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1.0000000000000001E-5</v>
      </c>
      <c r="O127" s="234">
        <f>ROUND(E127*N127,2)</f>
        <v>0</v>
      </c>
      <c r="P127" s="234">
        <v>0</v>
      </c>
      <c r="Q127" s="234">
        <f>ROUND(E127*P127,2)</f>
        <v>0</v>
      </c>
      <c r="R127" s="234" t="s">
        <v>322</v>
      </c>
      <c r="S127" s="234" t="s">
        <v>205</v>
      </c>
      <c r="T127" s="235" t="s">
        <v>205</v>
      </c>
      <c r="U127" s="218">
        <v>0.15840000000000001</v>
      </c>
      <c r="V127" s="218">
        <f>ROUND(E127*U127,2)</f>
        <v>0.48</v>
      </c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254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58" t="s">
        <v>950</v>
      </c>
      <c r="D128" s="254"/>
      <c r="E128" s="254"/>
      <c r="F128" s="254"/>
      <c r="G128" s="254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256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ht="33.75" outlineLevel="1" x14ac:dyDescent="0.2">
      <c r="A129" s="229">
        <v>43</v>
      </c>
      <c r="B129" s="230" t="s">
        <v>1200</v>
      </c>
      <c r="C129" s="247" t="s">
        <v>1201</v>
      </c>
      <c r="D129" s="231" t="s">
        <v>960</v>
      </c>
      <c r="E129" s="232">
        <v>2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1.3000000000000002E-4</v>
      </c>
      <c r="O129" s="234">
        <f>ROUND(E129*N129,2)</f>
        <v>0</v>
      </c>
      <c r="P129" s="234">
        <v>0</v>
      </c>
      <c r="Q129" s="234">
        <f>ROUND(E129*P129,2)</f>
        <v>0</v>
      </c>
      <c r="R129" s="234" t="s">
        <v>322</v>
      </c>
      <c r="S129" s="234" t="s">
        <v>205</v>
      </c>
      <c r="T129" s="235" t="s">
        <v>206</v>
      </c>
      <c r="U129" s="218">
        <v>7.5</v>
      </c>
      <c r="V129" s="218">
        <f>ROUND(E129*U129,2)</f>
        <v>15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254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58" t="s">
        <v>961</v>
      </c>
      <c r="D130" s="254"/>
      <c r="E130" s="254"/>
      <c r="F130" s="254"/>
      <c r="G130" s="254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256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38">
        <v>44</v>
      </c>
      <c r="B131" s="239" t="s">
        <v>1202</v>
      </c>
      <c r="C131" s="250" t="s">
        <v>1203</v>
      </c>
      <c r="D131" s="240" t="s">
        <v>321</v>
      </c>
      <c r="E131" s="241">
        <v>78</v>
      </c>
      <c r="F131" s="242"/>
      <c r="G131" s="243">
        <f>ROUND(E131*F131,2)</f>
        <v>0</v>
      </c>
      <c r="H131" s="242"/>
      <c r="I131" s="243">
        <f>ROUND(E131*H131,2)</f>
        <v>0</v>
      </c>
      <c r="J131" s="242"/>
      <c r="K131" s="243">
        <f>ROUND(E131*J131,2)</f>
        <v>0</v>
      </c>
      <c r="L131" s="243">
        <v>21</v>
      </c>
      <c r="M131" s="243">
        <f>G131*(1+L131/100)</f>
        <v>0</v>
      </c>
      <c r="N131" s="243">
        <v>0</v>
      </c>
      <c r="O131" s="243">
        <f>ROUND(E131*N131,2)</f>
        <v>0</v>
      </c>
      <c r="P131" s="243">
        <v>0</v>
      </c>
      <c r="Q131" s="243">
        <f>ROUND(E131*P131,2)</f>
        <v>0</v>
      </c>
      <c r="R131" s="243" t="s">
        <v>322</v>
      </c>
      <c r="S131" s="243" t="s">
        <v>205</v>
      </c>
      <c r="T131" s="244" t="s">
        <v>205</v>
      </c>
      <c r="U131" s="218">
        <v>3.9000000000000007E-2</v>
      </c>
      <c r="V131" s="218">
        <f>ROUND(E131*U131,2)</f>
        <v>3.04</v>
      </c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254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29">
        <v>45</v>
      </c>
      <c r="B132" s="230" t="s">
        <v>1204</v>
      </c>
      <c r="C132" s="247" t="s">
        <v>1205</v>
      </c>
      <c r="D132" s="231" t="s">
        <v>404</v>
      </c>
      <c r="E132" s="232">
        <v>8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</v>
      </c>
      <c r="O132" s="234">
        <f>ROUND(E132*N132,2)</f>
        <v>0</v>
      </c>
      <c r="P132" s="234">
        <v>0</v>
      </c>
      <c r="Q132" s="234">
        <f>ROUND(E132*P132,2)</f>
        <v>0</v>
      </c>
      <c r="R132" s="234" t="s">
        <v>322</v>
      </c>
      <c r="S132" s="234" t="s">
        <v>205</v>
      </c>
      <c r="T132" s="235" t="s">
        <v>205</v>
      </c>
      <c r="U132" s="218">
        <v>0.79</v>
      </c>
      <c r="V132" s="218">
        <f>ROUND(E132*U132,2)</f>
        <v>6.32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254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58" t="s">
        <v>1206</v>
      </c>
      <c r="D133" s="254"/>
      <c r="E133" s="254"/>
      <c r="F133" s="254"/>
      <c r="G133" s="254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256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8" t="s">
        <v>1401</v>
      </c>
      <c r="D134" s="220"/>
      <c r="E134" s="221">
        <v>2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208</v>
      </c>
      <c r="AH134" s="208">
        <v>5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8" t="s">
        <v>1449</v>
      </c>
      <c r="D135" s="220"/>
      <c r="E135" s="221">
        <v>1</v>
      </c>
      <c r="F135" s="218"/>
      <c r="G135" s="218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208</v>
      </c>
      <c r="AH135" s="208">
        <v>5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48" t="s">
        <v>1400</v>
      </c>
      <c r="D136" s="220"/>
      <c r="E136" s="221">
        <v>1</v>
      </c>
      <c r="F136" s="218"/>
      <c r="G136" s="218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208</v>
      </c>
      <c r="AH136" s="208">
        <v>5</v>
      </c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1402</v>
      </c>
      <c r="D137" s="220"/>
      <c r="E137" s="221">
        <v>2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5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8" t="s">
        <v>1403</v>
      </c>
      <c r="D138" s="220"/>
      <c r="E138" s="221">
        <v>2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208</v>
      </c>
      <c r="AH138" s="208">
        <v>5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ht="22.5" outlineLevel="1" x14ac:dyDescent="0.2">
      <c r="A139" s="229">
        <v>46</v>
      </c>
      <c r="B139" s="230" t="s">
        <v>1216</v>
      </c>
      <c r="C139" s="247" t="s">
        <v>1217</v>
      </c>
      <c r="D139" s="231" t="s">
        <v>404</v>
      </c>
      <c r="E139" s="232">
        <v>2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4">
        <v>0</v>
      </c>
      <c r="O139" s="234">
        <f>ROUND(E139*N139,2)</f>
        <v>0</v>
      </c>
      <c r="P139" s="234">
        <v>0</v>
      </c>
      <c r="Q139" s="234">
        <f>ROUND(E139*P139,2)</f>
        <v>0</v>
      </c>
      <c r="R139" s="234" t="s">
        <v>322</v>
      </c>
      <c r="S139" s="234" t="s">
        <v>205</v>
      </c>
      <c r="T139" s="235" t="s">
        <v>205</v>
      </c>
      <c r="U139" s="218">
        <v>0.9</v>
      </c>
      <c r="V139" s="218">
        <f>ROUND(E139*U139,2)</f>
        <v>1.8</v>
      </c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254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58" t="s">
        <v>1206</v>
      </c>
      <c r="D140" s="254"/>
      <c r="E140" s="254"/>
      <c r="F140" s="254"/>
      <c r="G140" s="254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256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ht="22.5" outlineLevel="1" x14ac:dyDescent="0.2">
      <c r="A141" s="229">
        <v>47</v>
      </c>
      <c r="B141" s="230" t="s">
        <v>1218</v>
      </c>
      <c r="C141" s="247" t="s">
        <v>1219</v>
      </c>
      <c r="D141" s="231" t="s">
        <v>404</v>
      </c>
      <c r="E141" s="232">
        <v>2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0</v>
      </c>
      <c r="O141" s="234">
        <f>ROUND(E141*N141,2)</f>
        <v>0</v>
      </c>
      <c r="P141" s="234">
        <v>0</v>
      </c>
      <c r="Q141" s="234">
        <f>ROUND(E141*P141,2)</f>
        <v>0</v>
      </c>
      <c r="R141" s="234" t="s">
        <v>322</v>
      </c>
      <c r="S141" s="234" t="s">
        <v>205</v>
      </c>
      <c r="T141" s="235" t="s">
        <v>205</v>
      </c>
      <c r="U141" s="218">
        <v>2.2520000000000002</v>
      </c>
      <c r="V141" s="218">
        <f>ROUND(E141*U141,2)</f>
        <v>4.5</v>
      </c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254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58" t="s">
        <v>1206</v>
      </c>
      <c r="D142" s="254"/>
      <c r="E142" s="254"/>
      <c r="F142" s="254"/>
      <c r="G142" s="254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256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38">
        <v>48</v>
      </c>
      <c r="B143" s="239" t="s">
        <v>1220</v>
      </c>
      <c r="C143" s="250" t="s">
        <v>1221</v>
      </c>
      <c r="D143" s="240" t="s">
        <v>404</v>
      </c>
      <c r="E143" s="241">
        <v>2</v>
      </c>
      <c r="F143" s="242"/>
      <c r="G143" s="243">
        <f>ROUND(E143*F143,2)</f>
        <v>0</v>
      </c>
      <c r="H143" s="242"/>
      <c r="I143" s="243">
        <f>ROUND(E143*H143,2)</f>
        <v>0</v>
      </c>
      <c r="J143" s="242"/>
      <c r="K143" s="243">
        <f>ROUND(E143*J143,2)</f>
        <v>0</v>
      </c>
      <c r="L143" s="243">
        <v>21</v>
      </c>
      <c r="M143" s="243">
        <f>G143*(1+L143/100)</f>
        <v>0</v>
      </c>
      <c r="N143" s="243">
        <v>7.0200000000000002E-3</v>
      </c>
      <c r="O143" s="243">
        <f>ROUND(E143*N143,2)</f>
        <v>0.01</v>
      </c>
      <c r="P143" s="243">
        <v>0</v>
      </c>
      <c r="Q143" s="243">
        <f>ROUND(E143*P143,2)</f>
        <v>0</v>
      </c>
      <c r="R143" s="243" t="s">
        <v>322</v>
      </c>
      <c r="S143" s="243" t="s">
        <v>205</v>
      </c>
      <c r="T143" s="244" t="s">
        <v>205</v>
      </c>
      <c r="U143" s="218">
        <v>1.3140000000000001</v>
      </c>
      <c r="V143" s="218">
        <f>ROUND(E143*U143,2)</f>
        <v>2.63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254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38">
        <v>49</v>
      </c>
      <c r="B144" s="239" t="s">
        <v>962</v>
      </c>
      <c r="C144" s="250" t="s">
        <v>963</v>
      </c>
      <c r="D144" s="240" t="s">
        <v>321</v>
      </c>
      <c r="E144" s="241">
        <v>78</v>
      </c>
      <c r="F144" s="242"/>
      <c r="G144" s="243">
        <f>ROUND(E144*F144,2)</f>
        <v>0</v>
      </c>
      <c r="H144" s="242"/>
      <c r="I144" s="243">
        <f>ROUND(E144*H144,2)</f>
        <v>0</v>
      </c>
      <c r="J144" s="242"/>
      <c r="K144" s="243">
        <f>ROUND(E144*J144,2)</f>
        <v>0</v>
      </c>
      <c r="L144" s="243">
        <v>21</v>
      </c>
      <c r="M144" s="243">
        <f>G144*(1+L144/100)</f>
        <v>0</v>
      </c>
      <c r="N144" s="243">
        <v>0</v>
      </c>
      <c r="O144" s="243">
        <f>ROUND(E144*N144,2)</f>
        <v>0</v>
      </c>
      <c r="P144" s="243">
        <v>0</v>
      </c>
      <c r="Q144" s="243">
        <f>ROUND(E144*P144,2)</f>
        <v>0</v>
      </c>
      <c r="R144" s="243" t="s">
        <v>322</v>
      </c>
      <c r="S144" s="243" t="s">
        <v>205</v>
      </c>
      <c r="T144" s="244" t="s">
        <v>205</v>
      </c>
      <c r="U144" s="218">
        <v>2.6000000000000002E-2</v>
      </c>
      <c r="V144" s="218">
        <f>ROUND(E144*U144,2)</f>
        <v>2.0299999999999998</v>
      </c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254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ht="22.5" outlineLevel="1" x14ac:dyDescent="0.2">
      <c r="A145" s="229">
        <v>50</v>
      </c>
      <c r="B145" s="230" t="s">
        <v>1222</v>
      </c>
      <c r="C145" s="247" t="s">
        <v>1223</v>
      </c>
      <c r="D145" s="231" t="s">
        <v>404</v>
      </c>
      <c r="E145" s="232">
        <v>17.050800000000002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4.2000000000000003E-2</v>
      </c>
      <c r="O145" s="234">
        <f>ROUND(E145*N145,2)</f>
        <v>0.72</v>
      </c>
      <c r="P145" s="234">
        <v>0</v>
      </c>
      <c r="Q145" s="234">
        <f>ROUND(E145*P145,2)</f>
        <v>0</v>
      </c>
      <c r="R145" s="234" t="s">
        <v>317</v>
      </c>
      <c r="S145" s="234" t="s">
        <v>205</v>
      </c>
      <c r="T145" s="235" t="s">
        <v>205</v>
      </c>
      <c r="U145" s="218">
        <v>0</v>
      </c>
      <c r="V145" s="218">
        <f>ROUND(E145*U145,2)</f>
        <v>0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318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48" t="s">
        <v>1450</v>
      </c>
      <c r="D146" s="220"/>
      <c r="E146" s="221">
        <v>17.050800000000002</v>
      </c>
      <c r="F146" s="218"/>
      <c r="G146" s="218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208</v>
      </c>
      <c r="AH146" s="208">
        <v>0</v>
      </c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38">
        <v>51</v>
      </c>
      <c r="B147" s="239" t="s">
        <v>1225</v>
      </c>
      <c r="C147" s="250" t="s">
        <v>1226</v>
      </c>
      <c r="D147" s="240" t="s">
        <v>404</v>
      </c>
      <c r="E147" s="241">
        <v>3</v>
      </c>
      <c r="F147" s="242"/>
      <c r="G147" s="243">
        <f>ROUND(E147*F147,2)</f>
        <v>0</v>
      </c>
      <c r="H147" s="242"/>
      <c r="I147" s="243">
        <f>ROUND(E147*H147,2)</f>
        <v>0</v>
      </c>
      <c r="J147" s="242"/>
      <c r="K147" s="243">
        <f>ROUND(E147*J147,2)</f>
        <v>0</v>
      </c>
      <c r="L147" s="243">
        <v>21</v>
      </c>
      <c r="M147" s="243">
        <f>G147*(1+L147/100)</f>
        <v>0</v>
      </c>
      <c r="N147" s="243">
        <v>6.600000000000001E-4</v>
      </c>
      <c r="O147" s="243">
        <f>ROUND(E147*N147,2)</f>
        <v>0</v>
      </c>
      <c r="P147" s="243">
        <v>0</v>
      </c>
      <c r="Q147" s="243">
        <f>ROUND(E147*P147,2)</f>
        <v>0</v>
      </c>
      <c r="R147" s="243" t="s">
        <v>317</v>
      </c>
      <c r="S147" s="243" t="s">
        <v>205</v>
      </c>
      <c r="T147" s="244" t="s">
        <v>205</v>
      </c>
      <c r="U147" s="218">
        <v>0</v>
      </c>
      <c r="V147" s="218">
        <f>ROUND(E147*U147,2)</f>
        <v>0</v>
      </c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318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38">
        <v>52</v>
      </c>
      <c r="B148" s="239" t="s">
        <v>1227</v>
      </c>
      <c r="C148" s="250" t="s">
        <v>1228</v>
      </c>
      <c r="D148" s="240" t="s">
        <v>404</v>
      </c>
      <c r="E148" s="241">
        <v>3</v>
      </c>
      <c r="F148" s="242"/>
      <c r="G148" s="243">
        <f>ROUND(E148*F148,2)</f>
        <v>0</v>
      </c>
      <c r="H148" s="242"/>
      <c r="I148" s="243">
        <f>ROUND(E148*H148,2)</f>
        <v>0</v>
      </c>
      <c r="J148" s="242"/>
      <c r="K148" s="243">
        <f>ROUND(E148*J148,2)</f>
        <v>0</v>
      </c>
      <c r="L148" s="243">
        <v>21</v>
      </c>
      <c r="M148" s="243">
        <f>G148*(1+L148/100)</f>
        <v>0</v>
      </c>
      <c r="N148" s="243">
        <v>2.5000000000000001E-4</v>
      </c>
      <c r="O148" s="243">
        <f>ROUND(E148*N148,2)</f>
        <v>0</v>
      </c>
      <c r="P148" s="243">
        <v>0</v>
      </c>
      <c r="Q148" s="243">
        <f>ROUND(E148*P148,2)</f>
        <v>0</v>
      </c>
      <c r="R148" s="243" t="s">
        <v>317</v>
      </c>
      <c r="S148" s="243" t="s">
        <v>205</v>
      </c>
      <c r="T148" s="244" t="s">
        <v>205</v>
      </c>
      <c r="U148" s="218">
        <v>0</v>
      </c>
      <c r="V148" s="218">
        <f>ROUND(E148*U148,2)</f>
        <v>0</v>
      </c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318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38">
        <v>53</v>
      </c>
      <c r="B149" s="239" t="s">
        <v>1229</v>
      </c>
      <c r="C149" s="250" t="s">
        <v>1230</v>
      </c>
      <c r="D149" s="240" t="s">
        <v>404</v>
      </c>
      <c r="E149" s="241">
        <v>3</v>
      </c>
      <c r="F149" s="242"/>
      <c r="G149" s="243">
        <f>ROUND(E149*F149,2)</f>
        <v>0</v>
      </c>
      <c r="H149" s="242"/>
      <c r="I149" s="243">
        <f>ROUND(E149*H149,2)</f>
        <v>0</v>
      </c>
      <c r="J149" s="242"/>
      <c r="K149" s="243">
        <f>ROUND(E149*J149,2)</f>
        <v>0</v>
      </c>
      <c r="L149" s="243">
        <v>21</v>
      </c>
      <c r="M149" s="243">
        <f>G149*(1+L149/100)</f>
        <v>0</v>
      </c>
      <c r="N149" s="243">
        <v>6.0000000000000001E-3</v>
      </c>
      <c r="O149" s="243">
        <f>ROUND(E149*N149,2)</f>
        <v>0.02</v>
      </c>
      <c r="P149" s="243">
        <v>0</v>
      </c>
      <c r="Q149" s="243">
        <f>ROUND(E149*P149,2)</f>
        <v>0</v>
      </c>
      <c r="R149" s="243" t="s">
        <v>317</v>
      </c>
      <c r="S149" s="243" t="s">
        <v>205</v>
      </c>
      <c r="T149" s="244" t="s">
        <v>205</v>
      </c>
      <c r="U149" s="218">
        <v>0</v>
      </c>
      <c r="V149" s="218">
        <f>ROUND(E149*U149,2)</f>
        <v>0</v>
      </c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318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29">
        <v>54</v>
      </c>
      <c r="B150" s="230" t="s">
        <v>1231</v>
      </c>
      <c r="C150" s="247" t="s">
        <v>1232</v>
      </c>
      <c r="D150" s="231" t="s">
        <v>404</v>
      </c>
      <c r="E150" s="232">
        <v>4</v>
      </c>
      <c r="F150" s="233"/>
      <c r="G150" s="234">
        <f>ROUND(E150*F150,2)</f>
        <v>0</v>
      </c>
      <c r="H150" s="233"/>
      <c r="I150" s="234">
        <f>ROUND(E150*H150,2)</f>
        <v>0</v>
      </c>
      <c r="J150" s="233"/>
      <c r="K150" s="234">
        <f>ROUND(E150*J150,2)</f>
        <v>0</v>
      </c>
      <c r="L150" s="234">
        <v>21</v>
      </c>
      <c r="M150" s="234">
        <f>G150*(1+L150/100)</f>
        <v>0</v>
      </c>
      <c r="N150" s="234">
        <v>1.1200000000000001E-3</v>
      </c>
      <c r="O150" s="234">
        <f>ROUND(E150*N150,2)</f>
        <v>0</v>
      </c>
      <c r="P150" s="234">
        <v>0</v>
      </c>
      <c r="Q150" s="234">
        <f>ROUND(E150*P150,2)</f>
        <v>0</v>
      </c>
      <c r="R150" s="234" t="s">
        <v>317</v>
      </c>
      <c r="S150" s="234" t="s">
        <v>1075</v>
      </c>
      <c r="T150" s="235" t="s">
        <v>484</v>
      </c>
      <c r="U150" s="218">
        <v>0</v>
      </c>
      <c r="V150" s="218">
        <f>ROUND(E150*U150,2)</f>
        <v>0</v>
      </c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318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8" t="s">
        <v>1451</v>
      </c>
      <c r="D151" s="220"/>
      <c r="E151" s="221">
        <v>4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208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ht="22.5" outlineLevel="1" x14ac:dyDescent="0.2">
      <c r="A152" s="238">
        <v>55</v>
      </c>
      <c r="B152" s="239" t="s">
        <v>1234</v>
      </c>
      <c r="C152" s="250" t="s">
        <v>1235</v>
      </c>
      <c r="D152" s="240" t="s">
        <v>404</v>
      </c>
      <c r="E152" s="241">
        <v>1</v>
      </c>
      <c r="F152" s="242"/>
      <c r="G152" s="243">
        <f>ROUND(E152*F152,2)</f>
        <v>0</v>
      </c>
      <c r="H152" s="242"/>
      <c r="I152" s="243">
        <f>ROUND(E152*H152,2)</f>
        <v>0</v>
      </c>
      <c r="J152" s="242"/>
      <c r="K152" s="243">
        <f>ROUND(E152*J152,2)</f>
        <v>0</v>
      </c>
      <c r="L152" s="243">
        <v>21</v>
      </c>
      <c r="M152" s="243">
        <f>G152*(1+L152/100)</f>
        <v>0</v>
      </c>
      <c r="N152" s="243">
        <v>0.10200000000000001</v>
      </c>
      <c r="O152" s="243">
        <f>ROUND(E152*N152,2)</f>
        <v>0.1</v>
      </c>
      <c r="P152" s="243">
        <v>0</v>
      </c>
      <c r="Q152" s="243">
        <f>ROUND(E152*P152,2)</f>
        <v>0</v>
      </c>
      <c r="R152" s="243" t="s">
        <v>317</v>
      </c>
      <c r="S152" s="243" t="s">
        <v>205</v>
      </c>
      <c r="T152" s="244" t="s">
        <v>205</v>
      </c>
      <c r="U152" s="218">
        <v>0</v>
      </c>
      <c r="V152" s="218">
        <f>ROUND(E152*U152,2)</f>
        <v>0</v>
      </c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318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ht="22.5" outlineLevel="1" x14ac:dyDescent="0.2">
      <c r="A153" s="238">
        <v>56</v>
      </c>
      <c r="B153" s="239" t="s">
        <v>1236</v>
      </c>
      <c r="C153" s="250" t="s">
        <v>1237</v>
      </c>
      <c r="D153" s="240" t="s">
        <v>404</v>
      </c>
      <c r="E153" s="241">
        <v>1</v>
      </c>
      <c r="F153" s="242"/>
      <c r="G153" s="243">
        <f>ROUND(E153*F153,2)</f>
        <v>0</v>
      </c>
      <c r="H153" s="242"/>
      <c r="I153" s="243">
        <f>ROUND(E153*H153,2)</f>
        <v>0</v>
      </c>
      <c r="J153" s="242"/>
      <c r="K153" s="243">
        <f>ROUND(E153*J153,2)</f>
        <v>0</v>
      </c>
      <c r="L153" s="243">
        <v>21</v>
      </c>
      <c r="M153" s="243">
        <f>G153*(1+L153/100)</f>
        <v>0</v>
      </c>
      <c r="N153" s="243">
        <v>0.10100000000000001</v>
      </c>
      <c r="O153" s="243">
        <f>ROUND(E153*N153,2)</f>
        <v>0.1</v>
      </c>
      <c r="P153" s="243">
        <v>0</v>
      </c>
      <c r="Q153" s="243">
        <f>ROUND(E153*P153,2)</f>
        <v>0</v>
      </c>
      <c r="R153" s="243" t="s">
        <v>317</v>
      </c>
      <c r="S153" s="243" t="s">
        <v>205</v>
      </c>
      <c r="T153" s="244" t="s">
        <v>205</v>
      </c>
      <c r="U153" s="218">
        <v>0</v>
      </c>
      <c r="V153" s="218">
        <f>ROUND(E153*U153,2)</f>
        <v>0</v>
      </c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318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38">
        <v>57</v>
      </c>
      <c r="B154" s="239" t="s">
        <v>1242</v>
      </c>
      <c r="C154" s="250" t="s">
        <v>1243</v>
      </c>
      <c r="D154" s="240" t="s">
        <v>404</v>
      </c>
      <c r="E154" s="241">
        <v>1</v>
      </c>
      <c r="F154" s="242"/>
      <c r="G154" s="243">
        <f>ROUND(E154*F154,2)</f>
        <v>0</v>
      </c>
      <c r="H154" s="242"/>
      <c r="I154" s="243">
        <f>ROUND(E154*H154,2)</f>
        <v>0</v>
      </c>
      <c r="J154" s="242"/>
      <c r="K154" s="243">
        <f>ROUND(E154*J154,2)</f>
        <v>0</v>
      </c>
      <c r="L154" s="243">
        <v>21</v>
      </c>
      <c r="M154" s="243">
        <f>G154*(1+L154/100)</f>
        <v>0</v>
      </c>
      <c r="N154" s="243">
        <v>5.1000000000000004E-2</v>
      </c>
      <c r="O154" s="243">
        <f>ROUND(E154*N154,2)</f>
        <v>0.05</v>
      </c>
      <c r="P154" s="243">
        <v>0</v>
      </c>
      <c r="Q154" s="243">
        <f>ROUND(E154*P154,2)</f>
        <v>0</v>
      </c>
      <c r="R154" s="243" t="s">
        <v>317</v>
      </c>
      <c r="S154" s="243" t="s">
        <v>205</v>
      </c>
      <c r="T154" s="244" t="s">
        <v>205</v>
      </c>
      <c r="U154" s="218">
        <v>0</v>
      </c>
      <c r="V154" s="218">
        <f>ROUND(E154*U154,2)</f>
        <v>0</v>
      </c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318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38">
        <v>58</v>
      </c>
      <c r="B155" s="239" t="s">
        <v>1244</v>
      </c>
      <c r="C155" s="250" t="s">
        <v>1245</v>
      </c>
      <c r="D155" s="240" t="s">
        <v>404</v>
      </c>
      <c r="E155" s="241">
        <v>1</v>
      </c>
      <c r="F155" s="242"/>
      <c r="G155" s="243">
        <f>ROUND(E155*F155,2)</f>
        <v>0</v>
      </c>
      <c r="H155" s="242"/>
      <c r="I155" s="243">
        <f>ROUND(E155*H155,2)</f>
        <v>0</v>
      </c>
      <c r="J155" s="242"/>
      <c r="K155" s="243">
        <f>ROUND(E155*J155,2)</f>
        <v>0</v>
      </c>
      <c r="L155" s="243">
        <v>21</v>
      </c>
      <c r="M155" s="243">
        <f>G155*(1+L155/100)</f>
        <v>0</v>
      </c>
      <c r="N155" s="243">
        <v>0.08</v>
      </c>
      <c r="O155" s="243">
        <f>ROUND(E155*N155,2)</f>
        <v>0.08</v>
      </c>
      <c r="P155" s="243">
        <v>0</v>
      </c>
      <c r="Q155" s="243">
        <f>ROUND(E155*P155,2)</f>
        <v>0</v>
      </c>
      <c r="R155" s="243" t="s">
        <v>317</v>
      </c>
      <c r="S155" s="243" t="s">
        <v>205</v>
      </c>
      <c r="T155" s="244" t="s">
        <v>205</v>
      </c>
      <c r="U155" s="218">
        <v>0</v>
      </c>
      <c r="V155" s="218">
        <f>ROUND(E155*U155,2)</f>
        <v>0</v>
      </c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318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38">
        <v>59</v>
      </c>
      <c r="B156" s="239" t="s">
        <v>1246</v>
      </c>
      <c r="C156" s="250" t="s">
        <v>1247</v>
      </c>
      <c r="D156" s="240" t="s">
        <v>404</v>
      </c>
      <c r="E156" s="241">
        <v>2</v>
      </c>
      <c r="F156" s="242"/>
      <c r="G156" s="243">
        <f>ROUND(E156*F156,2)</f>
        <v>0</v>
      </c>
      <c r="H156" s="242"/>
      <c r="I156" s="243">
        <f>ROUND(E156*H156,2)</f>
        <v>0</v>
      </c>
      <c r="J156" s="242"/>
      <c r="K156" s="243">
        <f>ROUND(E156*J156,2)</f>
        <v>0</v>
      </c>
      <c r="L156" s="243">
        <v>21</v>
      </c>
      <c r="M156" s="243">
        <f>G156*(1+L156/100)</f>
        <v>0</v>
      </c>
      <c r="N156" s="243">
        <v>6.8000000000000005E-2</v>
      </c>
      <c r="O156" s="243">
        <f>ROUND(E156*N156,2)</f>
        <v>0.14000000000000001</v>
      </c>
      <c r="P156" s="243">
        <v>0</v>
      </c>
      <c r="Q156" s="243">
        <f>ROUND(E156*P156,2)</f>
        <v>0</v>
      </c>
      <c r="R156" s="243" t="s">
        <v>317</v>
      </c>
      <c r="S156" s="243" t="s">
        <v>205</v>
      </c>
      <c r="T156" s="244" t="s">
        <v>205</v>
      </c>
      <c r="U156" s="218">
        <v>0</v>
      </c>
      <c r="V156" s="218">
        <f>ROUND(E156*U156,2)</f>
        <v>0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318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ht="22.5" outlineLevel="1" x14ac:dyDescent="0.2">
      <c r="A157" s="238">
        <v>60</v>
      </c>
      <c r="B157" s="239" t="s">
        <v>1248</v>
      </c>
      <c r="C157" s="250" t="s">
        <v>1249</v>
      </c>
      <c r="D157" s="240" t="s">
        <v>404</v>
      </c>
      <c r="E157" s="241">
        <v>2</v>
      </c>
      <c r="F157" s="242"/>
      <c r="G157" s="243">
        <f>ROUND(E157*F157,2)</f>
        <v>0</v>
      </c>
      <c r="H157" s="242"/>
      <c r="I157" s="243">
        <f>ROUND(E157*H157,2)</f>
        <v>0</v>
      </c>
      <c r="J157" s="242"/>
      <c r="K157" s="243">
        <f>ROUND(E157*J157,2)</f>
        <v>0</v>
      </c>
      <c r="L157" s="243">
        <v>21</v>
      </c>
      <c r="M157" s="243">
        <f>G157*(1+L157/100)</f>
        <v>0</v>
      </c>
      <c r="N157" s="243">
        <v>0.58500000000000008</v>
      </c>
      <c r="O157" s="243">
        <f>ROUND(E157*N157,2)</f>
        <v>1.17</v>
      </c>
      <c r="P157" s="243">
        <v>0</v>
      </c>
      <c r="Q157" s="243">
        <f>ROUND(E157*P157,2)</f>
        <v>0</v>
      </c>
      <c r="R157" s="243" t="s">
        <v>317</v>
      </c>
      <c r="S157" s="243" t="s">
        <v>205</v>
      </c>
      <c r="T157" s="244" t="s">
        <v>205</v>
      </c>
      <c r="U157" s="218">
        <v>0</v>
      </c>
      <c r="V157" s="218">
        <f>ROUND(E157*U157,2)</f>
        <v>0</v>
      </c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318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ht="22.5" outlineLevel="1" x14ac:dyDescent="0.2">
      <c r="A158" s="238">
        <v>61</v>
      </c>
      <c r="B158" s="239" t="s">
        <v>1250</v>
      </c>
      <c r="C158" s="250" t="s">
        <v>1251</v>
      </c>
      <c r="D158" s="240" t="s">
        <v>404</v>
      </c>
      <c r="E158" s="241">
        <v>2</v>
      </c>
      <c r="F158" s="242"/>
      <c r="G158" s="243">
        <f>ROUND(E158*F158,2)</f>
        <v>0</v>
      </c>
      <c r="H158" s="242"/>
      <c r="I158" s="243">
        <f>ROUND(E158*H158,2)</f>
        <v>0</v>
      </c>
      <c r="J158" s="242"/>
      <c r="K158" s="243">
        <f>ROUND(E158*J158,2)</f>
        <v>0</v>
      </c>
      <c r="L158" s="243">
        <v>21</v>
      </c>
      <c r="M158" s="243">
        <f>G158*(1+L158/100)</f>
        <v>0</v>
      </c>
      <c r="N158" s="243">
        <v>0.25</v>
      </c>
      <c r="O158" s="243">
        <f>ROUND(E158*N158,2)</f>
        <v>0.5</v>
      </c>
      <c r="P158" s="243">
        <v>0</v>
      </c>
      <c r="Q158" s="243">
        <f>ROUND(E158*P158,2)</f>
        <v>0</v>
      </c>
      <c r="R158" s="243" t="s">
        <v>317</v>
      </c>
      <c r="S158" s="243" t="s">
        <v>205</v>
      </c>
      <c r="T158" s="244" t="s">
        <v>205</v>
      </c>
      <c r="U158" s="218">
        <v>0</v>
      </c>
      <c r="V158" s="218">
        <f>ROUND(E158*U158,2)</f>
        <v>0</v>
      </c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318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ht="22.5" outlineLevel="1" x14ac:dyDescent="0.2">
      <c r="A159" s="238">
        <v>62</v>
      </c>
      <c r="B159" s="239" t="s">
        <v>1252</v>
      </c>
      <c r="C159" s="250" t="s">
        <v>1253</v>
      </c>
      <c r="D159" s="240" t="s">
        <v>404</v>
      </c>
      <c r="E159" s="241">
        <v>2</v>
      </c>
      <c r="F159" s="242"/>
      <c r="G159" s="243">
        <f>ROUND(E159*F159,2)</f>
        <v>0</v>
      </c>
      <c r="H159" s="242"/>
      <c r="I159" s="243">
        <f>ROUND(E159*H159,2)</f>
        <v>0</v>
      </c>
      <c r="J159" s="242"/>
      <c r="K159" s="243">
        <f>ROUND(E159*J159,2)</f>
        <v>0</v>
      </c>
      <c r="L159" s="243">
        <v>21</v>
      </c>
      <c r="M159" s="243">
        <f>G159*(1+L159/100)</f>
        <v>0</v>
      </c>
      <c r="N159" s="243">
        <v>0.5</v>
      </c>
      <c r="O159" s="243">
        <f>ROUND(E159*N159,2)</f>
        <v>1</v>
      </c>
      <c r="P159" s="243">
        <v>0</v>
      </c>
      <c r="Q159" s="243">
        <f>ROUND(E159*P159,2)</f>
        <v>0</v>
      </c>
      <c r="R159" s="243" t="s">
        <v>317</v>
      </c>
      <c r="S159" s="243" t="s">
        <v>205</v>
      </c>
      <c r="T159" s="244" t="s">
        <v>205</v>
      </c>
      <c r="U159" s="218">
        <v>0</v>
      </c>
      <c r="V159" s="218">
        <f>ROUND(E159*U159,2)</f>
        <v>0</v>
      </c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318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ht="22.5" outlineLevel="1" x14ac:dyDescent="0.2">
      <c r="A160" s="238">
        <v>63</v>
      </c>
      <c r="B160" s="239" t="s">
        <v>1256</v>
      </c>
      <c r="C160" s="250" t="s">
        <v>1257</v>
      </c>
      <c r="D160" s="240" t="s">
        <v>404</v>
      </c>
      <c r="E160" s="241">
        <v>2</v>
      </c>
      <c r="F160" s="242"/>
      <c r="G160" s="243">
        <f>ROUND(E160*F160,2)</f>
        <v>0</v>
      </c>
      <c r="H160" s="242"/>
      <c r="I160" s="243">
        <f>ROUND(E160*H160,2)</f>
        <v>0</v>
      </c>
      <c r="J160" s="242"/>
      <c r="K160" s="243">
        <f>ROUND(E160*J160,2)</f>
        <v>0</v>
      </c>
      <c r="L160" s="243">
        <v>21</v>
      </c>
      <c r="M160" s="243">
        <f>G160*(1+L160/100)</f>
        <v>0</v>
      </c>
      <c r="N160" s="243">
        <v>1.6</v>
      </c>
      <c r="O160" s="243">
        <f>ROUND(E160*N160,2)</f>
        <v>3.2</v>
      </c>
      <c r="P160" s="243">
        <v>0</v>
      </c>
      <c r="Q160" s="243">
        <f>ROUND(E160*P160,2)</f>
        <v>0</v>
      </c>
      <c r="R160" s="243" t="s">
        <v>317</v>
      </c>
      <c r="S160" s="243" t="s">
        <v>205</v>
      </c>
      <c r="T160" s="244" t="s">
        <v>206</v>
      </c>
      <c r="U160" s="218">
        <v>0</v>
      </c>
      <c r="V160" s="218">
        <f>ROUND(E160*U160,2)</f>
        <v>0</v>
      </c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318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ht="22.5" outlineLevel="1" x14ac:dyDescent="0.2">
      <c r="A161" s="229">
        <v>64</v>
      </c>
      <c r="B161" s="230" t="s">
        <v>1258</v>
      </c>
      <c r="C161" s="247" t="s">
        <v>1259</v>
      </c>
      <c r="D161" s="231" t="s">
        <v>404</v>
      </c>
      <c r="E161" s="232">
        <v>6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4">
        <v>2E-3</v>
      </c>
      <c r="O161" s="234">
        <f>ROUND(E161*N161,2)</f>
        <v>0.01</v>
      </c>
      <c r="P161" s="234">
        <v>0</v>
      </c>
      <c r="Q161" s="234">
        <f>ROUND(E161*P161,2)</f>
        <v>0</v>
      </c>
      <c r="R161" s="234" t="s">
        <v>317</v>
      </c>
      <c r="S161" s="234" t="s">
        <v>205</v>
      </c>
      <c r="T161" s="235" t="s">
        <v>205</v>
      </c>
      <c r="U161" s="218">
        <v>0</v>
      </c>
      <c r="V161" s="218">
        <f>ROUND(E161*U161,2)</f>
        <v>0</v>
      </c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318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48" t="s">
        <v>1452</v>
      </c>
      <c r="D162" s="220"/>
      <c r="E162" s="221">
        <v>2</v>
      </c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208</v>
      </c>
      <c r="AH162" s="208">
        <v>5</v>
      </c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48" t="s">
        <v>1402</v>
      </c>
      <c r="D163" s="220"/>
      <c r="E163" s="221">
        <v>2</v>
      </c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208</v>
      </c>
      <c r="AH163" s="208">
        <v>5</v>
      </c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48" t="s">
        <v>1403</v>
      </c>
      <c r="D164" s="220"/>
      <c r="E164" s="221">
        <v>2</v>
      </c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208</v>
      </c>
      <c r="AH164" s="208">
        <v>5</v>
      </c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x14ac:dyDescent="0.2">
      <c r="A165" s="223" t="s">
        <v>200</v>
      </c>
      <c r="B165" s="224" t="s">
        <v>119</v>
      </c>
      <c r="C165" s="246" t="s">
        <v>120</v>
      </c>
      <c r="D165" s="225"/>
      <c r="E165" s="226"/>
      <c r="F165" s="227"/>
      <c r="G165" s="227">
        <f>SUMIF(AG166:AG174,"&lt;&gt;NOR",G166:G174)</f>
        <v>0</v>
      </c>
      <c r="H165" s="227"/>
      <c r="I165" s="227">
        <f>SUM(I166:I174)</f>
        <v>0</v>
      </c>
      <c r="J165" s="227"/>
      <c r="K165" s="227">
        <f>SUM(K166:K174)</f>
        <v>0</v>
      </c>
      <c r="L165" s="227"/>
      <c r="M165" s="227">
        <f>SUM(M166:M174)</f>
        <v>0</v>
      </c>
      <c r="N165" s="227"/>
      <c r="O165" s="227">
        <f>SUM(O166:O174)</f>
        <v>0.34</v>
      </c>
      <c r="P165" s="227"/>
      <c r="Q165" s="227">
        <f>SUM(Q166:Q174)</f>
        <v>0</v>
      </c>
      <c r="R165" s="227"/>
      <c r="S165" s="227"/>
      <c r="T165" s="228"/>
      <c r="U165" s="222"/>
      <c r="V165" s="222">
        <f>SUM(V166:V174)</f>
        <v>40.709999999999994</v>
      </c>
      <c r="W165" s="222"/>
      <c r="AG165" t="s">
        <v>201</v>
      </c>
    </row>
    <row r="166" spans="1:60" outlineLevel="1" x14ac:dyDescent="0.2">
      <c r="A166" s="229">
        <v>65</v>
      </c>
      <c r="B166" s="230" t="s">
        <v>1261</v>
      </c>
      <c r="C166" s="247" t="s">
        <v>1262</v>
      </c>
      <c r="D166" s="231" t="s">
        <v>321</v>
      </c>
      <c r="E166" s="232">
        <v>78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4.3E-3</v>
      </c>
      <c r="O166" s="234">
        <f>ROUND(E166*N166,2)</f>
        <v>0.34</v>
      </c>
      <c r="P166" s="234">
        <v>0</v>
      </c>
      <c r="Q166" s="234">
        <f>ROUND(E166*P166,2)</f>
        <v>0</v>
      </c>
      <c r="R166" s="234" t="s">
        <v>507</v>
      </c>
      <c r="S166" s="234" t="s">
        <v>205</v>
      </c>
      <c r="T166" s="235" t="s">
        <v>205</v>
      </c>
      <c r="U166" s="218">
        <v>0.20800000000000002</v>
      </c>
      <c r="V166" s="218">
        <f>ROUND(E166*U166,2)</f>
        <v>16.22</v>
      </c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254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8" t="s">
        <v>1263</v>
      </c>
      <c r="D167" s="254"/>
      <c r="E167" s="254"/>
      <c r="F167" s="254"/>
      <c r="G167" s="25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256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48" t="s">
        <v>1453</v>
      </c>
      <c r="D168" s="220"/>
      <c r="E168" s="221">
        <v>78</v>
      </c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208</v>
      </c>
      <c r="AH168" s="208">
        <v>0</v>
      </c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29">
        <v>66</v>
      </c>
      <c r="B169" s="230" t="s">
        <v>1266</v>
      </c>
      <c r="C169" s="247" t="s">
        <v>1267</v>
      </c>
      <c r="D169" s="231" t="s">
        <v>321</v>
      </c>
      <c r="E169" s="232">
        <v>156</v>
      </c>
      <c r="F169" s="233"/>
      <c r="G169" s="234">
        <f>ROUND(E169*F169,2)</f>
        <v>0</v>
      </c>
      <c r="H169" s="233"/>
      <c r="I169" s="234">
        <f>ROUND(E169*H169,2)</f>
        <v>0</v>
      </c>
      <c r="J169" s="233"/>
      <c r="K169" s="234">
        <f>ROUND(E169*J169,2)</f>
        <v>0</v>
      </c>
      <c r="L169" s="234">
        <v>21</v>
      </c>
      <c r="M169" s="234">
        <f>G169*(1+L169/100)</f>
        <v>0</v>
      </c>
      <c r="N169" s="234">
        <v>0</v>
      </c>
      <c r="O169" s="234">
        <f>ROUND(E169*N169,2)</f>
        <v>0</v>
      </c>
      <c r="P169" s="234">
        <v>0</v>
      </c>
      <c r="Q169" s="234">
        <f>ROUND(E169*P169,2)</f>
        <v>0</v>
      </c>
      <c r="R169" s="234" t="s">
        <v>507</v>
      </c>
      <c r="S169" s="234" t="s">
        <v>205</v>
      </c>
      <c r="T169" s="235" t="s">
        <v>205</v>
      </c>
      <c r="U169" s="218">
        <v>0.12000000000000001</v>
      </c>
      <c r="V169" s="218">
        <f>ROUND(E169*U169,2)</f>
        <v>18.72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254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8" t="s">
        <v>1268</v>
      </c>
      <c r="D170" s="254"/>
      <c r="E170" s="254"/>
      <c r="F170" s="254"/>
      <c r="G170" s="254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256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48" t="s">
        <v>1454</v>
      </c>
      <c r="D171" s="220"/>
      <c r="E171" s="221">
        <v>156</v>
      </c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208</v>
      </c>
      <c r="AH171" s="208">
        <v>5</v>
      </c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29">
        <v>67</v>
      </c>
      <c r="B172" s="230" t="s">
        <v>1270</v>
      </c>
      <c r="C172" s="247" t="s">
        <v>1271</v>
      </c>
      <c r="D172" s="231" t="s">
        <v>321</v>
      </c>
      <c r="E172" s="232">
        <v>156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0</v>
      </c>
      <c r="O172" s="234">
        <f>ROUND(E172*N172,2)</f>
        <v>0</v>
      </c>
      <c r="P172" s="234">
        <v>0</v>
      </c>
      <c r="Q172" s="234">
        <f>ROUND(E172*P172,2)</f>
        <v>0</v>
      </c>
      <c r="R172" s="234" t="s">
        <v>507</v>
      </c>
      <c r="S172" s="234" t="s">
        <v>205</v>
      </c>
      <c r="T172" s="235" t="s">
        <v>205</v>
      </c>
      <c r="U172" s="218">
        <v>3.7000000000000005E-2</v>
      </c>
      <c r="V172" s="218">
        <f>ROUND(E172*U172,2)</f>
        <v>5.77</v>
      </c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254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58" t="s">
        <v>1272</v>
      </c>
      <c r="D173" s="254"/>
      <c r="E173" s="254"/>
      <c r="F173" s="254"/>
      <c r="G173" s="254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256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48" t="s">
        <v>1455</v>
      </c>
      <c r="D174" s="220"/>
      <c r="E174" s="221">
        <v>156</v>
      </c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208</v>
      </c>
      <c r="AH174" s="208">
        <v>0</v>
      </c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x14ac:dyDescent="0.2">
      <c r="A175" s="223" t="s">
        <v>200</v>
      </c>
      <c r="B175" s="224" t="s">
        <v>127</v>
      </c>
      <c r="C175" s="246" t="s">
        <v>128</v>
      </c>
      <c r="D175" s="225"/>
      <c r="E175" s="226"/>
      <c r="F175" s="227"/>
      <c r="G175" s="227">
        <f>SUMIF(AG176:AG177,"&lt;&gt;NOR",G176:G177)</f>
        <v>0</v>
      </c>
      <c r="H175" s="227"/>
      <c r="I175" s="227">
        <f>SUM(I176:I177)</f>
        <v>0</v>
      </c>
      <c r="J175" s="227"/>
      <c r="K175" s="227">
        <f>SUM(K176:K177)</f>
        <v>0</v>
      </c>
      <c r="L175" s="227"/>
      <c r="M175" s="227">
        <f>SUM(M176:M177)</f>
        <v>0</v>
      </c>
      <c r="N175" s="227"/>
      <c r="O175" s="227">
        <f>SUM(O176:O177)</f>
        <v>0</v>
      </c>
      <c r="P175" s="227"/>
      <c r="Q175" s="227">
        <f>SUM(Q176:Q177)</f>
        <v>0</v>
      </c>
      <c r="R175" s="227"/>
      <c r="S175" s="227"/>
      <c r="T175" s="228"/>
      <c r="U175" s="222"/>
      <c r="V175" s="222">
        <f>SUM(V176:V177)</f>
        <v>141.22</v>
      </c>
      <c r="W175" s="222"/>
      <c r="AG175" t="s">
        <v>201</v>
      </c>
    </row>
    <row r="176" spans="1:60" ht="22.5" outlineLevel="1" x14ac:dyDescent="0.2">
      <c r="A176" s="229">
        <v>68</v>
      </c>
      <c r="B176" s="230" t="s">
        <v>981</v>
      </c>
      <c r="C176" s="247" t="s">
        <v>982</v>
      </c>
      <c r="D176" s="231" t="s">
        <v>331</v>
      </c>
      <c r="E176" s="232">
        <v>667.71722000000011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0</v>
      </c>
      <c r="O176" s="234">
        <f>ROUND(E176*N176,2)</f>
        <v>0</v>
      </c>
      <c r="P176" s="234">
        <v>0</v>
      </c>
      <c r="Q176" s="234">
        <f>ROUND(E176*P176,2)</f>
        <v>0</v>
      </c>
      <c r="R176" s="234" t="s">
        <v>322</v>
      </c>
      <c r="S176" s="234" t="s">
        <v>205</v>
      </c>
      <c r="T176" s="235" t="s">
        <v>206</v>
      </c>
      <c r="U176" s="218">
        <v>0.21150000000000002</v>
      </c>
      <c r="V176" s="218">
        <f>ROUND(E176*U176,2)</f>
        <v>141.22</v>
      </c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660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58" t="s">
        <v>983</v>
      </c>
      <c r="D177" s="254"/>
      <c r="E177" s="254"/>
      <c r="F177" s="254"/>
      <c r="G177" s="254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256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x14ac:dyDescent="0.2">
      <c r="A178" s="223" t="s">
        <v>200</v>
      </c>
      <c r="B178" s="224" t="s">
        <v>169</v>
      </c>
      <c r="C178" s="246" t="s">
        <v>170</v>
      </c>
      <c r="D178" s="225"/>
      <c r="E178" s="226"/>
      <c r="F178" s="227"/>
      <c r="G178" s="227">
        <f>SUMIF(AG179:AG194,"&lt;&gt;NOR",G179:G194)</f>
        <v>0</v>
      </c>
      <c r="H178" s="227"/>
      <c r="I178" s="227">
        <f>SUM(I179:I194)</f>
        <v>0</v>
      </c>
      <c r="J178" s="227"/>
      <c r="K178" s="227">
        <f>SUM(K179:K194)</f>
        <v>0</v>
      </c>
      <c r="L178" s="227"/>
      <c r="M178" s="227">
        <f>SUM(M179:M194)</f>
        <v>0</v>
      </c>
      <c r="N178" s="227"/>
      <c r="O178" s="227">
        <f>SUM(O179:O194)</f>
        <v>0</v>
      </c>
      <c r="P178" s="227"/>
      <c r="Q178" s="227">
        <f>SUM(Q179:Q194)</f>
        <v>0</v>
      </c>
      <c r="R178" s="227"/>
      <c r="S178" s="227"/>
      <c r="T178" s="228"/>
      <c r="U178" s="222"/>
      <c r="V178" s="222">
        <f>SUM(V179:V194)</f>
        <v>40.39</v>
      </c>
      <c r="W178" s="222"/>
      <c r="AG178" t="s">
        <v>201</v>
      </c>
    </row>
    <row r="179" spans="1:60" outlineLevel="1" x14ac:dyDescent="0.2">
      <c r="A179" s="229">
        <v>69</v>
      </c>
      <c r="B179" s="230" t="s">
        <v>1275</v>
      </c>
      <c r="C179" s="247" t="s">
        <v>1276</v>
      </c>
      <c r="D179" s="231" t="s">
        <v>331</v>
      </c>
      <c r="E179" s="232">
        <v>158.08338000000001</v>
      </c>
      <c r="F179" s="233"/>
      <c r="G179" s="234">
        <f>ROUND(E179*F179,2)</f>
        <v>0</v>
      </c>
      <c r="H179" s="233"/>
      <c r="I179" s="234">
        <f>ROUND(E179*H179,2)</f>
        <v>0</v>
      </c>
      <c r="J179" s="233"/>
      <c r="K179" s="234">
        <f>ROUND(E179*J179,2)</f>
        <v>0</v>
      </c>
      <c r="L179" s="234">
        <v>21</v>
      </c>
      <c r="M179" s="234">
        <f>G179*(1+L179/100)</f>
        <v>0</v>
      </c>
      <c r="N179" s="234">
        <v>0</v>
      </c>
      <c r="O179" s="234">
        <f>ROUND(E179*N179,2)</f>
        <v>0</v>
      </c>
      <c r="P179" s="234">
        <v>0</v>
      </c>
      <c r="Q179" s="234">
        <f>ROUND(E179*P179,2)</f>
        <v>0</v>
      </c>
      <c r="R179" s="234" t="s">
        <v>1277</v>
      </c>
      <c r="S179" s="234" t="s">
        <v>205</v>
      </c>
      <c r="T179" s="235" t="s">
        <v>206</v>
      </c>
      <c r="U179" s="218">
        <v>0</v>
      </c>
      <c r="V179" s="218">
        <f>ROUND(E179*U179,2)</f>
        <v>0</v>
      </c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254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8" t="s">
        <v>1456</v>
      </c>
      <c r="D180" s="220"/>
      <c r="E180" s="221">
        <v>47.190000000000005</v>
      </c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208</v>
      </c>
      <c r="AH180" s="208">
        <v>5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48" t="s">
        <v>1457</v>
      </c>
      <c r="D181" s="220"/>
      <c r="E181" s="221">
        <v>66.066000000000003</v>
      </c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208</v>
      </c>
      <c r="AH181" s="208">
        <v>5</v>
      </c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48" t="s">
        <v>1458</v>
      </c>
      <c r="D182" s="220"/>
      <c r="E182" s="221">
        <v>44.827380000000005</v>
      </c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208</v>
      </c>
      <c r="AH182" s="208">
        <v>5</v>
      </c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29">
        <v>70</v>
      </c>
      <c r="B183" s="230" t="s">
        <v>1281</v>
      </c>
      <c r="C183" s="247" t="s">
        <v>1282</v>
      </c>
      <c r="D183" s="231" t="s">
        <v>331</v>
      </c>
      <c r="E183" s="232">
        <v>79.450800000000001</v>
      </c>
      <c r="F183" s="233"/>
      <c r="G183" s="234">
        <f>ROUND(E183*F183,2)</f>
        <v>0</v>
      </c>
      <c r="H183" s="233"/>
      <c r="I183" s="234">
        <f>ROUND(E183*H183,2)</f>
        <v>0</v>
      </c>
      <c r="J183" s="233"/>
      <c r="K183" s="234">
        <f>ROUND(E183*J183,2)</f>
        <v>0</v>
      </c>
      <c r="L183" s="234">
        <v>21</v>
      </c>
      <c r="M183" s="234">
        <f>G183*(1+L183/100)</f>
        <v>0</v>
      </c>
      <c r="N183" s="234">
        <v>0</v>
      </c>
      <c r="O183" s="234">
        <f>ROUND(E183*N183,2)</f>
        <v>0</v>
      </c>
      <c r="P183" s="234">
        <v>0</v>
      </c>
      <c r="Q183" s="234">
        <f>ROUND(E183*P183,2)</f>
        <v>0</v>
      </c>
      <c r="R183" s="234" t="s">
        <v>1277</v>
      </c>
      <c r="S183" s="234" t="s">
        <v>205</v>
      </c>
      <c r="T183" s="235" t="s">
        <v>206</v>
      </c>
      <c r="U183" s="218">
        <v>0</v>
      </c>
      <c r="V183" s="218">
        <f>ROUND(E183*U183,2)</f>
        <v>0</v>
      </c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254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48" t="s">
        <v>1459</v>
      </c>
      <c r="D184" s="220"/>
      <c r="E184" s="221">
        <v>27.627600000000001</v>
      </c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208</v>
      </c>
      <c r="AH184" s="208">
        <v>5</v>
      </c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48" t="s">
        <v>1460</v>
      </c>
      <c r="D185" s="220"/>
      <c r="E185" s="221">
        <v>26.083200000000001</v>
      </c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208</v>
      </c>
      <c r="AH185" s="208">
        <v>5</v>
      </c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48" t="s">
        <v>1461</v>
      </c>
      <c r="D186" s="220"/>
      <c r="E186" s="221">
        <v>25.740000000000002</v>
      </c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208</v>
      </c>
      <c r="AH186" s="208">
        <v>5</v>
      </c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ht="33.75" outlineLevel="1" x14ac:dyDescent="0.2">
      <c r="A187" s="229">
        <v>71</v>
      </c>
      <c r="B187" s="230" t="s">
        <v>1286</v>
      </c>
      <c r="C187" s="247" t="s">
        <v>1287</v>
      </c>
      <c r="D187" s="231" t="s">
        <v>331</v>
      </c>
      <c r="E187" s="232">
        <v>237.53418000000002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4">
        <v>0</v>
      </c>
      <c r="O187" s="234">
        <f>ROUND(E187*N187,2)</f>
        <v>0</v>
      </c>
      <c r="P187" s="234">
        <v>0</v>
      </c>
      <c r="Q187" s="234">
        <f>ROUND(E187*P187,2)</f>
        <v>0</v>
      </c>
      <c r="R187" s="234" t="s">
        <v>1288</v>
      </c>
      <c r="S187" s="234" t="s">
        <v>205</v>
      </c>
      <c r="T187" s="235" t="s">
        <v>206</v>
      </c>
      <c r="U187" s="218">
        <v>0</v>
      </c>
      <c r="V187" s="218">
        <f>ROUND(E187*U187,2)</f>
        <v>0</v>
      </c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1289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58" t="s">
        <v>1290</v>
      </c>
      <c r="D188" s="254"/>
      <c r="E188" s="254"/>
      <c r="F188" s="254"/>
      <c r="G188" s="254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256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ht="33.75" outlineLevel="1" x14ac:dyDescent="0.2">
      <c r="A189" s="229">
        <v>72</v>
      </c>
      <c r="B189" s="230" t="s">
        <v>1291</v>
      </c>
      <c r="C189" s="247" t="s">
        <v>1292</v>
      </c>
      <c r="D189" s="231" t="s">
        <v>331</v>
      </c>
      <c r="E189" s="232">
        <v>10689.038100000002</v>
      </c>
      <c r="F189" s="233"/>
      <c r="G189" s="234">
        <f>ROUND(E189*F189,2)</f>
        <v>0</v>
      </c>
      <c r="H189" s="233"/>
      <c r="I189" s="234">
        <f>ROUND(E189*H189,2)</f>
        <v>0</v>
      </c>
      <c r="J189" s="233"/>
      <c r="K189" s="234">
        <f>ROUND(E189*J189,2)</f>
        <v>0</v>
      </c>
      <c r="L189" s="234">
        <v>21</v>
      </c>
      <c r="M189" s="234">
        <f>G189*(1+L189/100)</f>
        <v>0</v>
      </c>
      <c r="N189" s="234">
        <v>0</v>
      </c>
      <c r="O189" s="234">
        <f>ROUND(E189*N189,2)</f>
        <v>0</v>
      </c>
      <c r="P189" s="234">
        <v>0</v>
      </c>
      <c r="Q189" s="234">
        <f>ROUND(E189*P189,2)</f>
        <v>0</v>
      </c>
      <c r="R189" s="234" t="s">
        <v>1288</v>
      </c>
      <c r="S189" s="234" t="s">
        <v>205</v>
      </c>
      <c r="T189" s="235" t="s">
        <v>206</v>
      </c>
      <c r="U189" s="218">
        <v>0</v>
      </c>
      <c r="V189" s="218">
        <f>ROUND(E189*U189,2)</f>
        <v>0</v>
      </c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1289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58" t="s">
        <v>1290</v>
      </c>
      <c r="D190" s="254"/>
      <c r="E190" s="254"/>
      <c r="F190" s="254"/>
      <c r="G190" s="254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256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29">
        <v>73</v>
      </c>
      <c r="B191" s="230" t="s">
        <v>1293</v>
      </c>
      <c r="C191" s="247" t="s">
        <v>1294</v>
      </c>
      <c r="D191" s="231" t="s">
        <v>331</v>
      </c>
      <c r="E191" s="232">
        <v>237.53418000000002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4">
        <v>0</v>
      </c>
      <c r="O191" s="234">
        <f>ROUND(E191*N191,2)</f>
        <v>0</v>
      </c>
      <c r="P191" s="234">
        <v>0</v>
      </c>
      <c r="Q191" s="234">
        <f>ROUND(E191*P191,2)</f>
        <v>0</v>
      </c>
      <c r="R191" s="234" t="s">
        <v>1295</v>
      </c>
      <c r="S191" s="234" t="s">
        <v>205</v>
      </c>
      <c r="T191" s="235" t="s">
        <v>206</v>
      </c>
      <c r="U191" s="218">
        <v>0.16400000000000001</v>
      </c>
      <c r="V191" s="218">
        <f>ROUND(E191*U191,2)</f>
        <v>38.96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1289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ht="22.5" outlineLevel="1" x14ac:dyDescent="0.2">
      <c r="A192" s="215"/>
      <c r="B192" s="216"/>
      <c r="C192" s="258" t="s">
        <v>1296</v>
      </c>
      <c r="D192" s="254"/>
      <c r="E192" s="254"/>
      <c r="F192" s="254"/>
      <c r="G192" s="254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256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37" t="str">
        <f>C192</f>
        <v>se složením a hrubým urovnáním nebo s přeložením na jiný dopravní prostředek kromě lodi, vč. příplatku za každých dalších i započatých 1000 m přes 1000 m,</v>
      </c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29">
        <v>74</v>
      </c>
      <c r="B193" s="230" t="s">
        <v>1297</v>
      </c>
      <c r="C193" s="247" t="s">
        <v>1298</v>
      </c>
      <c r="D193" s="231" t="s">
        <v>331</v>
      </c>
      <c r="E193" s="232">
        <v>237.53418000000002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4">
        <v>0</v>
      </c>
      <c r="O193" s="234">
        <f>ROUND(E193*N193,2)</f>
        <v>0</v>
      </c>
      <c r="P193" s="234">
        <v>0</v>
      </c>
      <c r="Q193" s="234">
        <f>ROUND(E193*P193,2)</f>
        <v>0</v>
      </c>
      <c r="R193" s="234" t="s">
        <v>1299</v>
      </c>
      <c r="S193" s="234" t="s">
        <v>205</v>
      </c>
      <c r="T193" s="235" t="s">
        <v>205</v>
      </c>
      <c r="U193" s="218">
        <v>6.0000000000000001E-3</v>
      </c>
      <c r="V193" s="218">
        <f>ROUND(E193*U193,2)</f>
        <v>1.43</v>
      </c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1289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58" t="s">
        <v>1300</v>
      </c>
      <c r="D194" s="254"/>
      <c r="E194" s="254"/>
      <c r="F194" s="254"/>
      <c r="G194" s="254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256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x14ac:dyDescent="0.2">
      <c r="A195" s="5"/>
      <c r="B195" s="6"/>
      <c r="C195" s="251"/>
      <c r="D195" s="8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AE195">
        <v>15</v>
      </c>
      <c r="AF195">
        <v>21</v>
      </c>
    </row>
    <row r="196" spans="1:60" x14ac:dyDescent="0.2">
      <c r="A196" s="211"/>
      <c r="B196" s="212" t="s">
        <v>29</v>
      </c>
      <c r="C196" s="252"/>
      <c r="D196" s="213"/>
      <c r="E196" s="214"/>
      <c r="F196" s="214"/>
      <c r="G196" s="245">
        <f>G8+G85+G93+G97+G120+G165+G175+G178</f>
        <v>0</v>
      </c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AE196">
        <f>SUMIF(L7:L194,AE195,G7:G194)</f>
        <v>0</v>
      </c>
      <c r="AF196">
        <f>SUMIF(L7:L194,AF195,G7:G194)</f>
        <v>0</v>
      </c>
      <c r="AG196" t="s">
        <v>247</v>
      </c>
    </row>
    <row r="197" spans="1:60" x14ac:dyDescent="0.2">
      <c r="C197" s="253"/>
      <c r="D197" s="192"/>
      <c r="AG197" t="s">
        <v>248</v>
      </c>
    </row>
    <row r="198" spans="1:60" x14ac:dyDescent="0.2">
      <c r="D198" s="192"/>
    </row>
    <row r="199" spans="1:60" x14ac:dyDescent="0.2">
      <c r="D199" s="192"/>
    </row>
    <row r="200" spans="1:60" x14ac:dyDescent="0.2">
      <c r="D200" s="192"/>
    </row>
    <row r="201" spans="1:60" x14ac:dyDescent="0.2">
      <c r="D201" s="192"/>
    </row>
    <row r="202" spans="1:60" x14ac:dyDescent="0.2">
      <c r="D202" s="192"/>
    </row>
    <row r="203" spans="1:60" x14ac:dyDescent="0.2">
      <c r="D203" s="192"/>
    </row>
    <row r="204" spans="1:60" x14ac:dyDescent="0.2">
      <c r="D204" s="192"/>
    </row>
    <row r="205" spans="1:60" x14ac:dyDescent="0.2">
      <c r="D205" s="192"/>
    </row>
    <row r="206" spans="1:60" x14ac:dyDescent="0.2">
      <c r="D206" s="192"/>
    </row>
    <row r="207" spans="1:60" x14ac:dyDescent="0.2">
      <c r="D207" s="192"/>
    </row>
    <row r="208" spans="1:60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2">
    <mergeCell ref="C173:G173"/>
    <mergeCell ref="C177:G177"/>
    <mergeCell ref="C188:G188"/>
    <mergeCell ref="C190:G190"/>
    <mergeCell ref="C192:G192"/>
    <mergeCell ref="C194:G194"/>
    <mergeCell ref="C130:G130"/>
    <mergeCell ref="C133:G133"/>
    <mergeCell ref="C140:G140"/>
    <mergeCell ref="C142:G142"/>
    <mergeCell ref="C167:G167"/>
    <mergeCell ref="C170:G170"/>
    <mergeCell ref="C107:G107"/>
    <mergeCell ref="C110:G110"/>
    <mergeCell ref="C122:G122"/>
    <mergeCell ref="C124:G124"/>
    <mergeCell ref="C126:G126"/>
    <mergeCell ref="C128:G128"/>
    <mergeCell ref="C68:G68"/>
    <mergeCell ref="C69:G69"/>
    <mergeCell ref="C75:G75"/>
    <mergeCell ref="C87:G87"/>
    <mergeCell ref="C89:G89"/>
    <mergeCell ref="C95:G95"/>
    <mergeCell ref="C42:G42"/>
    <mergeCell ref="C45:G45"/>
    <mergeCell ref="C48:G48"/>
    <mergeCell ref="C51:G51"/>
    <mergeCell ref="C55:G55"/>
    <mergeCell ref="C59:G59"/>
    <mergeCell ref="C26:G26"/>
    <mergeCell ref="C28:G28"/>
    <mergeCell ref="C30:G30"/>
    <mergeCell ref="C33:G33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62</v>
      </c>
      <c r="C4" s="200" t="s">
        <v>63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SUMIF(AG9:AG116,"&lt;&gt;NOR",G9:G116)</f>
        <v>0</v>
      </c>
      <c r="H8" s="227"/>
      <c r="I8" s="227">
        <f>SUM(I9:I116)</f>
        <v>0</v>
      </c>
      <c r="J8" s="227"/>
      <c r="K8" s="227">
        <f>SUM(K9:K116)</f>
        <v>0</v>
      </c>
      <c r="L8" s="227"/>
      <c r="M8" s="227">
        <f>SUM(M9:M116)</f>
        <v>0</v>
      </c>
      <c r="N8" s="227"/>
      <c r="O8" s="227">
        <f>SUM(O9:O116)</f>
        <v>1602.1000000000001</v>
      </c>
      <c r="P8" s="227"/>
      <c r="Q8" s="227">
        <f>SUM(Q9:Q116)</f>
        <v>818.25999999999988</v>
      </c>
      <c r="R8" s="227"/>
      <c r="S8" s="227"/>
      <c r="T8" s="228"/>
      <c r="U8" s="222"/>
      <c r="V8" s="222">
        <f>SUM(V9:V116)</f>
        <v>3197.3199999999997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1084</v>
      </c>
      <c r="C9" s="247" t="s">
        <v>1085</v>
      </c>
      <c r="D9" s="231" t="s">
        <v>304</v>
      </c>
      <c r="E9" s="232">
        <v>295.57000000000005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162.56</v>
      </c>
      <c r="R9" s="234" t="s">
        <v>507</v>
      </c>
      <c r="S9" s="234" t="s">
        <v>205</v>
      </c>
      <c r="T9" s="235" t="s">
        <v>205</v>
      </c>
      <c r="U9" s="218">
        <v>9.4500000000000001E-2</v>
      </c>
      <c r="V9" s="218">
        <f>ROUND(E9*U9,2)</f>
        <v>27.93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1462</v>
      </c>
      <c r="D10" s="220"/>
      <c r="E10" s="221">
        <v>257.07000000000005</v>
      </c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1463</v>
      </c>
      <c r="D11" s="220"/>
      <c r="E11" s="221">
        <v>38.5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29">
        <v>2</v>
      </c>
      <c r="B12" s="230" t="s">
        <v>1089</v>
      </c>
      <c r="C12" s="247" t="s">
        <v>1090</v>
      </c>
      <c r="D12" s="231" t="s">
        <v>304</v>
      </c>
      <c r="E12" s="232">
        <v>295.57000000000005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0.77</v>
      </c>
      <c r="Q12" s="234">
        <f>ROUND(E12*P12,2)</f>
        <v>227.59</v>
      </c>
      <c r="R12" s="234" t="s">
        <v>507</v>
      </c>
      <c r="S12" s="234" t="s">
        <v>205</v>
      </c>
      <c r="T12" s="235" t="s">
        <v>205</v>
      </c>
      <c r="U12" s="218">
        <v>0.13100000000000001</v>
      </c>
      <c r="V12" s="218">
        <f>ROUND(E12*U12,2)</f>
        <v>38.72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254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8" t="s">
        <v>1091</v>
      </c>
      <c r="D13" s="220"/>
      <c r="E13" s="221"/>
      <c r="F13" s="218"/>
      <c r="G13" s="218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208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1462</v>
      </c>
      <c r="D14" s="220"/>
      <c r="E14" s="221">
        <v>257.07000000000005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1463</v>
      </c>
      <c r="D15" s="220"/>
      <c r="E15" s="221">
        <v>38.5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29">
        <v>3</v>
      </c>
      <c r="B16" s="230" t="s">
        <v>1092</v>
      </c>
      <c r="C16" s="247" t="s">
        <v>1093</v>
      </c>
      <c r="D16" s="231" t="s">
        <v>304</v>
      </c>
      <c r="E16" s="232">
        <v>618.0100000000001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95.17</v>
      </c>
      <c r="R16" s="234" t="s">
        <v>507</v>
      </c>
      <c r="S16" s="234" t="s">
        <v>205</v>
      </c>
      <c r="T16" s="235" t="s">
        <v>205</v>
      </c>
      <c r="U16" s="218">
        <v>5.3800000000000001E-2</v>
      </c>
      <c r="V16" s="218">
        <f>ROUND(E16*U16,2)</f>
        <v>33.25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1464</v>
      </c>
      <c r="D17" s="220"/>
      <c r="E17" s="221">
        <v>537.5100000000001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1465</v>
      </c>
      <c r="D18" s="220"/>
      <c r="E18" s="221">
        <v>80.5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29">
        <v>4</v>
      </c>
      <c r="B19" s="230" t="s">
        <v>1096</v>
      </c>
      <c r="C19" s="247" t="s">
        <v>1097</v>
      </c>
      <c r="D19" s="231" t="s">
        <v>304</v>
      </c>
      <c r="E19" s="232">
        <v>510.53000000000003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89.85</v>
      </c>
      <c r="R19" s="234" t="s">
        <v>507</v>
      </c>
      <c r="S19" s="234" t="s">
        <v>205</v>
      </c>
      <c r="T19" s="235" t="s">
        <v>205</v>
      </c>
      <c r="U19" s="218">
        <v>5.9200000000000003E-2</v>
      </c>
      <c r="V19" s="218">
        <f>ROUND(E19*U19,2)</f>
        <v>30.22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1466</v>
      </c>
      <c r="D20" s="220"/>
      <c r="E20" s="221">
        <v>444.03000000000003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1467</v>
      </c>
      <c r="D21" s="220"/>
      <c r="E21" s="221">
        <v>66.5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29">
        <v>5</v>
      </c>
      <c r="B22" s="230" t="s">
        <v>1100</v>
      </c>
      <c r="C22" s="247" t="s">
        <v>1101</v>
      </c>
      <c r="D22" s="231" t="s">
        <v>304</v>
      </c>
      <c r="E22" s="232">
        <v>403.05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154.41999999999999</v>
      </c>
      <c r="R22" s="234" t="s">
        <v>507</v>
      </c>
      <c r="S22" s="234" t="s">
        <v>205</v>
      </c>
      <c r="T22" s="235" t="s">
        <v>205</v>
      </c>
      <c r="U22" s="218">
        <v>1.7000000000000001E-2</v>
      </c>
      <c r="V22" s="218">
        <f>ROUND(E22*U22,2)</f>
        <v>6.85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1468</v>
      </c>
      <c r="D23" s="220"/>
      <c r="E23" s="221">
        <v>350.55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1469</v>
      </c>
      <c r="D24" s="220"/>
      <c r="E24" s="221">
        <v>52.5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33.75" outlineLevel="1" x14ac:dyDescent="0.2">
      <c r="A25" s="229">
        <v>6</v>
      </c>
      <c r="B25" s="230" t="s">
        <v>1104</v>
      </c>
      <c r="C25" s="247" t="s">
        <v>1105</v>
      </c>
      <c r="D25" s="231" t="s">
        <v>304</v>
      </c>
      <c r="E25" s="232">
        <v>806.1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88.67</v>
      </c>
      <c r="R25" s="234" t="s">
        <v>507</v>
      </c>
      <c r="S25" s="234" t="s">
        <v>205</v>
      </c>
      <c r="T25" s="235" t="s">
        <v>206</v>
      </c>
      <c r="U25" s="218">
        <v>3.1100000000000003E-2</v>
      </c>
      <c r="V25" s="218">
        <f>ROUND(E25*U25,2)</f>
        <v>25.07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1106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1470</v>
      </c>
      <c r="D27" s="220"/>
      <c r="E27" s="221">
        <v>701.1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1471</v>
      </c>
      <c r="D28" s="220"/>
      <c r="E28" s="221">
        <v>105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29">
        <v>7</v>
      </c>
      <c r="B29" s="230" t="s">
        <v>250</v>
      </c>
      <c r="C29" s="247" t="s">
        <v>251</v>
      </c>
      <c r="D29" s="231" t="s">
        <v>252</v>
      </c>
      <c r="E29" s="232">
        <v>192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0.20300000000000001</v>
      </c>
      <c r="V29" s="218">
        <f>ROUND(E29*U29,2)</f>
        <v>38.979999999999997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15"/>
      <c r="B30" s="216"/>
      <c r="C30" s="258" t="s">
        <v>255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na vzdálenost od hladiny vody v jímce po výšku roviny proložené osou nejvyššího bodu výtlačného potrubí. Včetně odpadní potrubí v délce do 20 m.</v>
      </c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29">
        <v>8</v>
      </c>
      <c r="B31" s="230" t="s">
        <v>257</v>
      </c>
      <c r="C31" s="247" t="s">
        <v>258</v>
      </c>
      <c r="D31" s="231" t="s">
        <v>259</v>
      </c>
      <c r="E31" s="232">
        <v>8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0</v>
      </c>
      <c r="V31" s="218">
        <f>ROUND(E31*U31,2)</f>
        <v>0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15"/>
      <c r="B32" s="216"/>
      <c r="C32" s="258" t="s">
        <v>260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29">
        <v>9</v>
      </c>
      <c r="B33" s="230" t="s">
        <v>1109</v>
      </c>
      <c r="C33" s="247" t="s">
        <v>1110</v>
      </c>
      <c r="D33" s="231" t="s">
        <v>321</v>
      </c>
      <c r="E33" s="232">
        <v>10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0.11</v>
      </c>
      <c r="P33" s="234">
        <v>0</v>
      </c>
      <c r="Q33" s="234">
        <f>ROUND(E33*P33,2)</f>
        <v>0</v>
      </c>
      <c r="R33" s="234" t="s">
        <v>253</v>
      </c>
      <c r="S33" s="234" t="s">
        <v>205</v>
      </c>
      <c r="T33" s="235" t="s">
        <v>206</v>
      </c>
      <c r="U33" s="218">
        <v>0.90800000000000003</v>
      </c>
      <c r="V33" s="218">
        <f>ROUND(E33*U33,2)</f>
        <v>9.08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15"/>
      <c r="B34" s="216"/>
      <c r="C34" s="258" t="s">
        <v>1111</v>
      </c>
      <c r="D34" s="254"/>
      <c r="E34" s="254"/>
      <c r="F34" s="254"/>
      <c r="G34" s="25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256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29">
        <v>10</v>
      </c>
      <c r="B35" s="230" t="s">
        <v>1112</v>
      </c>
      <c r="C35" s="247" t="s">
        <v>1113</v>
      </c>
      <c r="D35" s="231" t="s">
        <v>321</v>
      </c>
      <c r="E35" s="232">
        <v>4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3.9740000000000004E-2</v>
      </c>
      <c r="O35" s="234">
        <f>ROUND(E35*N35,2)</f>
        <v>0.16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0.753</v>
      </c>
      <c r="V35" s="218">
        <f>ROUND(E35*U35,2)</f>
        <v>3.01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15"/>
      <c r="B36" s="216"/>
      <c r="C36" s="258" t="s">
        <v>1111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37" t="str">
        <f>C36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29">
        <v>11</v>
      </c>
      <c r="B37" s="230" t="s">
        <v>261</v>
      </c>
      <c r="C37" s="247" t="s">
        <v>262</v>
      </c>
      <c r="D37" s="231" t="s">
        <v>263</v>
      </c>
      <c r="E37" s="232">
        <v>42.406000000000006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 t="s">
        <v>253</v>
      </c>
      <c r="S37" s="234" t="s">
        <v>205</v>
      </c>
      <c r="T37" s="235" t="s">
        <v>206</v>
      </c>
      <c r="U37" s="218">
        <v>9.3000000000000013E-2</v>
      </c>
      <c r="V37" s="218">
        <f>ROUND(E37*U37,2)</f>
        <v>3.94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58" t="s">
        <v>264</v>
      </c>
      <c r="D38" s="254"/>
      <c r="E38" s="254"/>
      <c r="F38" s="254"/>
      <c r="G38" s="25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37" t="str">
        <f>C38</f>
        <v>nebo lesní půdy, s vodorovným přemístěním na hromady v místě upotřebení nebo na dočasné či trvalé skládky se složením</v>
      </c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1472</v>
      </c>
      <c r="D39" s="220"/>
      <c r="E39" s="221">
        <v>33.726000000000006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1473</v>
      </c>
      <c r="D40" s="220"/>
      <c r="E40" s="221">
        <v>8.6800000000000015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29">
        <v>12</v>
      </c>
      <c r="B41" s="230" t="s">
        <v>1115</v>
      </c>
      <c r="C41" s="247" t="s">
        <v>1116</v>
      </c>
      <c r="D41" s="231" t="s">
        <v>263</v>
      </c>
      <c r="E41" s="232">
        <v>47.74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253</v>
      </c>
      <c r="S41" s="234" t="s">
        <v>205</v>
      </c>
      <c r="T41" s="235" t="s">
        <v>206</v>
      </c>
      <c r="U41" s="218">
        <v>1.7630000000000001</v>
      </c>
      <c r="V41" s="218">
        <f>ROUND(E41*U41,2)</f>
        <v>84.17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58" t="s">
        <v>1117</v>
      </c>
      <c r="D42" s="254"/>
      <c r="E42" s="254"/>
      <c r="F42" s="254"/>
      <c r="G42" s="254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256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37" t="str">
        <f>C42</f>
        <v>Příplatek k cenám hloubených vykopávek za ztížení vykopávky v blízkosti podzemního vedení nebo výbušnin pro jakoukoliv třídu horniny.</v>
      </c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1474</v>
      </c>
      <c r="D43" s="220"/>
      <c r="E43" s="221">
        <v>47.74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29">
        <v>13</v>
      </c>
      <c r="B44" s="230" t="s">
        <v>1119</v>
      </c>
      <c r="C44" s="247" t="s">
        <v>1120</v>
      </c>
      <c r="D44" s="231" t="s">
        <v>263</v>
      </c>
      <c r="E44" s="232">
        <v>765.94800000000009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206</v>
      </c>
      <c r="U44" s="218">
        <v>0.16</v>
      </c>
      <c r="V44" s="218">
        <f>ROUND(E44*U44,2)</f>
        <v>122.55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33.75" outlineLevel="1" x14ac:dyDescent="0.2">
      <c r="A45" s="215"/>
      <c r="B45" s="216"/>
      <c r="C45" s="258" t="s">
        <v>931</v>
      </c>
      <c r="D45" s="254"/>
      <c r="E45" s="254"/>
      <c r="F45" s="254"/>
      <c r="G45" s="254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256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37" t="str">
        <f>C45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1475</v>
      </c>
      <c r="D46" s="220"/>
      <c r="E46" s="221">
        <v>714.05400000000009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1476</v>
      </c>
      <c r="D47" s="220"/>
      <c r="E47" s="221">
        <v>51.894000000000005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29">
        <v>14</v>
      </c>
      <c r="B48" s="230" t="s">
        <v>933</v>
      </c>
      <c r="C48" s="247" t="s">
        <v>934</v>
      </c>
      <c r="D48" s="231" t="s">
        <v>263</v>
      </c>
      <c r="E48" s="232">
        <v>229.78440000000001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253</v>
      </c>
      <c r="S48" s="234" t="s">
        <v>205</v>
      </c>
      <c r="T48" s="235" t="s">
        <v>206</v>
      </c>
      <c r="U48" s="218">
        <v>8.4000000000000005E-2</v>
      </c>
      <c r="V48" s="218">
        <f>ROUND(E48*U48,2)</f>
        <v>19.3</v>
      </c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254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33.75" outlineLevel="1" x14ac:dyDescent="0.2">
      <c r="A49" s="215"/>
      <c r="B49" s="216"/>
      <c r="C49" s="258" t="s">
        <v>931</v>
      </c>
      <c r="D49" s="254"/>
      <c r="E49" s="254"/>
      <c r="F49" s="254"/>
      <c r="G49" s="254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256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37" t="str">
        <f>C49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1477</v>
      </c>
      <c r="D50" s="220"/>
      <c r="E50" s="221">
        <v>229.78440000000001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5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29">
        <v>15</v>
      </c>
      <c r="B51" s="230" t="s">
        <v>1123</v>
      </c>
      <c r="C51" s="247" t="s">
        <v>1124</v>
      </c>
      <c r="D51" s="231" t="s">
        <v>263</v>
      </c>
      <c r="E51" s="232">
        <v>510.63200000000001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4">
        <v>0</v>
      </c>
      <c r="O51" s="234">
        <f>ROUND(E51*N51,2)</f>
        <v>0</v>
      </c>
      <c r="P51" s="234">
        <v>0</v>
      </c>
      <c r="Q51" s="234">
        <f>ROUND(E51*P51,2)</f>
        <v>0</v>
      </c>
      <c r="R51" s="234" t="s">
        <v>253</v>
      </c>
      <c r="S51" s="234" t="s">
        <v>205</v>
      </c>
      <c r="T51" s="235" t="s">
        <v>206</v>
      </c>
      <c r="U51" s="218">
        <v>0.30000000000000004</v>
      </c>
      <c r="V51" s="218">
        <f>ROUND(E51*U51,2)</f>
        <v>153.19</v>
      </c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33.75" outlineLevel="1" x14ac:dyDescent="0.2">
      <c r="A52" s="215"/>
      <c r="B52" s="216"/>
      <c r="C52" s="258" t="s">
        <v>931</v>
      </c>
      <c r="D52" s="254"/>
      <c r="E52" s="254"/>
      <c r="F52" s="254"/>
      <c r="G52" s="254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256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37" t="str">
        <f>C52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1478</v>
      </c>
      <c r="D53" s="220"/>
      <c r="E53" s="221">
        <v>476.036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1479</v>
      </c>
      <c r="D54" s="220"/>
      <c r="E54" s="221">
        <v>34.596000000000004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29">
        <v>16</v>
      </c>
      <c r="B55" s="230" t="s">
        <v>1126</v>
      </c>
      <c r="C55" s="247" t="s">
        <v>1127</v>
      </c>
      <c r="D55" s="231" t="s">
        <v>263</v>
      </c>
      <c r="E55" s="232">
        <v>153.18960000000001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4" t="s">
        <v>253</v>
      </c>
      <c r="S55" s="234" t="s">
        <v>205</v>
      </c>
      <c r="T55" s="235" t="s">
        <v>206</v>
      </c>
      <c r="U55" s="218">
        <v>0.14830000000000002</v>
      </c>
      <c r="V55" s="218">
        <f>ROUND(E55*U55,2)</f>
        <v>22.72</v>
      </c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254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33.75" outlineLevel="1" x14ac:dyDescent="0.2">
      <c r="A56" s="215"/>
      <c r="B56" s="216"/>
      <c r="C56" s="258" t="s">
        <v>931</v>
      </c>
      <c r="D56" s="254"/>
      <c r="E56" s="254"/>
      <c r="F56" s="254"/>
      <c r="G56" s="254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256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37" t="str">
        <f>C56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1480</v>
      </c>
      <c r="D57" s="220"/>
      <c r="E57" s="221">
        <v>153.18960000000001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5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29">
        <v>17</v>
      </c>
      <c r="B58" s="230" t="s">
        <v>1129</v>
      </c>
      <c r="C58" s="247" t="s">
        <v>1130</v>
      </c>
      <c r="D58" s="231" t="s">
        <v>304</v>
      </c>
      <c r="E58" s="232">
        <v>2259.9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2.0200000000000001E-3</v>
      </c>
      <c r="O58" s="234">
        <f>ROUND(E58*N58,2)</f>
        <v>4.5599999999999996</v>
      </c>
      <c r="P58" s="234">
        <v>0</v>
      </c>
      <c r="Q58" s="234">
        <f>ROUND(E58*P58,2)</f>
        <v>0</v>
      </c>
      <c r="R58" s="234" t="s">
        <v>253</v>
      </c>
      <c r="S58" s="234" t="s">
        <v>205</v>
      </c>
      <c r="T58" s="235" t="s">
        <v>206</v>
      </c>
      <c r="U58" s="218">
        <v>0.45800000000000002</v>
      </c>
      <c r="V58" s="218">
        <f>ROUND(E58*U58,2)</f>
        <v>1035.03</v>
      </c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58" t="s">
        <v>1131</v>
      </c>
      <c r="D59" s="254"/>
      <c r="E59" s="254"/>
      <c r="F59" s="254"/>
      <c r="G59" s="254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256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1481</v>
      </c>
      <c r="D60" s="220"/>
      <c r="E60" s="221">
        <v>2163.8000000000002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1482</v>
      </c>
      <c r="D61" s="220"/>
      <c r="E61" s="221">
        <v>96.100000000000009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29">
        <v>18</v>
      </c>
      <c r="B62" s="230" t="s">
        <v>1133</v>
      </c>
      <c r="C62" s="247" t="s">
        <v>1134</v>
      </c>
      <c r="D62" s="231" t="s">
        <v>304</v>
      </c>
      <c r="E62" s="232">
        <v>2259.9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253</v>
      </c>
      <c r="S62" s="234" t="s">
        <v>205</v>
      </c>
      <c r="T62" s="235" t="s">
        <v>206</v>
      </c>
      <c r="U62" s="218">
        <v>0.21800000000000003</v>
      </c>
      <c r="V62" s="218">
        <f>ROUND(E62*U62,2)</f>
        <v>492.66</v>
      </c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254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58" t="s">
        <v>1135</v>
      </c>
      <c r="D63" s="254"/>
      <c r="E63" s="254"/>
      <c r="F63" s="254"/>
      <c r="G63" s="254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256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1483</v>
      </c>
      <c r="D64" s="220"/>
      <c r="E64" s="221">
        <v>2259.9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29">
        <v>19</v>
      </c>
      <c r="B65" s="230" t="s">
        <v>1137</v>
      </c>
      <c r="C65" s="247" t="s">
        <v>1138</v>
      </c>
      <c r="D65" s="231" t="s">
        <v>263</v>
      </c>
      <c r="E65" s="232">
        <v>702.11900000000003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253</v>
      </c>
      <c r="S65" s="234" t="s">
        <v>205</v>
      </c>
      <c r="T65" s="235" t="s">
        <v>206</v>
      </c>
      <c r="U65" s="218">
        <v>0.51900000000000002</v>
      </c>
      <c r="V65" s="218">
        <f>ROUND(E65*U65,2)</f>
        <v>364.4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254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58" t="s">
        <v>281</v>
      </c>
      <c r="D66" s="254"/>
      <c r="E66" s="254"/>
      <c r="F66" s="254"/>
      <c r="G66" s="254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256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37" t="str">
        <f>C66</f>
        <v>bez naložení do dopravní nádoby, ale s vyprázdněním dopravní nádoby na hromadu nebo na dopravní prostředek,</v>
      </c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8" t="s">
        <v>1484</v>
      </c>
      <c r="D67" s="220"/>
      <c r="E67" s="221">
        <v>421.27140000000003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208</v>
      </c>
      <c r="AH67" s="208">
        <v>5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1485</v>
      </c>
      <c r="D68" s="220"/>
      <c r="E68" s="221">
        <v>280.84760000000006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5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29">
        <v>20</v>
      </c>
      <c r="B69" s="230" t="s">
        <v>283</v>
      </c>
      <c r="C69" s="247" t="s">
        <v>284</v>
      </c>
      <c r="D69" s="231" t="s">
        <v>263</v>
      </c>
      <c r="E69" s="232">
        <v>124.24600000000001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0</v>
      </c>
      <c r="O69" s="234">
        <f>ROUND(E69*N69,2)</f>
        <v>0</v>
      </c>
      <c r="P69" s="234">
        <v>0</v>
      </c>
      <c r="Q69" s="234">
        <f>ROUND(E69*P69,2)</f>
        <v>0</v>
      </c>
      <c r="R69" s="234" t="s">
        <v>253</v>
      </c>
      <c r="S69" s="234" t="s">
        <v>205</v>
      </c>
      <c r="T69" s="235" t="s">
        <v>206</v>
      </c>
      <c r="U69" s="218">
        <v>1.1000000000000001E-2</v>
      </c>
      <c r="V69" s="218">
        <f>ROUND(E69*U69,2)</f>
        <v>1.37</v>
      </c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254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58" t="s">
        <v>285</v>
      </c>
      <c r="D70" s="254"/>
      <c r="E70" s="254"/>
      <c r="F70" s="254"/>
      <c r="G70" s="254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256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8" t="s">
        <v>286</v>
      </c>
      <c r="D71" s="220"/>
      <c r="E71" s="221"/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208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8" t="s">
        <v>1486</v>
      </c>
      <c r="D72" s="220"/>
      <c r="E72" s="221">
        <v>42.406000000000006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208</v>
      </c>
      <c r="AH72" s="208">
        <v>5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1487</v>
      </c>
      <c r="D73" s="220"/>
      <c r="E73" s="221">
        <v>81.84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29">
        <v>21</v>
      </c>
      <c r="B74" s="230" t="s">
        <v>283</v>
      </c>
      <c r="C74" s="247" t="s">
        <v>284</v>
      </c>
      <c r="D74" s="231" t="s">
        <v>263</v>
      </c>
      <c r="E74" s="232">
        <v>997.62800000000004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253</v>
      </c>
      <c r="S74" s="234" t="s">
        <v>205</v>
      </c>
      <c r="T74" s="235" t="s">
        <v>206</v>
      </c>
      <c r="U74" s="218">
        <v>1.1000000000000001E-2</v>
      </c>
      <c r="V74" s="218">
        <f>ROUND(E74*U74,2)</f>
        <v>10.97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58" t="s">
        <v>285</v>
      </c>
      <c r="D75" s="254"/>
      <c r="E75" s="254"/>
      <c r="F75" s="254"/>
      <c r="G75" s="254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1143</v>
      </c>
      <c r="D76" s="220"/>
      <c r="E76" s="221"/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8" t="s">
        <v>1488</v>
      </c>
      <c r="D77" s="220"/>
      <c r="E77" s="221">
        <v>997.62800000000004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208</v>
      </c>
      <c r="AH77" s="208">
        <v>5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33.75" outlineLevel="1" x14ac:dyDescent="0.2">
      <c r="A78" s="229">
        <v>22</v>
      </c>
      <c r="B78" s="230" t="s">
        <v>1044</v>
      </c>
      <c r="C78" s="247" t="s">
        <v>1045</v>
      </c>
      <c r="D78" s="231" t="s">
        <v>263</v>
      </c>
      <c r="E78" s="232">
        <v>39905.120000000003</v>
      </c>
      <c r="F78" s="233"/>
      <c r="G78" s="234">
        <f>ROUND(E78*F78,2)</f>
        <v>0</v>
      </c>
      <c r="H78" s="233"/>
      <c r="I78" s="234">
        <f>ROUND(E78*H78,2)</f>
        <v>0</v>
      </c>
      <c r="J78" s="233"/>
      <c r="K78" s="234">
        <f>ROUND(E78*J78,2)</f>
        <v>0</v>
      </c>
      <c r="L78" s="234">
        <v>21</v>
      </c>
      <c r="M78" s="234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4" t="s">
        <v>253</v>
      </c>
      <c r="S78" s="234" t="s">
        <v>205</v>
      </c>
      <c r="T78" s="235" t="s">
        <v>206</v>
      </c>
      <c r="U78" s="218">
        <v>0</v>
      </c>
      <c r="V78" s="218">
        <f>ROUND(E78*U78,2)</f>
        <v>0</v>
      </c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254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58" t="s">
        <v>285</v>
      </c>
      <c r="D79" s="254"/>
      <c r="E79" s="254"/>
      <c r="F79" s="254"/>
      <c r="G79" s="254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256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8" t="s">
        <v>1143</v>
      </c>
      <c r="D80" s="220"/>
      <c r="E80" s="221"/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208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8" t="s">
        <v>1489</v>
      </c>
      <c r="D81" s="220"/>
      <c r="E81" s="221">
        <v>39905.120000000003</v>
      </c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208</v>
      </c>
      <c r="AH81" s="208">
        <v>5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29">
        <v>23</v>
      </c>
      <c r="B82" s="230" t="s">
        <v>288</v>
      </c>
      <c r="C82" s="247" t="s">
        <v>289</v>
      </c>
      <c r="D82" s="231" t="s">
        <v>263</v>
      </c>
      <c r="E82" s="232">
        <v>124.24600000000001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4">
        <v>0</v>
      </c>
      <c r="O82" s="234">
        <f>ROUND(E82*N82,2)</f>
        <v>0</v>
      </c>
      <c r="P82" s="234">
        <v>0</v>
      </c>
      <c r="Q82" s="234">
        <f>ROUND(E82*P82,2)</f>
        <v>0</v>
      </c>
      <c r="R82" s="234" t="s">
        <v>253</v>
      </c>
      <c r="S82" s="234" t="s">
        <v>205</v>
      </c>
      <c r="T82" s="235" t="s">
        <v>206</v>
      </c>
      <c r="U82" s="218">
        <v>5.3000000000000005E-2</v>
      </c>
      <c r="V82" s="218">
        <f>ROUND(E82*U82,2)</f>
        <v>6.59</v>
      </c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254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1490</v>
      </c>
      <c r="D83" s="220"/>
      <c r="E83" s="221">
        <v>124.24600000000001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29">
        <v>24</v>
      </c>
      <c r="B84" s="230" t="s">
        <v>1048</v>
      </c>
      <c r="C84" s="247" t="s">
        <v>1049</v>
      </c>
      <c r="D84" s="231" t="s">
        <v>263</v>
      </c>
      <c r="E84" s="232">
        <v>997.62800000000004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0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253</v>
      </c>
      <c r="S84" s="234" t="s">
        <v>205</v>
      </c>
      <c r="T84" s="235" t="s">
        <v>205</v>
      </c>
      <c r="U84" s="218">
        <v>9.0000000000000011E-3</v>
      </c>
      <c r="V84" s="218">
        <f>ROUND(E84*U84,2)</f>
        <v>8.98</v>
      </c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254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8" t="s">
        <v>1491</v>
      </c>
      <c r="D85" s="220"/>
      <c r="E85" s="221">
        <v>41.180000000000007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208</v>
      </c>
      <c r="AH85" s="208">
        <v>5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8" t="s">
        <v>1492</v>
      </c>
      <c r="D86" s="220"/>
      <c r="E86" s="221">
        <v>247.08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208</v>
      </c>
      <c r="AH86" s="208">
        <v>5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8" t="s">
        <v>1149</v>
      </c>
      <c r="D87" s="220"/>
      <c r="E87" s="221"/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208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8" t="s">
        <v>1493</v>
      </c>
      <c r="D88" s="220"/>
      <c r="E88" s="221">
        <v>709.36800000000005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208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29">
        <v>25</v>
      </c>
      <c r="B89" s="230" t="s">
        <v>294</v>
      </c>
      <c r="C89" s="247" t="s">
        <v>295</v>
      </c>
      <c r="D89" s="231" t="s">
        <v>263</v>
      </c>
      <c r="E89" s="232">
        <v>988.32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253</v>
      </c>
      <c r="S89" s="234" t="s">
        <v>205</v>
      </c>
      <c r="T89" s="235" t="s">
        <v>206</v>
      </c>
      <c r="U89" s="218">
        <v>0.20200000000000001</v>
      </c>
      <c r="V89" s="218">
        <f>ROUND(E89*U89,2)</f>
        <v>199.64</v>
      </c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254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58" t="s">
        <v>296</v>
      </c>
      <c r="D90" s="254"/>
      <c r="E90" s="254"/>
      <c r="F90" s="254"/>
      <c r="G90" s="254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256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59" t="s">
        <v>939</v>
      </c>
      <c r="D91" s="255"/>
      <c r="E91" s="255"/>
      <c r="F91" s="255"/>
      <c r="G91" s="255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236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8" t="s">
        <v>1494</v>
      </c>
      <c r="D92" s="220"/>
      <c r="E92" s="221">
        <v>765.94800000000009</v>
      </c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208</v>
      </c>
      <c r="AH92" s="208">
        <v>5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8" t="s">
        <v>1495</v>
      </c>
      <c r="D93" s="220"/>
      <c r="E93" s="221">
        <v>510.63200000000001</v>
      </c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208</v>
      </c>
      <c r="AH93" s="208">
        <v>5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1496</v>
      </c>
      <c r="D94" s="220"/>
      <c r="E94" s="221">
        <v>-247.07999999999998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5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8" t="s">
        <v>1497</v>
      </c>
      <c r="D95" s="220"/>
      <c r="E95" s="221">
        <v>-41.18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208</v>
      </c>
      <c r="AH95" s="208">
        <v>5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29">
        <v>26</v>
      </c>
      <c r="B96" s="230" t="s">
        <v>941</v>
      </c>
      <c r="C96" s="247" t="s">
        <v>942</v>
      </c>
      <c r="D96" s="231" t="s">
        <v>263</v>
      </c>
      <c r="E96" s="232">
        <v>247.08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253</v>
      </c>
      <c r="S96" s="234" t="s">
        <v>205</v>
      </c>
      <c r="T96" s="235" t="s">
        <v>206</v>
      </c>
      <c r="U96" s="218">
        <v>1.5870000000000002</v>
      </c>
      <c r="V96" s="218">
        <f>ROUND(E96*U96,2)</f>
        <v>392.12</v>
      </c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254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1" x14ac:dyDescent="0.2">
      <c r="A97" s="215"/>
      <c r="B97" s="216"/>
      <c r="C97" s="258" t="s">
        <v>943</v>
      </c>
      <c r="D97" s="254"/>
      <c r="E97" s="254"/>
      <c r="F97" s="254"/>
      <c r="G97" s="254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256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37" t="str">
        <f>C97</f>
        <v>sypaninou z vhodných hornin tř. 1 - 4 nebo materiálem připraveným podél výkopu ve vzdálenosti do 3 m od jeho kraje, pro jakoukoliv hloubku výkopu a jakoukoliv míru zhutnění,</v>
      </c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8" t="s">
        <v>1498</v>
      </c>
      <c r="D98" s="220"/>
      <c r="E98" s="221">
        <v>230.34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208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8" t="s">
        <v>1499</v>
      </c>
      <c r="D99" s="220"/>
      <c r="E99" s="221">
        <v>16.740000000000002</v>
      </c>
      <c r="F99" s="218"/>
      <c r="G99" s="218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208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29">
        <v>27</v>
      </c>
      <c r="B100" s="230" t="s">
        <v>302</v>
      </c>
      <c r="C100" s="247" t="s">
        <v>303</v>
      </c>
      <c r="D100" s="231" t="s">
        <v>304</v>
      </c>
      <c r="E100" s="232">
        <v>212.03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305</v>
      </c>
      <c r="S100" s="234" t="s">
        <v>205</v>
      </c>
      <c r="T100" s="235" t="s">
        <v>205</v>
      </c>
      <c r="U100" s="218">
        <v>6.0000000000000005E-2</v>
      </c>
      <c r="V100" s="218">
        <f>ROUND(E100*U100,2)</f>
        <v>12.72</v>
      </c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254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58" t="s">
        <v>306</v>
      </c>
      <c r="D101" s="254"/>
      <c r="E101" s="254"/>
      <c r="F101" s="254"/>
      <c r="G101" s="254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256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8" t="s">
        <v>1500</v>
      </c>
      <c r="D102" s="220"/>
      <c r="E102" s="221">
        <v>212.03</v>
      </c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208</v>
      </c>
      <c r="AH102" s="208">
        <v>5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ht="22.5" outlineLevel="1" x14ac:dyDescent="0.2">
      <c r="A103" s="229">
        <v>28</v>
      </c>
      <c r="B103" s="230" t="s">
        <v>1157</v>
      </c>
      <c r="C103" s="247" t="s">
        <v>1158</v>
      </c>
      <c r="D103" s="231" t="s">
        <v>304</v>
      </c>
      <c r="E103" s="232">
        <v>212.03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253</v>
      </c>
      <c r="S103" s="234" t="s">
        <v>205</v>
      </c>
      <c r="T103" s="235" t="s">
        <v>206</v>
      </c>
      <c r="U103" s="218">
        <v>0.254</v>
      </c>
      <c r="V103" s="218">
        <f>ROUND(E103*U103,2)</f>
        <v>53.86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254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5"/>
      <c r="B104" s="216"/>
      <c r="C104" s="258" t="s">
        <v>310</v>
      </c>
      <c r="D104" s="254"/>
      <c r="E104" s="254"/>
      <c r="F104" s="254"/>
      <c r="G104" s="254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256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37" t="str">
        <f>C104</f>
        <v>s případným nutným přemístěním hromad nebo dočasných skládek na místo potřeby ze vzdálenosti do 30 m, v rovině nebo ve svahu do 1 : 5,</v>
      </c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1501</v>
      </c>
      <c r="D105" s="220"/>
      <c r="E105" s="221">
        <v>168.63000000000002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8" t="s">
        <v>1502</v>
      </c>
      <c r="D106" s="220"/>
      <c r="E106" s="221">
        <v>43.400000000000006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208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29">
        <v>29</v>
      </c>
      <c r="B107" s="230" t="s">
        <v>1050</v>
      </c>
      <c r="C107" s="247" t="s">
        <v>1051</v>
      </c>
      <c r="D107" s="231" t="s">
        <v>263</v>
      </c>
      <c r="E107" s="232">
        <v>997.62800000000004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0</v>
      </c>
      <c r="O107" s="234">
        <f>ROUND(E107*N107,2)</f>
        <v>0</v>
      </c>
      <c r="P107" s="234">
        <v>0</v>
      </c>
      <c r="Q107" s="234">
        <f>ROUND(E107*P107,2)</f>
        <v>0</v>
      </c>
      <c r="R107" s="234" t="s">
        <v>253</v>
      </c>
      <c r="S107" s="234" t="s">
        <v>205</v>
      </c>
      <c r="T107" s="235" t="s">
        <v>206</v>
      </c>
      <c r="U107" s="218">
        <v>0</v>
      </c>
      <c r="V107" s="218">
        <f>ROUND(E107*U107,2)</f>
        <v>0</v>
      </c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254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8" t="s">
        <v>1488</v>
      </c>
      <c r="D108" s="220"/>
      <c r="E108" s="221">
        <v>997.62800000000004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208</v>
      </c>
      <c r="AH108" s="208">
        <v>5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29">
        <v>30</v>
      </c>
      <c r="B109" s="230" t="s">
        <v>314</v>
      </c>
      <c r="C109" s="247" t="s">
        <v>315</v>
      </c>
      <c r="D109" s="231" t="s">
        <v>316</v>
      </c>
      <c r="E109" s="232">
        <v>5.3007500000000007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1E-3</v>
      </c>
      <c r="O109" s="234">
        <f>ROUND(E109*N109,2)</f>
        <v>0.01</v>
      </c>
      <c r="P109" s="234">
        <v>0</v>
      </c>
      <c r="Q109" s="234">
        <f>ROUND(E109*P109,2)</f>
        <v>0</v>
      </c>
      <c r="R109" s="234" t="s">
        <v>317</v>
      </c>
      <c r="S109" s="234" t="s">
        <v>205</v>
      </c>
      <c r="T109" s="235" t="s">
        <v>206</v>
      </c>
      <c r="U109" s="218">
        <v>0</v>
      </c>
      <c r="V109" s="218">
        <f>ROUND(E109*U109,2)</f>
        <v>0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318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8" t="s">
        <v>1503</v>
      </c>
      <c r="D110" s="220"/>
      <c r="E110" s="221">
        <v>5.3007500000000007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208</v>
      </c>
      <c r="AH110" s="208">
        <v>5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29">
        <v>31</v>
      </c>
      <c r="B111" s="230" t="s">
        <v>1161</v>
      </c>
      <c r="C111" s="247" t="s">
        <v>1162</v>
      </c>
      <c r="D111" s="231" t="s">
        <v>331</v>
      </c>
      <c r="E111" s="232">
        <v>412.62360000000001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1</v>
      </c>
      <c r="O111" s="234">
        <f>ROUND(E111*N111,2)</f>
        <v>412.62</v>
      </c>
      <c r="P111" s="234">
        <v>0</v>
      </c>
      <c r="Q111" s="234">
        <f>ROUND(E111*P111,2)</f>
        <v>0</v>
      </c>
      <c r="R111" s="234" t="s">
        <v>317</v>
      </c>
      <c r="S111" s="234" t="s">
        <v>205</v>
      </c>
      <c r="T111" s="235" t="s">
        <v>206</v>
      </c>
      <c r="U111" s="218">
        <v>0</v>
      </c>
      <c r="V111" s="218">
        <f>ROUND(E111*U111,2)</f>
        <v>0</v>
      </c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318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8" t="s">
        <v>1163</v>
      </c>
      <c r="D112" s="220"/>
      <c r="E112" s="221"/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208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8" t="s">
        <v>1504</v>
      </c>
      <c r="D113" s="220"/>
      <c r="E113" s="221">
        <v>412.62360000000001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208</v>
      </c>
      <c r="AH113" s="208">
        <v>5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29">
        <v>32</v>
      </c>
      <c r="B114" s="230" t="s">
        <v>1165</v>
      </c>
      <c r="C114" s="247" t="s">
        <v>1166</v>
      </c>
      <c r="D114" s="231" t="s">
        <v>331</v>
      </c>
      <c r="E114" s="232">
        <v>1184.6445600000002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1</v>
      </c>
      <c r="O114" s="234">
        <f>ROUND(E114*N114,2)</f>
        <v>1184.6400000000001</v>
      </c>
      <c r="P114" s="234">
        <v>0</v>
      </c>
      <c r="Q114" s="234">
        <f>ROUND(E114*P114,2)</f>
        <v>0</v>
      </c>
      <c r="R114" s="234" t="s">
        <v>317</v>
      </c>
      <c r="S114" s="234" t="s">
        <v>205</v>
      </c>
      <c r="T114" s="235" t="s">
        <v>206</v>
      </c>
      <c r="U114" s="218">
        <v>0</v>
      </c>
      <c r="V114" s="218">
        <f>ROUND(E114*U114,2)</f>
        <v>0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318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48" t="s">
        <v>1149</v>
      </c>
      <c r="D115" s="220"/>
      <c r="E115" s="221"/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208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8" t="s">
        <v>1505</v>
      </c>
      <c r="D116" s="220"/>
      <c r="E116" s="221">
        <v>1184.6445600000002</v>
      </c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208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223" t="s">
        <v>200</v>
      </c>
      <c r="B117" s="224" t="s">
        <v>49</v>
      </c>
      <c r="C117" s="246" t="s">
        <v>105</v>
      </c>
      <c r="D117" s="225"/>
      <c r="E117" s="226"/>
      <c r="F117" s="227"/>
      <c r="G117" s="227">
        <f>SUMIF(AG118:AG124,"&lt;&gt;NOR",G118:G124)</f>
        <v>0</v>
      </c>
      <c r="H117" s="227"/>
      <c r="I117" s="227">
        <f>SUM(I118:I124)</f>
        <v>0</v>
      </c>
      <c r="J117" s="227"/>
      <c r="K117" s="227">
        <f>SUM(K118:K124)</f>
        <v>0</v>
      </c>
      <c r="L117" s="227"/>
      <c r="M117" s="227">
        <f>SUM(M118:M124)</f>
        <v>0</v>
      </c>
      <c r="N117" s="227"/>
      <c r="O117" s="227">
        <f>SUM(O118:O124)</f>
        <v>89.02</v>
      </c>
      <c r="P117" s="227"/>
      <c r="Q117" s="227">
        <f>SUM(Q118:Q124)</f>
        <v>0</v>
      </c>
      <c r="R117" s="227"/>
      <c r="S117" s="227"/>
      <c r="T117" s="228"/>
      <c r="U117" s="222"/>
      <c r="V117" s="222">
        <f>SUM(V118:V124)</f>
        <v>113.43</v>
      </c>
      <c r="W117" s="222"/>
      <c r="AG117" t="s">
        <v>201</v>
      </c>
    </row>
    <row r="118" spans="1:60" outlineLevel="1" x14ac:dyDescent="0.2">
      <c r="A118" s="229">
        <v>33</v>
      </c>
      <c r="B118" s="230" t="s">
        <v>319</v>
      </c>
      <c r="C118" s="247" t="s">
        <v>320</v>
      </c>
      <c r="D118" s="231" t="s">
        <v>321</v>
      </c>
      <c r="E118" s="232">
        <v>380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0.23382</v>
      </c>
      <c r="O118" s="234">
        <f>ROUND(E118*N118,2)</f>
        <v>88.85</v>
      </c>
      <c r="P118" s="234">
        <v>0</v>
      </c>
      <c r="Q118" s="234">
        <f>ROUND(E118*P118,2)</f>
        <v>0</v>
      </c>
      <c r="R118" s="234" t="s">
        <v>322</v>
      </c>
      <c r="S118" s="234" t="s">
        <v>205</v>
      </c>
      <c r="T118" s="235" t="s">
        <v>206</v>
      </c>
      <c r="U118" s="218">
        <v>0.21600000000000003</v>
      </c>
      <c r="V118" s="218">
        <f>ROUND(E118*U118,2)</f>
        <v>82.08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254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58" t="s">
        <v>323</v>
      </c>
      <c r="D119" s="254"/>
      <c r="E119" s="254"/>
      <c r="F119" s="254"/>
      <c r="G119" s="254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256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37" t="str">
        <f>C119</f>
        <v>se zřízením štěrkopískového lože pod trubky a s jejich obsypem v průměrném celkovém množství do 0,15 m3/m v otevřeném příkopu,</v>
      </c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29">
        <v>34</v>
      </c>
      <c r="B120" s="230" t="s">
        <v>1168</v>
      </c>
      <c r="C120" s="247" t="s">
        <v>1169</v>
      </c>
      <c r="D120" s="231" t="s">
        <v>304</v>
      </c>
      <c r="E120" s="232">
        <v>418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1.8000000000000001E-4</v>
      </c>
      <c r="O120" s="234">
        <f>ROUND(E120*N120,2)</f>
        <v>0.08</v>
      </c>
      <c r="P120" s="234">
        <v>0</v>
      </c>
      <c r="Q120" s="234">
        <f>ROUND(E120*P120,2)</f>
        <v>0</v>
      </c>
      <c r="R120" s="234" t="s">
        <v>332</v>
      </c>
      <c r="S120" s="234" t="s">
        <v>205</v>
      </c>
      <c r="T120" s="235" t="s">
        <v>205</v>
      </c>
      <c r="U120" s="218">
        <v>7.5000000000000011E-2</v>
      </c>
      <c r="V120" s="218">
        <f>ROUND(E120*U120,2)</f>
        <v>31.35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254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58" t="s">
        <v>1170</v>
      </c>
      <c r="D121" s="254"/>
      <c r="E121" s="254"/>
      <c r="F121" s="254"/>
      <c r="G121" s="254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256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8" t="s">
        <v>1506</v>
      </c>
      <c r="D122" s="220"/>
      <c r="E122" s="221">
        <v>418</v>
      </c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208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29">
        <v>35</v>
      </c>
      <c r="B123" s="230" t="s">
        <v>1172</v>
      </c>
      <c r="C123" s="247" t="s">
        <v>1173</v>
      </c>
      <c r="D123" s="231" t="s">
        <v>304</v>
      </c>
      <c r="E123" s="232">
        <v>459.8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2.0000000000000001E-4</v>
      </c>
      <c r="O123" s="234">
        <f>ROUND(E123*N123,2)</f>
        <v>0.09</v>
      </c>
      <c r="P123" s="234">
        <v>0</v>
      </c>
      <c r="Q123" s="234">
        <f>ROUND(E123*P123,2)</f>
        <v>0</v>
      </c>
      <c r="R123" s="234" t="s">
        <v>317</v>
      </c>
      <c r="S123" s="234" t="s">
        <v>205</v>
      </c>
      <c r="T123" s="235" t="s">
        <v>205</v>
      </c>
      <c r="U123" s="218">
        <v>0</v>
      </c>
      <c r="V123" s="218">
        <f>ROUND(E123*U123,2)</f>
        <v>0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318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48" t="s">
        <v>1507</v>
      </c>
      <c r="D124" s="220"/>
      <c r="E124" s="221">
        <v>459.8</v>
      </c>
      <c r="F124" s="218"/>
      <c r="G124" s="218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208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23" t="s">
        <v>200</v>
      </c>
      <c r="B125" s="224" t="s">
        <v>90</v>
      </c>
      <c r="C125" s="246" t="s">
        <v>107</v>
      </c>
      <c r="D125" s="225"/>
      <c r="E125" s="226"/>
      <c r="F125" s="227"/>
      <c r="G125" s="227">
        <f>SUMIF(AG126:AG129,"&lt;&gt;NOR",G126:G129)</f>
        <v>0</v>
      </c>
      <c r="H125" s="227"/>
      <c r="I125" s="227">
        <f>SUM(I126:I129)</f>
        <v>0</v>
      </c>
      <c r="J125" s="227"/>
      <c r="K125" s="227">
        <f>SUM(K126:K129)</f>
        <v>0</v>
      </c>
      <c r="L125" s="227"/>
      <c r="M125" s="227">
        <f>SUM(M126:M129)</f>
        <v>0</v>
      </c>
      <c r="N125" s="227"/>
      <c r="O125" s="227">
        <f>SUM(O126:O129)</f>
        <v>77.86</v>
      </c>
      <c r="P125" s="227"/>
      <c r="Q125" s="227">
        <f>SUM(Q126:Q129)</f>
        <v>0</v>
      </c>
      <c r="R125" s="227"/>
      <c r="S125" s="227"/>
      <c r="T125" s="228"/>
      <c r="U125" s="222"/>
      <c r="V125" s="222">
        <f>SUM(V126:V129)</f>
        <v>54.23</v>
      </c>
      <c r="W125" s="222"/>
      <c r="AG125" t="s">
        <v>201</v>
      </c>
    </row>
    <row r="126" spans="1:60" outlineLevel="1" x14ac:dyDescent="0.2">
      <c r="A126" s="229">
        <v>36</v>
      </c>
      <c r="B126" s="230" t="s">
        <v>948</v>
      </c>
      <c r="C126" s="247" t="s">
        <v>949</v>
      </c>
      <c r="D126" s="231" t="s">
        <v>263</v>
      </c>
      <c r="E126" s="232">
        <v>41.180000000000007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1.8907700000000001</v>
      </c>
      <c r="O126" s="234">
        <f>ROUND(E126*N126,2)</f>
        <v>77.86</v>
      </c>
      <c r="P126" s="234">
        <v>0</v>
      </c>
      <c r="Q126" s="234">
        <f>ROUND(E126*P126,2)</f>
        <v>0</v>
      </c>
      <c r="R126" s="234" t="s">
        <v>322</v>
      </c>
      <c r="S126" s="234" t="s">
        <v>205</v>
      </c>
      <c r="T126" s="235" t="s">
        <v>205</v>
      </c>
      <c r="U126" s="218">
        <v>1.3170000000000002</v>
      </c>
      <c r="V126" s="218">
        <f>ROUND(E126*U126,2)</f>
        <v>54.23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254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58" t="s">
        <v>950</v>
      </c>
      <c r="D127" s="254"/>
      <c r="E127" s="254"/>
      <c r="F127" s="254"/>
      <c r="G127" s="254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256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8" t="s">
        <v>1508</v>
      </c>
      <c r="D128" s="220"/>
      <c r="E128" s="221">
        <v>38.39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208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48" t="s">
        <v>1509</v>
      </c>
      <c r="D129" s="220"/>
      <c r="E129" s="221">
        <v>2.79</v>
      </c>
      <c r="F129" s="218"/>
      <c r="G129" s="218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208</v>
      </c>
      <c r="AH129" s="208">
        <v>0</v>
      </c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x14ac:dyDescent="0.2">
      <c r="A130" s="223" t="s">
        <v>200</v>
      </c>
      <c r="B130" s="224" t="s">
        <v>93</v>
      </c>
      <c r="C130" s="246" t="s">
        <v>108</v>
      </c>
      <c r="D130" s="225"/>
      <c r="E130" s="226"/>
      <c r="F130" s="227"/>
      <c r="G130" s="227">
        <f>SUMIF(AG131:AG161,"&lt;&gt;NOR",G131:G161)</f>
        <v>0</v>
      </c>
      <c r="H130" s="227"/>
      <c r="I130" s="227">
        <f>SUM(I131:I161)</f>
        <v>0</v>
      </c>
      <c r="J130" s="227"/>
      <c r="K130" s="227">
        <f>SUM(K131:K161)</f>
        <v>0</v>
      </c>
      <c r="L130" s="227"/>
      <c r="M130" s="227">
        <f>SUM(M131:M161)</f>
        <v>0</v>
      </c>
      <c r="N130" s="227"/>
      <c r="O130" s="227">
        <f>SUM(O131:O161)</f>
        <v>869.38999999999987</v>
      </c>
      <c r="P130" s="227"/>
      <c r="Q130" s="227">
        <f>SUM(Q131:Q161)</f>
        <v>0</v>
      </c>
      <c r="R130" s="227"/>
      <c r="S130" s="227"/>
      <c r="T130" s="228"/>
      <c r="U130" s="222"/>
      <c r="V130" s="222">
        <f>SUM(V131:V161)</f>
        <v>186.73999999999998</v>
      </c>
      <c r="W130" s="222"/>
      <c r="AG130" t="s">
        <v>201</v>
      </c>
    </row>
    <row r="131" spans="1:60" ht="22.5" outlineLevel="1" x14ac:dyDescent="0.2">
      <c r="A131" s="229">
        <v>37</v>
      </c>
      <c r="B131" s="230" t="s">
        <v>1176</v>
      </c>
      <c r="C131" s="247" t="s">
        <v>1177</v>
      </c>
      <c r="D131" s="231" t="s">
        <v>304</v>
      </c>
      <c r="E131" s="232">
        <v>295.57000000000005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4">
        <v>0.33075000000000004</v>
      </c>
      <c r="O131" s="234">
        <f>ROUND(E131*N131,2)</f>
        <v>97.76</v>
      </c>
      <c r="P131" s="234">
        <v>0</v>
      </c>
      <c r="Q131" s="234">
        <f>ROUND(E131*P131,2)</f>
        <v>0</v>
      </c>
      <c r="R131" s="234" t="s">
        <v>507</v>
      </c>
      <c r="S131" s="234" t="s">
        <v>205</v>
      </c>
      <c r="T131" s="235" t="s">
        <v>206</v>
      </c>
      <c r="U131" s="218">
        <v>2.6000000000000002E-2</v>
      </c>
      <c r="V131" s="218">
        <f>ROUND(E131*U131,2)</f>
        <v>7.68</v>
      </c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254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8" t="s">
        <v>1091</v>
      </c>
      <c r="D132" s="220"/>
      <c r="E132" s="221"/>
      <c r="F132" s="218"/>
      <c r="G132" s="218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208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8" t="s">
        <v>1462</v>
      </c>
      <c r="D133" s="220"/>
      <c r="E133" s="221">
        <v>257.07000000000005</v>
      </c>
      <c r="F133" s="218"/>
      <c r="G133" s="218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208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8" t="s">
        <v>1463</v>
      </c>
      <c r="D134" s="220"/>
      <c r="E134" s="221">
        <v>38.5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208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ht="22.5" outlineLevel="1" x14ac:dyDescent="0.2">
      <c r="A135" s="229">
        <v>38</v>
      </c>
      <c r="B135" s="230" t="s">
        <v>1178</v>
      </c>
      <c r="C135" s="247" t="s">
        <v>1179</v>
      </c>
      <c r="D135" s="231" t="s">
        <v>304</v>
      </c>
      <c r="E135" s="232">
        <v>295.57000000000005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0.441</v>
      </c>
      <c r="O135" s="234">
        <f>ROUND(E135*N135,2)</f>
        <v>130.35</v>
      </c>
      <c r="P135" s="234">
        <v>0</v>
      </c>
      <c r="Q135" s="234">
        <f>ROUND(E135*P135,2)</f>
        <v>0</v>
      </c>
      <c r="R135" s="234" t="s">
        <v>507</v>
      </c>
      <c r="S135" s="234" t="s">
        <v>205</v>
      </c>
      <c r="T135" s="235" t="s">
        <v>206</v>
      </c>
      <c r="U135" s="218">
        <v>2.9000000000000001E-2</v>
      </c>
      <c r="V135" s="218">
        <f>ROUND(E135*U135,2)</f>
        <v>8.57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254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48" t="s">
        <v>1091</v>
      </c>
      <c r="D136" s="220"/>
      <c r="E136" s="221"/>
      <c r="F136" s="218"/>
      <c r="G136" s="218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208</v>
      </c>
      <c r="AH136" s="208">
        <v>0</v>
      </c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1462</v>
      </c>
      <c r="D137" s="220"/>
      <c r="E137" s="221">
        <v>257.07000000000005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8" t="s">
        <v>1463</v>
      </c>
      <c r="D138" s="220"/>
      <c r="E138" s="221">
        <v>38.5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208</v>
      </c>
      <c r="AH138" s="208">
        <v>0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ht="22.5" outlineLevel="1" x14ac:dyDescent="0.2">
      <c r="A139" s="229">
        <v>39</v>
      </c>
      <c r="B139" s="230" t="s">
        <v>1180</v>
      </c>
      <c r="C139" s="247" t="s">
        <v>1181</v>
      </c>
      <c r="D139" s="231" t="s">
        <v>304</v>
      </c>
      <c r="E139" s="232">
        <v>295.57000000000005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4">
        <v>0.55125000000000002</v>
      </c>
      <c r="O139" s="234">
        <f>ROUND(E139*N139,2)</f>
        <v>162.93</v>
      </c>
      <c r="P139" s="234">
        <v>0</v>
      </c>
      <c r="Q139" s="234">
        <f>ROUND(E139*P139,2)</f>
        <v>0</v>
      </c>
      <c r="R139" s="234" t="s">
        <v>507</v>
      </c>
      <c r="S139" s="234" t="s">
        <v>205</v>
      </c>
      <c r="T139" s="235" t="s">
        <v>206</v>
      </c>
      <c r="U139" s="218">
        <v>2.7000000000000003E-2</v>
      </c>
      <c r="V139" s="218">
        <f>ROUND(E139*U139,2)</f>
        <v>7.98</v>
      </c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254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48" t="s">
        <v>1462</v>
      </c>
      <c r="D140" s="220"/>
      <c r="E140" s="221">
        <v>257.07000000000005</v>
      </c>
      <c r="F140" s="218"/>
      <c r="G140" s="218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208</v>
      </c>
      <c r="AH140" s="208">
        <v>0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8" t="s">
        <v>1463</v>
      </c>
      <c r="D141" s="220"/>
      <c r="E141" s="221">
        <v>38.5</v>
      </c>
      <c r="F141" s="218"/>
      <c r="G141" s="218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208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ht="22.5" outlineLevel="1" x14ac:dyDescent="0.2">
      <c r="A142" s="229">
        <v>40</v>
      </c>
      <c r="B142" s="230" t="s">
        <v>1182</v>
      </c>
      <c r="C142" s="247" t="s">
        <v>1183</v>
      </c>
      <c r="D142" s="231" t="s">
        <v>304</v>
      </c>
      <c r="E142" s="232">
        <v>510.53000000000003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0.21100000000000002</v>
      </c>
      <c r="O142" s="234">
        <f>ROUND(E142*N142,2)</f>
        <v>107.72</v>
      </c>
      <c r="P142" s="234">
        <v>0</v>
      </c>
      <c r="Q142" s="234">
        <f>ROUND(E142*P142,2)</f>
        <v>0</v>
      </c>
      <c r="R142" s="234" t="s">
        <v>507</v>
      </c>
      <c r="S142" s="234" t="s">
        <v>205</v>
      </c>
      <c r="T142" s="235" t="s">
        <v>206</v>
      </c>
      <c r="U142" s="218">
        <v>7.2000000000000008E-2</v>
      </c>
      <c r="V142" s="218">
        <f>ROUND(E142*U142,2)</f>
        <v>36.76</v>
      </c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254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58" t="s">
        <v>1184</v>
      </c>
      <c r="D143" s="254"/>
      <c r="E143" s="254"/>
      <c r="F143" s="254"/>
      <c r="G143" s="254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256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8" t="s">
        <v>1466</v>
      </c>
      <c r="D144" s="220"/>
      <c r="E144" s="221">
        <v>444.03000000000003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208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48" t="s">
        <v>1467</v>
      </c>
      <c r="D145" s="220"/>
      <c r="E145" s="221">
        <v>66.5</v>
      </c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208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29">
        <v>41</v>
      </c>
      <c r="B146" s="230" t="s">
        <v>505</v>
      </c>
      <c r="C146" s="247" t="s">
        <v>506</v>
      </c>
      <c r="D146" s="231" t="s">
        <v>304</v>
      </c>
      <c r="E146" s="232">
        <v>403.05</v>
      </c>
      <c r="F146" s="233"/>
      <c r="G146" s="234">
        <f>ROUND(E146*F146,2)</f>
        <v>0</v>
      </c>
      <c r="H146" s="233"/>
      <c r="I146" s="234">
        <f>ROUND(E146*H146,2)</f>
        <v>0</v>
      </c>
      <c r="J146" s="233"/>
      <c r="K146" s="234">
        <f>ROUND(E146*J146,2)</f>
        <v>0</v>
      </c>
      <c r="L146" s="234">
        <v>21</v>
      </c>
      <c r="M146" s="234">
        <f>G146*(1+L146/100)</f>
        <v>0</v>
      </c>
      <c r="N146" s="234">
        <v>0.38314000000000004</v>
      </c>
      <c r="O146" s="234">
        <f>ROUND(E146*N146,2)</f>
        <v>154.41999999999999</v>
      </c>
      <c r="P146" s="234">
        <v>0</v>
      </c>
      <c r="Q146" s="234">
        <f>ROUND(E146*P146,2)</f>
        <v>0</v>
      </c>
      <c r="R146" s="234" t="s">
        <v>507</v>
      </c>
      <c r="S146" s="234" t="s">
        <v>205</v>
      </c>
      <c r="T146" s="235" t="s">
        <v>206</v>
      </c>
      <c r="U146" s="218">
        <v>2.6000000000000002E-2</v>
      </c>
      <c r="V146" s="218">
        <f>ROUND(E146*U146,2)</f>
        <v>10.48</v>
      </c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254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58" t="s">
        <v>508</v>
      </c>
      <c r="D147" s="254"/>
      <c r="E147" s="254"/>
      <c r="F147" s="254"/>
      <c r="G147" s="254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256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8" t="s">
        <v>1468</v>
      </c>
      <c r="D148" s="220"/>
      <c r="E148" s="221">
        <v>350.55</v>
      </c>
      <c r="F148" s="218"/>
      <c r="G148" s="218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208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48" t="s">
        <v>1469</v>
      </c>
      <c r="D149" s="220"/>
      <c r="E149" s="221">
        <v>52.5</v>
      </c>
      <c r="F149" s="218"/>
      <c r="G149" s="218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208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ht="22.5" outlineLevel="1" x14ac:dyDescent="0.2">
      <c r="A150" s="229">
        <v>42</v>
      </c>
      <c r="B150" s="230" t="s">
        <v>1185</v>
      </c>
      <c r="C150" s="247" t="s">
        <v>1186</v>
      </c>
      <c r="D150" s="231" t="s">
        <v>304</v>
      </c>
      <c r="E150" s="232">
        <v>618.0100000000001</v>
      </c>
      <c r="F150" s="233"/>
      <c r="G150" s="234">
        <f>ROUND(E150*F150,2)</f>
        <v>0</v>
      </c>
      <c r="H150" s="233"/>
      <c r="I150" s="234">
        <f>ROUND(E150*H150,2)</f>
        <v>0</v>
      </c>
      <c r="J150" s="233"/>
      <c r="K150" s="234">
        <f>ROUND(E150*J150,2)</f>
        <v>0</v>
      </c>
      <c r="L150" s="234">
        <v>21</v>
      </c>
      <c r="M150" s="234">
        <f>G150*(1+L150/100)</f>
        <v>0</v>
      </c>
      <c r="N150" s="234">
        <v>6.1000000000000008E-4</v>
      </c>
      <c r="O150" s="234">
        <f>ROUND(E150*N150,2)</f>
        <v>0.38</v>
      </c>
      <c r="P150" s="234">
        <v>0</v>
      </c>
      <c r="Q150" s="234">
        <f>ROUND(E150*P150,2)</f>
        <v>0</v>
      </c>
      <c r="R150" s="234" t="s">
        <v>507</v>
      </c>
      <c r="S150" s="234" t="s">
        <v>205</v>
      </c>
      <c r="T150" s="235" t="s">
        <v>205</v>
      </c>
      <c r="U150" s="218">
        <v>2E-3</v>
      </c>
      <c r="V150" s="218">
        <f>ROUND(E150*U150,2)</f>
        <v>1.24</v>
      </c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254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8" t="s">
        <v>1464</v>
      </c>
      <c r="D151" s="220"/>
      <c r="E151" s="221">
        <v>537.5100000000001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208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48" t="s">
        <v>1465</v>
      </c>
      <c r="D152" s="220"/>
      <c r="E152" s="221">
        <v>80.5</v>
      </c>
      <c r="F152" s="218"/>
      <c r="G152" s="218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208</v>
      </c>
      <c r="AH152" s="208">
        <v>0</v>
      </c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ht="22.5" outlineLevel="1" x14ac:dyDescent="0.2">
      <c r="A153" s="229">
        <v>43</v>
      </c>
      <c r="B153" s="230" t="s">
        <v>1187</v>
      </c>
      <c r="C153" s="247" t="s">
        <v>1188</v>
      </c>
      <c r="D153" s="231" t="s">
        <v>304</v>
      </c>
      <c r="E153" s="232">
        <v>806.1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5.0000000000000001E-4</v>
      </c>
      <c r="O153" s="234">
        <f>ROUND(E153*N153,2)</f>
        <v>0.4</v>
      </c>
      <c r="P153" s="234">
        <v>0</v>
      </c>
      <c r="Q153" s="234">
        <f>ROUND(E153*P153,2)</f>
        <v>0</v>
      </c>
      <c r="R153" s="234" t="s">
        <v>507</v>
      </c>
      <c r="S153" s="234" t="s">
        <v>205</v>
      </c>
      <c r="T153" s="235" t="s">
        <v>205</v>
      </c>
      <c r="U153" s="218">
        <v>2E-3</v>
      </c>
      <c r="V153" s="218">
        <f>ROUND(E153*U153,2)</f>
        <v>1.61</v>
      </c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254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48" t="s">
        <v>1470</v>
      </c>
      <c r="D154" s="220"/>
      <c r="E154" s="221">
        <v>701.1</v>
      </c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208</v>
      </c>
      <c r="AH154" s="208">
        <v>0</v>
      </c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48" t="s">
        <v>1471</v>
      </c>
      <c r="D155" s="220"/>
      <c r="E155" s="221">
        <v>105</v>
      </c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208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ht="22.5" outlineLevel="1" x14ac:dyDescent="0.2">
      <c r="A156" s="229">
        <v>44</v>
      </c>
      <c r="B156" s="230" t="s">
        <v>1189</v>
      </c>
      <c r="C156" s="247" t="s">
        <v>1190</v>
      </c>
      <c r="D156" s="231" t="s">
        <v>304</v>
      </c>
      <c r="E156" s="232">
        <v>806.1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0.12966000000000003</v>
      </c>
      <c r="O156" s="234">
        <f>ROUND(E156*N156,2)</f>
        <v>104.52</v>
      </c>
      <c r="P156" s="234">
        <v>0</v>
      </c>
      <c r="Q156" s="234">
        <f>ROUND(E156*P156,2)</f>
        <v>0</v>
      </c>
      <c r="R156" s="234" t="s">
        <v>507</v>
      </c>
      <c r="S156" s="234" t="s">
        <v>205</v>
      </c>
      <c r="T156" s="235" t="s">
        <v>206</v>
      </c>
      <c r="U156" s="218">
        <v>7.2000000000000008E-2</v>
      </c>
      <c r="V156" s="218">
        <f>ROUND(E156*U156,2)</f>
        <v>58.04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254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48" t="s">
        <v>1470</v>
      </c>
      <c r="D157" s="220"/>
      <c r="E157" s="221">
        <v>701.1</v>
      </c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208</v>
      </c>
      <c r="AH157" s="208">
        <v>0</v>
      </c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48" t="s">
        <v>1471</v>
      </c>
      <c r="D158" s="220"/>
      <c r="E158" s="221">
        <v>105</v>
      </c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208</v>
      </c>
      <c r="AH158" s="208">
        <v>0</v>
      </c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ht="22.5" outlineLevel="1" x14ac:dyDescent="0.2">
      <c r="A159" s="229">
        <v>45</v>
      </c>
      <c r="B159" s="230" t="s">
        <v>1191</v>
      </c>
      <c r="C159" s="247" t="s">
        <v>1192</v>
      </c>
      <c r="D159" s="231" t="s">
        <v>304</v>
      </c>
      <c r="E159" s="232">
        <v>618.0100000000001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4">
        <v>0.17946000000000001</v>
      </c>
      <c r="O159" s="234">
        <f>ROUND(E159*N159,2)</f>
        <v>110.91</v>
      </c>
      <c r="P159" s="234">
        <v>0</v>
      </c>
      <c r="Q159" s="234">
        <f>ROUND(E159*P159,2)</f>
        <v>0</v>
      </c>
      <c r="R159" s="234" t="s">
        <v>507</v>
      </c>
      <c r="S159" s="234" t="s">
        <v>205</v>
      </c>
      <c r="T159" s="235" t="s">
        <v>206</v>
      </c>
      <c r="U159" s="218">
        <v>8.8000000000000009E-2</v>
      </c>
      <c r="V159" s="218">
        <f>ROUND(E159*U159,2)</f>
        <v>54.38</v>
      </c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254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48" t="s">
        <v>1464</v>
      </c>
      <c r="D160" s="220"/>
      <c r="E160" s="221">
        <v>537.5100000000001</v>
      </c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208</v>
      </c>
      <c r="AH160" s="208">
        <v>0</v>
      </c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48" t="s">
        <v>1465</v>
      </c>
      <c r="D161" s="220"/>
      <c r="E161" s="221">
        <v>80.5</v>
      </c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208</v>
      </c>
      <c r="AH161" s="208">
        <v>0</v>
      </c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x14ac:dyDescent="0.2">
      <c r="A162" s="223" t="s">
        <v>200</v>
      </c>
      <c r="B162" s="224" t="s">
        <v>115</v>
      </c>
      <c r="C162" s="246" t="s">
        <v>116</v>
      </c>
      <c r="D162" s="225"/>
      <c r="E162" s="226"/>
      <c r="F162" s="227"/>
      <c r="G162" s="227">
        <f>SUMIF(AG163:AG214,"&lt;&gt;NOR",G163:G214)</f>
        <v>0</v>
      </c>
      <c r="H162" s="227"/>
      <c r="I162" s="227">
        <f>SUM(I163:I214)</f>
        <v>0</v>
      </c>
      <c r="J162" s="227"/>
      <c r="K162" s="227">
        <f>SUM(K163:K214)</f>
        <v>0</v>
      </c>
      <c r="L162" s="227"/>
      <c r="M162" s="227">
        <f>SUM(M163:M214)</f>
        <v>0</v>
      </c>
      <c r="N162" s="227"/>
      <c r="O162" s="227">
        <f>SUM(O163:O214)</f>
        <v>50.42</v>
      </c>
      <c r="P162" s="227"/>
      <c r="Q162" s="227">
        <f>SUM(Q163:Q214)</f>
        <v>0</v>
      </c>
      <c r="R162" s="227"/>
      <c r="S162" s="227"/>
      <c r="T162" s="228"/>
      <c r="U162" s="222"/>
      <c r="V162" s="222">
        <f>SUM(V163:V214)</f>
        <v>257.08000000000004</v>
      </c>
      <c r="W162" s="222"/>
      <c r="AG162" t="s">
        <v>201</v>
      </c>
    </row>
    <row r="163" spans="1:60" outlineLevel="1" x14ac:dyDescent="0.2">
      <c r="A163" s="229">
        <v>46</v>
      </c>
      <c r="B163" s="230" t="s">
        <v>1193</v>
      </c>
      <c r="C163" s="247" t="s">
        <v>1194</v>
      </c>
      <c r="D163" s="231" t="s">
        <v>321</v>
      </c>
      <c r="E163" s="232">
        <v>380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4">
        <v>1.0000000000000001E-5</v>
      </c>
      <c r="O163" s="234">
        <f>ROUND(E163*N163,2)</f>
        <v>0</v>
      </c>
      <c r="P163" s="234">
        <v>0</v>
      </c>
      <c r="Q163" s="234">
        <f>ROUND(E163*P163,2)</f>
        <v>0</v>
      </c>
      <c r="R163" s="234" t="s">
        <v>322</v>
      </c>
      <c r="S163" s="234" t="s">
        <v>205</v>
      </c>
      <c r="T163" s="235" t="s">
        <v>205</v>
      </c>
      <c r="U163" s="218">
        <v>9.7000000000000003E-2</v>
      </c>
      <c r="V163" s="218">
        <f>ROUND(E163*U163,2)</f>
        <v>36.86</v>
      </c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254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58" t="s">
        <v>1195</v>
      </c>
      <c r="D164" s="254"/>
      <c r="E164" s="254"/>
      <c r="F164" s="254"/>
      <c r="G164" s="254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256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ht="22.5" outlineLevel="1" x14ac:dyDescent="0.2">
      <c r="A165" s="229">
        <v>47</v>
      </c>
      <c r="B165" s="230" t="s">
        <v>1196</v>
      </c>
      <c r="C165" s="247" t="s">
        <v>1197</v>
      </c>
      <c r="D165" s="231" t="s">
        <v>404</v>
      </c>
      <c r="E165" s="232">
        <v>14</v>
      </c>
      <c r="F165" s="233"/>
      <c r="G165" s="234">
        <f>ROUND(E165*F165,2)</f>
        <v>0</v>
      </c>
      <c r="H165" s="233"/>
      <c r="I165" s="234">
        <f>ROUND(E165*H165,2)</f>
        <v>0</v>
      </c>
      <c r="J165" s="233"/>
      <c r="K165" s="234">
        <f>ROUND(E165*J165,2)</f>
        <v>0</v>
      </c>
      <c r="L165" s="234">
        <v>21</v>
      </c>
      <c r="M165" s="234">
        <f>G165*(1+L165/100)</f>
        <v>0</v>
      </c>
      <c r="N165" s="234">
        <v>5.0000000000000002E-5</v>
      </c>
      <c r="O165" s="234">
        <f>ROUND(E165*N165,2)</f>
        <v>0</v>
      </c>
      <c r="P165" s="234">
        <v>0</v>
      </c>
      <c r="Q165" s="234">
        <f>ROUND(E165*P165,2)</f>
        <v>0</v>
      </c>
      <c r="R165" s="234" t="s">
        <v>322</v>
      </c>
      <c r="S165" s="234" t="s">
        <v>205</v>
      </c>
      <c r="T165" s="235" t="s">
        <v>205</v>
      </c>
      <c r="U165" s="218">
        <v>0.42000000000000004</v>
      </c>
      <c r="V165" s="218">
        <f>ROUND(E165*U165,2)</f>
        <v>5.88</v>
      </c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254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58" t="s">
        <v>950</v>
      </c>
      <c r="D166" s="254"/>
      <c r="E166" s="254"/>
      <c r="F166" s="254"/>
      <c r="G166" s="254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256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ht="22.5" outlineLevel="1" x14ac:dyDescent="0.2">
      <c r="A167" s="229">
        <v>48</v>
      </c>
      <c r="B167" s="230" t="s">
        <v>956</v>
      </c>
      <c r="C167" s="247" t="s">
        <v>957</v>
      </c>
      <c r="D167" s="231" t="s">
        <v>404</v>
      </c>
      <c r="E167" s="232">
        <v>14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1.0000000000000001E-5</v>
      </c>
      <c r="O167" s="234">
        <f>ROUND(E167*N167,2)</f>
        <v>0</v>
      </c>
      <c r="P167" s="234">
        <v>0</v>
      </c>
      <c r="Q167" s="234">
        <f>ROUND(E167*P167,2)</f>
        <v>0</v>
      </c>
      <c r="R167" s="234" t="s">
        <v>322</v>
      </c>
      <c r="S167" s="234" t="s">
        <v>205</v>
      </c>
      <c r="T167" s="235" t="s">
        <v>205</v>
      </c>
      <c r="U167" s="218">
        <v>0.17600000000000002</v>
      </c>
      <c r="V167" s="218">
        <f>ROUND(E167*U167,2)</f>
        <v>2.46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254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8" t="s">
        <v>950</v>
      </c>
      <c r="D168" s="254"/>
      <c r="E168" s="254"/>
      <c r="F168" s="254"/>
      <c r="G168" s="25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256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ht="22.5" outlineLevel="1" x14ac:dyDescent="0.2">
      <c r="A169" s="229">
        <v>49</v>
      </c>
      <c r="B169" s="230" t="s">
        <v>1198</v>
      </c>
      <c r="C169" s="247" t="s">
        <v>1199</v>
      </c>
      <c r="D169" s="231" t="s">
        <v>404</v>
      </c>
      <c r="E169" s="232">
        <v>14</v>
      </c>
      <c r="F169" s="233"/>
      <c r="G169" s="234">
        <f>ROUND(E169*F169,2)</f>
        <v>0</v>
      </c>
      <c r="H169" s="233"/>
      <c r="I169" s="234">
        <f>ROUND(E169*H169,2)</f>
        <v>0</v>
      </c>
      <c r="J169" s="233"/>
      <c r="K169" s="234">
        <f>ROUND(E169*J169,2)</f>
        <v>0</v>
      </c>
      <c r="L169" s="234">
        <v>21</v>
      </c>
      <c r="M169" s="234">
        <f>G169*(1+L169/100)</f>
        <v>0</v>
      </c>
      <c r="N169" s="234">
        <v>1.0000000000000001E-5</v>
      </c>
      <c r="O169" s="234">
        <f>ROUND(E169*N169,2)</f>
        <v>0</v>
      </c>
      <c r="P169" s="234">
        <v>0</v>
      </c>
      <c r="Q169" s="234">
        <f>ROUND(E169*P169,2)</f>
        <v>0</v>
      </c>
      <c r="R169" s="234" t="s">
        <v>322</v>
      </c>
      <c r="S169" s="234" t="s">
        <v>205</v>
      </c>
      <c r="T169" s="235" t="s">
        <v>205</v>
      </c>
      <c r="U169" s="218">
        <v>0.15840000000000001</v>
      </c>
      <c r="V169" s="218">
        <f>ROUND(E169*U169,2)</f>
        <v>2.2200000000000002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254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8" t="s">
        <v>950</v>
      </c>
      <c r="D170" s="254"/>
      <c r="E170" s="254"/>
      <c r="F170" s="254"/>
      <c r="G170" s="254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256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ht="33.75" outlineLevel="1" x14ac:dyDescent="0.2">
      <c r="A171" s="229">
        <v>50</v>
      </c>
      <c r="B171" s="230" t="s">
        <v>1200</v>
      </c>
      <c r="C171" s="247" t="s">
        <v>1201</v>
      </c>
      <c r="D171" s="231" t="s">
        <v>960</v>
      </c>
      <c r="E171" s="232">
        <v>12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4">
        <v>1.3000000000000002E-4</v>
      </c>
      <c r="O171" s="234">
        <f>ROUND(E171*N171,2)</f>
        <v>0</v>
      </c>
      <c r="P171" s="234">
        <v>0</v>
      </c>
      <c r="Q171" s="234">
        <f>ROUND(E171*P171,2)</f>
        <v>0</v>
      </c>
      <c r="R171" s="234" t="s">
        <v>322</v>
      </c>
      <c r="S171" s="234" t="s">
        <v>205</v>
      </c>
      <c r="T171" s="235" t="s">
        <v>206</v>
      </c>
      <c r="U171" s="218">
        <v>7.5</v>
      </c>
      <c r="V171" s="218">
        <f>ROUND(E171*U171,2)</f>
        <v>90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254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58" t="s">
        <v>961</v>
      </c>
      <c r="D172" s="254"/>
      <c r="E172" s="254"/>
      <c r="F172" s="254"/>
      <c r="G172" s="254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256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38">
        <v>51</v>
      </c>
      <c r="B173" s="239" t="s">
        <v>1202</v>
      </c>
      <c r="C173" s="250" t="s">
        <v>1203</v>
      </c>
      <c r="D173" s="240" t="s">
        <v>321</v>
      </c>
      <c r="E173" s="241">
        <v>380</v>
      </c>
      <c r="F173" s="242"/>
      <c r="G173" s="243">
        <f>ROUND(E173*F173,2)</f>
        <v>0</v>
      </c>
      <c r="H173" s="242"/>
      <c r="I173" s="243">
        <f>ROUND(E173*H173,2)</f>
        <v>0</v>
      </c>
      <c r="J173" s="242"/>
      <c r="K173" s="243">
        <f>ROUND(E173*J173,2)</f>
        <v>0</v>
      </c>
      <c r="L173" s="243">
        <v>21</v>
      </c>
      <c r="M173" s="243">
        <f>G173*(1+L173/100)</f>
        <v>0</v>
      </c>
      <c r="N173" s="243">
        <v>0</v>
      </c>
      <c r="O173" s="243">
        <f>ROUND(E173*N173,2)</f>
        <v>0</v>
      </c>
      <c r="P173" s="243">
        <v>0</v>
      </c>
      <c r="Q173" s="243">
        <f>ROUND(E173*P173,2)</f>
        <v>0</v>
      </c>
      <c r="R173" s="243" t="s">
        <v>322</v>
      </c>
      <c r="S173" s="243" t="s">
        <v>205</v>
      </c>
      <c r="T173" s="244" t="s">
        <v>205</v>
      </c>
      <c r="U173" s="218">
        <v>3.9000000000000007E-2</v>
      </c>
      <c r="V173" s="218">
        <f>ROUND(E173*U173,2)</f>
        <v>14.82</v>
      </c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254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29">
        <v>52</v>
      </c>
      <c r="B174" s="230" t="s">
        <v>1204</v>
      </c>
      <c r="C174" s="247" t="s">
        <v>1205</v>
      </c>
      <c r="D174" s="231" t="s">
        <v>404</v>
      </c>
      <c r="E174" s="232">
        <v>38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</v>
      </c>
      <c r="O174" s="234">
        <f>ROUND(E174*N174,2)</f>
        <v>0</v>
      </c>
      <c r="P174" s="234">
        <v>0</v>
      </c>
      <c r="Q174" s="234">
        <f>ROUND(E174*P174,2)</f>
        <v>0</v>
      </c>
      <c r="R174" s="234" t="s">
        <v>322</v>
      </c>
      <c r="S174" s="234" t="s">
        <v>205</v>
      </c>
      <c r="T174" s="235" t="s">
        <v>205</v>
      </c>
      <c r="U174" s="218">
        <v>0.79</v>
      </c>
      <c r="V174" s="218">
        <f>ROUND(E174*U174,2)</f>
        <v>30.02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254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58" t="s">
        <v>1206</v>
      </c>
      <c r="D175" s="254"/>
      <c r="E175" s="254"/>
      <c r="F175" s="254"/>
      <c r="G175" s="254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256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48" t="s">
        <v>1510</v>
      </c>
      <c r="D176" s="220"/>
      <c r="E176" s="221">
        <v>3</v>
      </c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208</v>
      </c>
      <c r="AH176" s="208">
        <v>5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48" t="s">
        <v>1511</v>
      </c>
      <c r="D177" s="220"/>
      <c r="E177" s="221">
        <v>6</v>
      </c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208</v>
      </c>
      <c r="AH177" s="208">
        <v>5</v>
      </c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48" t="s">
        <v>1512</v>
      </c>
      <c r="D178" s="220"/>
      <c r="E178" s="221">
        <v>4</v>
      </c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208</v>
      </c>
      <c r="AH178" s="208">
        <v>5</v>
      </c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48" t="s">
        <v>1513</v>
      </c>
      <c r="D179" s="220"/>
      <c r="E179" s="221">
        <v>9</v>
      </c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208</v>
      </c>
      <c r="AH179" s="208">
        <v>5</v>
      </c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48" t="s">
        <v>1514</v>
      </c>
      <c r="D180" s="220"/>
      <c r="E180" s="221">
        <v>8</v>
      </c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208</v>
      </c>
      <c r="AH180" s="208">
        <v>5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48" t="s">
        <v>1515</v>
      </c>
      <c r="D181" s="220"/>
      <c r="E181" s="221">
        <v>8</v>
      </c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208</v>
      </c>
      <c r="AH181" s="208">
        <v>5</v>
      </c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29">
        <v>53</v>
      </c>
      <c r="B182" s="230" t="s">
        <v>1213</v>
      </c>
      <c r="C182" s="247" t="s">
        <v>1214</v>
      </c>
      <c r="D182" s="231" t="s">
        <v>404</v>
      </c>
      <c r="E182" s="232">
        <v>12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0</v>
      </c>
      <c r="O182" s="234">
        <f>ROUND(E182*N182,2)</f>
        <v>0</v>
      </c>
      <c r="P182" s="234">
        <v>0</v>
      </c>
      <c r="Q182" s="234">
        <f>ROUND(E182*P182,2)</f>
        <v>0</v>
      </c>
      <c r="R182" s="234" t="s">
        <v>322</v>
      </c>
      <c r="S182" s="234" t="s">
        <v>205</v>
      </c>
      <c r="T182" s="235" t="s">
        <v>205</v>
      </c>
      <c r="U182" s="218">
        <v>0.94600000000000006</v>
      </c>
      <c r="V182" s="218">
        <f>ROUND(E182*U182,2)</f>
        <v>11.35</v>
      </c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254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8" t="s">
        <v>1206</v>
      </c>
      <c r="D183" s="254"/>
      <c r="E183" s="254"/>
      <c r="F183" s="254"/>
      <c r="G183" s="254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256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48" t="s">
        <v>1516</v>
      </c>
      <c r="D184" s="220"/>
      <c r="E184" s="221">
        <v>12</v>
      </c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208</v>
      </c>
      <c r="AH184" s="208">
        <v>5</v>
      </c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ht="22.5" outlineLevel="1" x14ac:dyDescent="0.2">
      <c r="A185" s="229">
        <v>54</v>
      </c>
      <c r="B185" s="230" t="s">
        <v>1216</v>
      </c>
      <c r="C185" s="247" t="s">
        <v>1217</v>
      </c>
      <c r="D185" s="231" t="s">
        <v>404</v>
      </c>
      <c r="E185" s="232">
        <v>12</v>
      </c>
      <c r="F185" s="233"/>
      <c r="G185" s="234">
        <f>ROUND(E185*F185,2)</f>
        <v>0</v>
      </c>
      <c r="H185" s="233"/>
      <c r="I185" s="234">
        <f>ROUND(E185*H185,2)</f>
        <v>0</v>
      </c>
      <c r="J185" s="233"/>
      <c r="K185" s="234">
        <f>ROUND(E185*J185,2)</f>
        <v>0</v>
      </c>
      <c r="L185" s="234">
        <v>21</v>
      </c>
      <c r="M185" s="234">
        <f>G185*(1+L185/100)</f>
        <v>0</v>
      </c>
      <c r="N185" s="234">
        <v>0</v>
      </c>
      <c r="O185" s="234">
        <f>ROUND(E185*N185,2)</f>
        <v>0</v>
      </c>
      <c r="P185" s="234">
        <v>0</v>
      </c>
      <c r="Q185" s="234">
        <f>ROUND(E185*P185,2)</f>
        <v>0</v>
      </c>
      <c r="R185" s="234" t="s">
        <v>322</v>
      </c>
      <c r="S185" s="234" t="s">
        <v>205</v>
      </c>
      <c r="T185" s="235" t="s">
        <v>205</v>
      </c>
      <c r="U185" s="218">
        <v>0.9</v>
      </c>
      <c r="V185" s="218">
        <f>ROUND(E185*U185,2)</f>
        <v>10.8</v>
      </c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254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58" t="s">
        <v>1206</v>
      </c>
      <c r="D186" s="254"/>
      <c r="E186" s="254"/>
      <c r="F186" s="254"/>
      <c r="G186" s="254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256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ht="22.5" outlineLevel="1" x14ac:dyDescent="0.2">
      <c r="A187" s="229">
        <v>55</v>
      </c>
      <c r="B187" s="230" t="s">
        <v>1218</v>
      </c>
      <c r="C187" s="247" t="s">
        <v>1219</v>
      </c>
      <c r="D187" s="231" t="s">
        <v>404</v>
      </c>
      <c r="E187" s="232">
        <v>12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4">
        <v>0</v>
      </c>
      <c r="O187" s="234">
        <f>ROUND(E187*N187,2)</f>
        <v>0</v>
      </c>
      <c r="P187" s="234">
        <v>0</v>
      </c>
      <c r="Q187" s="234">
        <f>ROUND(E187*P187,2)</f>
        <v>0</v>
      </c>
      <c r="R187" s="234" t="s">
        <v>322</v>
      </c>
      <c r="S187" s="234" t="s">
        <v>205</v>
      </c>
      <c r="T187" s="235" t="s">
        <v>205</v>
      </c>
      <c r="U187" s="218">
        <v>2.2520000000000002</v>
      </c>
      <c r="V187" s="218">
        <f>ROUND(E187*U187,2)</f>
        <v>27.02</v>
      </c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254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58" t="s">
        <v>1206</v>
      </c>
      <c r="D188" s="254"/>
      <c r="E188" s="254"/>
      <c r="F188" s="254"/>
      <c r="G188" s="254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256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38">
        <v>56</v>
      </c>
      <c r="B189" s="239" t="s">
        <v>1220</v>
      </c>
      <c r="C189" s="250" t="s">
        <v>1221</v>
      </c>
      <c r="D189" s="240" t="s">
        <v>404</v>
      </c>
      <c r="E189" s="241">
        <v>12</v>
      </c>
      <c r="F189" s="242"/>
      <c r="G189" s="243">
        <f>ROUND(E189*F189,2)</f>
        <v>0</v>
      </c>
      <c r="H189" s="242"/>
      <c r="I189" s="243">
        <f>ROUND(E189*H189,2)</f>
        <v>0</v>
      </c>
      <c r="J189" s="242"/>
      <c r="K189" s="243">
        <f>ROUND(E189*J189,2)</f>
        <v>0</v>
      </c>
      <c r="L189" s="243">
        <v>21</v>
      </c>
      <c r="M189" s="243">
        <f>G189*(1+L189/100)</f>
        <v>0</v>
      </c>
      <c r="N189" s="243">
        <v>7.0200000000000002E-3</v>
      </c>
      <c r="O189" s="243">
        <f>ROUND(E189*N189,2)</f>
        <v>0.08</v>
      </c>
      <c r="P189" s="243">
        <v>0</v>
      </c>
      <c r="Q189" s="243">
        <f>ROUND(E189*P189,2)</f>
        <v>0</v>
      </c>
      <c r="R189" s="243" t="s">
        <v>322</v>
      </c>
      <c r="S189" s="243" t="s">
        <v>205</v>
      </c>
      <c r="T189" s="244" t="s">
        <v>205</v>
      </c>
      <c r="U189" s="218">
        <v>1.3140000000000001</v>
      </c>
      <c r="V189" s="218">
        <f>ROUND(E189*U189,2)</f>
        <v>15.77</v>
      </c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254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38">
        <v>57</v>
      </c>
      <c r="B190" s="239" t="s">
        <v>962</v>
      </c>
      <c r="C190" s="250" t="s">
        <v>963</v>
      </c>
      <c r="D190" s="240" t="s">
        <v>321</v>
      </c>
      <c r="E190" s="241">
        <v>380</v>
      </c>
      <c r="F190" s="242"/>
      <c r="G190" s="243">
        <f>ROUND(E190*F190,2)</f>
        <v>0</v>
      </c>
      <c r="H190" s="242"/>
      <c r="I190" s="243">
        <f>ROUND(E190*H190,2)</f>
        <v>0</v>
      </c>
      <c r="J190" s="242"/>
      <c r="K190" s="243">
        <f>ROUND(E190*J190,2)</f>
        <v>0</v>
      </c>
      <c r="L190" s="243">
        <v>21</v>
      </c>
      <c r="M190" s="243">
        <f>G190*(1+L190/100)</f>
        <v>0</v>
      </c>
      <c r="N190" s="243">
        <v>0</v>
      </c>
      <c r="O190" s="243">
        <f>ROUND(E190*N190,2)</f>
        <v>0</v>
      </c>
      <c r="P190" s="243">
        <v>0</v>
      </c>
      <c r="Q190" s="243">
        <f>ROUND(E190*P190,2)</f>
        <v>0</v>
      </c>
      <c r="R190" s="243" t="s">
        <v>322</v>
      </c>
      <c r="S190" s="243" t="s">
        <v>205</v>
      </c>
      <c r="T190" s="244" t="s">
        <v>205</v>
      </c>
      <c r="U190" s="218">
        <v>2.6000000000000002E-2</v>
      </c>
      <c r="V190" s="218">
        <f>ROUND(E190*U190,2)</f>
        <v>9.8800000000000008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254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ht="22.5" outlineLevel="1" x14ac:dyDescent="0.2">
      <c r="A191" s="229">
        <v>58</v>
      </c>
      <c r="B191" s="230" t="s">
        <v>1222</v>
      </c>
      <c r="C191" s="247" t="s">
        <v>1223</v>
      </c>
      <c r="D191" s="231" t="s">
        <v>404</v>
      </c>
      <c r="E191" s="232">
        <v>83.068000000000012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4">
        <v>4.2000000000000003E-2</v>
      </c>
      <c r="O191" s="234">
        <f>ROUND(E191*N191,2)</f>
        <v>3.49</v>
      </c>
      <c r="P191" s="234">
        <v>0</v>
      </c>
      <c r="Q191" s="234">
        <f>ROUND(E191*P191,2)</f>
        <v>0</v>
      </c>
      <c r="R191" s="234" t="s">
        <v>317</v>
      </c>
      <c r="S191" s="234" t="s">
        <v>205</v>
      </c>
      <c r="T191" s="235" t="s">
        <v>205</v>
      </c>
      <c r="U191" s="218">
        <v>0</v>
      </c>
      <c r="V191" s="218">
        <f>ROUND(E191*U191,2)</f>
        <v>0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318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48" t="s">
        <v>1517</v>
      </c>
      <c r="D192" s="220"/>
      <c r="E192" s="221">
        <v>83.068000000000012</v>
      </c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208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38">
        <v>59</v>
      </c>
      <c r="B193" s="239" t="s">
        <v>1225</v>
      </c>
      <c r="C193" s="250" t="s">
        <v>1226</v>
      </c>
      <c r="D193" s="240" t="s">
        <v>404</v>
      </c>
      <c r="E193" s="241">
        <v>14</v>
      </c>
      <c r="F193" s="242"/>
      <c r="G193" s="243">
        <f>ROUND(E193*F193,2)</f>
        <v>0</v>
      </c>
      <c r="H193" s="242"/>
      <c r="I193" s="243">
        <f>ROUND(E193*H193,2)</f>
        <v>0</v>
      </c>
      <c r="J193" s="242"/>
      <c r="K193" s="243">
        <f>ROUND(E193*J193,2)</f>
        <v>0</v>
      </c>
      <c r="L193" s="243">
        <v>21</v>
      </c>
      <c r="M193" s="243">
        <f>G193*(1+L193/100)</f>
        <v>0</v>
      </c>
      <c r="N193" s="243">
        <v>6.600000000000001E-4</v>
      </c>
      <c r="O193" s="243">
        <f>ROUND(E193*N193,2)</f>
        <v>0.01</v>
      </c>
      <c r="P193" s="243">
        <v>0</v>
      </c>
      <c r="Q193" s="243">
        <f>ROUND(E193*P193,2)</f>
        <v>0</v>
      </c>
      <c r="R193" s="243" t="s">
        <v>317</v>
      </c>
      <c r="S193" s="243" t="s">
        <v>205</v>
      </c>
      <c r="T193" s="244" t="s">
        <v>205</v>
      </c>
      <c r="U193" s="218">
        <v>0</v>
      </c>
      <c r="V193" s="218">
        <f>ROUND(E193*U193,2)</f>
        <v>0</v>
      </c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318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38">
        <v>60</v>
      </c>
      <c r="B194" s="239" t="s">
        <v>1227</v>
      </c>
      <c r="C194" s="250" t="s">
        <v>1228</v>
      </c>
      <c r="D194" s="240" t="s">
        <v>404</v>
      </c>
      <c r="E194" s="241">
        <v>14</v>
      </c>
      <c r="F194" s="242"/>
      <c r="G194" s="243">
        <f>ROUND(E194*F194,2)</f>
        <v>0</v>
      </c>
      <c r="H194" s="242"/>
      <c r="I194" s="243">
        <f>ROUND(E194*H194,2)</f>
        <v>0</v>
      </c>
      <c r="J194" s="242"/>
      <c r="K194" s="243">
        <f>ROUND(E194*J194,2)</f>
        <v>0</v>
      </c>
      <c r="L194" s="243">
        <v>21</v>
      </c>
      <c r="M194" s="243">
        <f>G194*(1+L194/100)</f>
        <v>0</v>
      </c>
      <c r="N194" s="243">
        <v>2.5000000000000001E-4</v>
      </c>
      <c r="O194" s="243">
        <f>ROUND(E194*N194,2)</f>
        <v>0</v>
      </c>
      <c r="P194" s="243">
        <v>0</v>
      </c>
      <c r="Q194" s="243">
        <f>ROUND(E194*P194,2)</f>
        <v>0</v>
      </c>
      <c r="R194" s="243" t="s">
        <v>317</v>
      </c>
      <c r="S194" s="243" t="s">
        <v>205</v>
      </c>
      <c r="T194" s="244" t="s">
        <v>205</v>
      </c>
      <c r="U194" s="218">
        <v>0</v>
      </c>
      <c r="V194" s="218">
        <f>ROUND(E194*U194,2)</f>
        <v>0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318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38">
        <v>61</v>
      </c>
      <c r="B195" s="239" t="s">
        <v>1229</v>
      </c>
      <c r="C195" s="250" t="s">
        <v>1230</v>
      </c>
      <c r="D195" s="240" t="s">
        <v>404</v>
      </c>
      <c r="E195" s="241">
        <v>14</v>
      </c>
      <c r="F195" s="242"/>
      <c r="G195" s="243">
        <f>ROUND(E195*F195,2)</f>
        <v>0</v>
      </c>
      <c r="H195" s="242"/>
      <c r="I195" s="243">
        <f>ROUND(E195*H195,2)</f>
        <v>0</v>
      </c>
      <c r="J195" s="242"/>
      <c r="K195" s="243">
        <f>ROUND(E195*J195,2)</f>
        <v>0</v>
      </c>
      <c r="L195" s="243">
        <v>21</v>
      </c>
      <c r="M195" s="243">
        <f>G195*(1+L195/100)</f>
        <v>0</v>
      </c>
      <c r="N195" s="243">
        <v>6.0000000000000001E-3</v>
      </c>
      <c r="O195" s="243">
        <f>ROUND(E195*N195,2)</f>
        <v>0.08</v>
      </c>
      <c r="P195" s="243">
        <v>0</v>
      </c>
      <c r="Q195" s="243">
        <f>ROUND(E195*P195,2)</f>
        <v>0</v>
      </c>
      <c r="R195" s="243" t="s">
        <v>317</v>
      </c>
      <c r="S195" s="243" t="s">
        <v>205</v>
      </c>
      <c r="T195" s="244" t="s">
        <v>205</v>
      </c>
      <c r="U195" s="218">
        <v>0</v>
      </c>
      <c r="V195" s="218">
        <f>ROUND(E195*U195,2)</f>
        <v>0</v>
      </c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318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29">
        <v>62</v>
      </c>
      <c r="B196" s="230" t="s">
        <v>1231</v>
      </c>
      <c r="C196" s="247" t="s">
        <v>1232</v>
      </c>
      <c r="D196" s="231" t="s">
        <v>404</v>
      </c>
      <c r="E196" s="232">
        <v>24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1.1200000000000001E-3</v>
      </c>
      <c r="O196" s="234">
        <f>ROUND(E196*N196,2)</f>
        <v>0.03</v>
      </c>
      <c r="P196" s="234">
        <v>0</v>
      </c>
      <c r="Q196" s="234">
        <f>ROUND(E196*P196,2)</f>
        <v>0</v>
      </c>
      <c r="R196" s="234" t="s">
        <v>317</v>
      </c>
      <c r="S196" s="234" t="s">
        <v>1075</v>
      </c>
      <c r="T196" s="235" t="s">
        <v>484</v>
      </c>
      <c r="U196" s="218">
        <v>0</v>
      </c>
      <c r="V196" s="218">
        <f>ROUND(E196*U196,2)</f>
        <v>0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318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48" t="s">
        <v>1518</v>
      </c>
      <c r="D197" s="220"/>
      <c r="E197" s="221">
        <v>24</v>
      </c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208</v>
      </c>
      <c r="AH197" s="208">
        <v>0</v>
      </c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ht="22.5" outlineLevel="1" x14ac:dyDescent="0.2">
      <c r="A198" s="238">
        <v>63</v>
      </c>
      <c r="B198" s="239" t="s">
        <v>1234</v>
      </c>
      <c r="C198" s="250" t="s">
        <v>1235</v>
      </c>
      <c r="D198" s="240" t="s">
        <v>404</v>
      </c>
      <c r="E198" s="241">
        <v>11</v>
      </c>
      <c r="F198" s="242"/>
      <c r="G198" s="243">
        <f>ROUND(E198*F198,2)</f>
        <v>0</v>
      </c>
      <c r="H198" s="242"/>
      <c r="I198" s="243">
        <f>ROUND(E198*H198,2)</f>
        <v>0</v>
      </c>
      <c r="J198" s="242"/>
      <c r="K198" s="243">
        <f>ROUND(E198*J198,2)</f>
        <v>0</v>
      </c>
      <c r="L198" s="243">
        <v>21</v>
      </c>
      <c r="M198" s="243">
        <f>G198*(1+L198/100)</f>
        <v>0</v>
      </c>
      <c r="N198" s="243">
        <v>0.10200000000000001</v>
      </c>
      <c r="O198" s="243">
        <f>ROUND(E198*N198,2)</f>
        <v>1.1200000000000001</v>
      </c>
      <c r="P198" s="243">
        <v>0</v>
      </c>
      <c r="Q198" s="243">
        <f>ROUND(E198*P198,2)</f>
        <v>0</v>
      </c>
      <c r="R198" s="243" t="s">
        <v>317</v>
      </c>
      <c r="S198" s="243" t="s">
        <v>205</v>
      </c>
      <c r="T198" s="244" t="s">
        <v>205</v>
      </c>
      <c r="U198" s="218">
        <v>0</v>
      </c>
      <c r="V198" s="218">
        <f>ROUND(E198*U198,2)</f>
        <v>0</v>
      </c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318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ht="22.5" outlineLevel="1" x14ac:dyDescent="0.2">
      <c r="A199" s="238">
        <v>64</v>
      </c>
      <c r="B199" s="239" t="s">
        <v>1236</v>
      </c>
      <c r="C199" s="250" t="s">
        <v>1237</v>
      </c>
      <c r="D199" s="240" t="s">
        <v>404</v>
      </c>
      <c r="E199" s="241">
        <v>1</v>
      </c>
      <c r="F199" s="242"/>
      <c r="G199" s="243">
        <f>ROUND(E199*F199,2)</f>
        <v>0</v>
      </c>
      <c r="H199" s="242"/>
      <c r="I199" s="243">
        <f>ROUND(E199*H199,2)</f>
        <v>0</v>
      </c>
      <c r="J199" s="242"/>
      <c r="K199" s="243">
        <f>ROUND(E199*J199,2)</f>
        <v>0</v>
      </c>
      <c r="L199" s="243">
        <v>21</v>
      </c>
      <c r="M199" s="243">
        <f>G199*(1+L199/100)</f>
        <v>0</v>
      </c>
      <c r="N199" s="243">
        <v>0.10100000000000001</v>
      </c>
      <c r="O199" s="243">
        <f>ROUND(E199*N199,2)</f>
        <v>0.1</v>
      </c>
      <c r="P199" s="243">
        <v>0</v>
      </c>
      <c r="Q199" s="243">
        <f>ROUND(E199*P199,2)</f>
        <v>0</v>
      </c>
      <c r="R199" s="243" t="s">
        <v>317</v>
      </c>
      <c r="S199" s="243" t="s">
        <v>205</v>
      </c>
      <c r="T199" s="244" t="s">
        <v>205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318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38">
        <v>65</v>
      </c>
      <c r="B200" s="239" t="s">
        <v>1240</v>
      </c>
      <c r="C200" s="250" t="s">
        <v>1241</v>
      </c>
      <c r="D200" s="240" t="s">
        <v>404</v>
      </c>
      <c r="E200" s="241">
        <v>3</v>
      </c>
      <c r="F200" s="242"/>
      <c r="G200" s="243">
        <f>ROUND(E200*F200,2)</f>
        <v>0</v>
      </c>
      <c r="H200" s="242"/>
      <c r="I200" s="243">
        <f>ROUND(E200*H200,2)</f>
        <v>0</v>
      </c>
      <c r="J200" s="242"/>
      <c r="K200" s="243">
        <f>ROUND(E200*J200,2)</f>
        <v>0</v>
      </c>
      <c r="L200" s="243">
        <v>21</v>
      </c>
      <c r="M200" s="243">
        <f>G200*(1+L200/100)</f>
        <v>0</v>
      </c>
      <c r="N200" s="243">
        <v>3.9000000000000007E-2</v>
      </c>
      <c r="O200" s="243">
        <f>ROUND(E200*N200,2)</f>
        <v>0.12</v>
      </c>
      <c r="P200" s="243">
        <v>0</v>
      </c>
      <c r="Q200" s="243">
        <f>ROUND(E200*P200,2)</f>
        <v>0</v>
      </c>
      <c r="R200" s="243" t="s">
        <v>317</v>
      </c>
      <c r="S200" s="243" t="s">
        <v>205</v>
      </c>
      <c r="T200" s="244" t="s">
        <v>205</v>
      </c>
      <c r="U200" s="218">
        <v>0</v>
      </c>
      <c r="V200" s="218">
        <f>ROUND(E200*U200,2)</f>
        <v>0</v>
      </c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318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38">
        <v>66</v>
      </c>
      <c r="B201" s="239" t="s">
        <v>1242</v>
      </c>
      <c r="C201" s="250" t="s">
        <v>1243</v>
      </c>
      <c r="D201" s="240" t="s">
        <v>404</v>
      </c>
      <c r="E201" s="241">
        <v>6</v>
      </c>
      <c r="F201" s="242"/>
      <c r="G201" s="243">
        <f>ROUND(E201*F201,2)</f>
        <v>0</v>
      </c>
      <c r="H201" s="242"/>
      <c r="I201" s="243">
        <f>ROUND(E201*H201,2)</f>
        <v>0</v>
      </c>
      <c r="J201" s="242"/>
      <c r="K201" s="243">
        <f>ROUND(E201*J201,2)</f>
        <v>0</v>
      </c>
      <c r="L201" s="243">
        <v>21</v>
      </c>
      <c r="M201" s="243">
        <f>G201*(1+L201/100)</f>
        <v>0</v>
      </c>
      <c r="N201" s="243">
        <v>5.1000000000000004E-2</v>
      </c>
      <c r="O201" s="243">
        <f>ROUND(E201*N201,2)</f>
        <v>0.31</v>
      </c>
      <c r="P201" s="243">
        <v>0</v>
      </c>
      <c r="Q201" s="243">
        <f>ROUND(E201*P201,2)</f>
        <v>0</v>
      </c>
      <c r="R201" s="243" t="s">
        <v>317</v>
      </c>
      <c r="S201" s="243" t="s">
        <v>205</v>
      </c>
      <c r="T201" s="244" t="s">
        <v>205</v>
      </c>
      <c r="U201" s="218">
        <v>0</v>
      </c>
      <c r="V201" s="218">
        <f>ROUND(E201*U201,2)</f>
        <v>0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318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38">
        <v>67</v>
      </c>
      <c r="B202" s="239" t="s">
        <v>1244</v>
      </c>
      <c r="C202" s="250" t="s">
        <v>1245</v>
      </c>
      <c r="D202" s="240" t="s">
        <v>404</v>
      </c>
      <c r="E202" s="241">
        <v>4</v>
      </c>
      <c r="F202" s="242"/>
      <c r="G202" s="243">
        <f>ROUND(E202*F202,2)</f>
        <v>0</v>
      </c>
      <c r="H202" s="242"/>
      <c r="I202" s="243">
        <f>ROUND(E202*H202,2)</f>
        <v>0</v>
      </c>
      <c r="J202" s="242"/>
      <c r="K202" s="243">
        <f>ROUND(E202*J202,2)</f>
        <v>0</v>
      </c>
      <c r="L202" s="243">
        <v>21</v>
      </c>
      <c r="M202" s="243">
        <f>G202*(1+L202/100)</f>
        <v>0</v>
      </c>
      <c r="N202" s="243">
        <v>0.08</v>
      </c>
      <c r="O202" s="243">
        <f>ROUND(E202*N202,2)</f>
        <v>0.32</v>
      </c>
      <c r="P202" s="243">
        <v>0</v>
      </c>
      <c r="Q202" s="243">
        <f>ROUND(E202*P202,2)</f>
        <v>0</v>
      </c>
      <c r="R202" s="243" t="s">
        <v>317</v>
      </c>
      <c r="S202" s="243" t="s">
        <v>205</v>
      </c>
      <c r="T202" s="244" t="s">
        <v>205</v>
      </c>
      <c r="U202" s="218">
        <v>0</v>
      </c>
      <c r="V202" s="218">
        <f>ROUND(E202*U202,2)</f>
        <v>0</v>
      </c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318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38">
        <v>68</v>
      </c>
      <c r="B203" s="239" t="s">
        <v>1246</v>
      </c>
      <c r="C203" s="250" t="s">
        <v>1247</v>
      </c>
      <c r="D203" s="240" t="s">
        <v>404</v>
      </c>
      <c r="E203" s="241">
        <v>9</v>
      </c>
      <c r="F203" s="242"/>
      <c r="G203" s="243">
        <f>ROUND(E203*F203,2)</f>
        <v>0</v>
      </c>
      <c r="H203" s="242"/>
      <c r="I203" s="243">
        <f>ROUND(E203*H203,2)</f>
        <v>0</v>
      </c>
      <c r="J203" s="242"/>
      <c r="K203" s="243">
        <f>ROUND(E203*J203,2)</f>
        <v>0</v>
      </c>
      <c r="L203" s="243">
        <v>21</v>
      </c>
      <c r="M203" s="243">
        <f>G203*(1+L203/100)</f>
        <v>0</v>
      </c>
      <c r="N203" s="243">
        <v>6.8000000000000005E-2</v>
      </c>
      <c r="O203" s="243">
        <f>ROUND(E203*N203,2)</f>
        <v>0.61</v>
      </c>
      <c r="P203" s="243">
        <v>0</v>
      </c>
      <c r="Q203" s="243">
        <f>ROUND(E203*P203,2)</f>
        <v>0</v>
      </c>
      <c r="R203" s="243" t="s">
        <v>317</v>
      </c>
      <c r="S203" s="243" t="s">
        <v>205</v>
      </c>
      <c r="T203" s="244" t="s">
        <v>205</v>
      </c>
      <c r="U203" s="218">
        <v>0</v>
      </c>
      <c r="V203" s="218">
        <f>ROUND(E203*U203,2)</f>
        <v>0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318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ht="22.5" outlineLevel="1" x14ac:dyDescent="0.2">
      <c r="A204" s="238">
        <v>69</v>
      </c>
      <c r="B204" s="239" t="s">
        <v>1248</v>
      </c>
      <c r="C204" s="250" t="s">
        <v>1249</v>
      </c>
      <c r="D204" s="240" t="s">
        <v>404</v>
      </c>
      <c r="E204" s="241">
        <v>11</v>
      </c>
      <c r="F204" s="242"/>
      <c r="G204" s="243">
        <f>ROUND(E204*F204,2)</f>
        <v>0</v>
      </c>
      <c r="H204" s="242"/>
      <c r="I204" s="243">
        <f>ROUND(E204*H204,2)</f>
        <v>0</v>
      </c>
      <c r="J204" s="242"/>
      <c r="K204" s="243">
        <f>ROUND(E204*J204,2)</f>
        <v>0</v>
      </c>
      <c r="L204" s="243">
        <v>21</v>
      </c>
      <c r="M204" s="243">
        <f>G204*(1+L204/100)</f>
        <v>0</v>
      </c>
      <c r="N204" s="243">
        <v>0.58500000000000008</v>
      </c>
      <c r="O204" s="243">
        <f>ROUND(E204*N204,2)</f>
        <v>6.44</v>
      </c>
      <c r="P204" s="243">
        <v>0</v>
      </c>
      <c r="Q204" s="243">
        <f>ROUND(E204*P204,2)</f>
        <v>0</v>
      </c>
      <c r="R204" s="243" t="s">
        <v>317</v>
      </c>
      <c r="S204" s="243" t="s">
        <v>205</v>
      </c>
      <c r="T204" s="244" t="s">
        <v>205</v>
      </c>
      <c r="U204" s="218">
        <v>0</v>
      </c>
      <c r="V204" s="218">
        <f>ROUND(E204*U204,2)</f>
        <v>0</v>
      </c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318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ht="22.5" outlineLevel="1" x14ac:dyDescent="0.2">
      <c r="A205" s="238">
        <v>70</v>
      </c>
      <c r="B205" s="239" t="s">
        <v>1519</v>
      </c>
      <c r="C205" s="250" t="s">
        <v>1520</v>
      </c>
      <c r="D205" s="240" t="s">
        <v>404</v>
      </c>
      <c r="E205" s="241">
        <v>1</v>
      </c>
      <c r="F205" s="242"/>
      <c r="G205" s="243">
        <f>ROUND(E205*F205,2)</f>
        <v>0</v>
      </c>
      <c r="H205" s="242"/>
      <c r="I205" s="243">
        <f>ROUND(E205*H205,2)</f>
        <v>0</v>
      </c>
      <c r="J205" s="242"/>
      <c r="K205" s="243">
        <f>ROUND(E205*J205,2)</f>
        <v>0</v>
      </c>
      <c r="L205" s="243">
        <v>21</v>
      </c>
      <c r="M205" s="243">
        <f>G205*(1+L205/100)</f>
        <v>0</v>
      </c>
      <c r="N205" s="243">
        <v>0.43000000000000005</v>
      </c>
      <c r="O205" s="243">
        <f>ROUND(E205*N205,2)</f>
        <v>0.43</v>
      </c>
      <c r="P205" s="243">
        <v>0</v>
      </c>
      <c r="Q205" s="243">
        <f>ROUND(E205*P205,2)</f>
        <v>0</v>
      </c>
      <c r="R205" s="243" t="s">
        <v>317</v>
      </c>
      <c r="S205" s="243" t="s">
        <v>205</v>
      </c>
      <c r="T205" s="244" t="s">
        <v>205</v>
      </c>
      <c r="U205" s="218">
        <v>0</v>
      </c>
      <c r="V205" s="218">
        <f>ROUND(E205*U205,2)</f>
        <v>0</v>
      </c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318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ht="22.5" outlineLevel="1" x14ac:dyDescent="0.2">
      <c r="A206" s="238">
        <v>71</v>
      </c>
      <c r="B206" s="239" t="s">
        <v>1250</v>
      </c>
      <c r="C206" s="250" t="s">
        <v>1251</v>
      </c>
      <c r="D206" s="240" t="s">
        <v>404</v>
      </c>
      <c r="E206" s="241">
        <v>8</v>
      </c>
      <c r="F206" s="242"/>
      <c r="G206" s="243">
        <f>ROUND(E206*F206,2)</f>
        <v>0</v>
      </c>
      <c r="H206" s="242"/>
      <c r="I206" s="243">
        <f>ROUND(E206*H206,2)</f>
        <v>0</v>
      </c>
      <c r="J206" s="242"/>
      <c r="K206" s="243">
        <f>ROUND(E206*J206,2)</f>
        <v>0</v>
      </c>
      <c r="L206" s="243">
        <v>21</v>
      </c>
      <c r="M206" s="243">
        <f>G206*(1+L206/100)</f>
        <v>0</v>
      </c>
      <c r="N206" s="243">
        <v>0.25</v>
      </c>
      <c r="O206" s="243">
        <f>ROUND(E206*N206,2)</f>
        <v>2</v>
      </c>
      <c r="P206" s="243">
        <v>0</v>
      </c>
      <c r="Q206" s="243">
        <f>ROUND(E206*P206,2)</f>
        <v>0</v>
      </c>
      <c r="R206" s="243" t="s">
        <v>317</v>
      </c>
      <c r="S206" s="243" t="s">
        <v>205</v>
      </c>
      <c r="T206" s="244" t="s">
        <v>205</v>
      </c>
      <c r="U206" s="218">
        <v>0</v>
      </c>
      <c r="V206" s="218">
        <f>ROUND(E206*U206,2)</f>
        <v>0</v>
      </c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318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ht="22.5" outlineLevel="1" x14ac:dyDescent="0.2">
      <c r="A207" s="238">
        <v>72</v>
      </c>
      <c r="B207" s="239" t="s">
        <v>1252</v>
      </c>
      <c r="C207" s="250" t="s">
        <v>1253</v>
      </c>
      <c r="D207" s="240" t="s">
        <v>404</v>
      </c>
      <c r="E207" s="241">
        <v>8</v>
      </c>
      <c r="F207" s="242"/>
      <c r="G207" s="243">
        <f>ROUND(E207*F207,2)</f>
        <v>0</v>
      </c>
      <c r="H207" s="242"/>
      <c r="I207" s="243">
        <f>ROUND(E207*H207,2)</f>
        <v>0</v>
      </c>
      <c r="J207" s="242"/>
      <c r="K207" s="243">
        <f>ROUND(E207*J207,2)</f>
        <v>0</v>
      </c>
      <c r="L207" s="243">
        <v>21</v>
      </c>
      <c r="M207" s="243">
        <f>G207*(1+L207/100)</f>
        <v>0</v>
      </c>
      <c r="N207" s="243">
        <v>0.5</v>
      </c>
      <c r="O207" s="243">
        <f>ROUND(E207*N207,2)</f>
        <v>4</v>
      </c>
      <c r="P207" s="243">
        <v>0</v>
      </c>
      <c r="Q207" s="243">
        <f>ROUND(E207*P207,2)</f>
        <v>0</v>
      </c>
      <c r="R207" s="243" t="s">
        <v>317</v>
      </c>
      <c r="S207" s="243" t="s">
        <v>205</v>
      </c>
      <c r="T207" s="244" t="s">
        <v>205</v>
      </c>
      <c r="U207" s="218">
        <v>0</v>
      </c>
      <c r="V207" s="218">
        <f>ROUND(E207*U207,2)</f>
        <v>0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318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ht="22.5" outlineLevel="1" x14ac:dyDescent="0.2">
      <c r="A208" s="238">
        <v>73</v>
      </c>
      <c r="B208" s="239" t="s">
        <v>1254</v>
      </c>
      <c r="C208" s="250" t="s">
        <v>1255</v>
      </c>
      <c r="D208" s="240" t="s">
        <v>404</v>
      </c>
      <c r="E208" s="241">
        <v>12</v>
      </c>
      <c r="F208" s="242"/>
      <c r="G208" s="243">
        <f>ROUND(E208*F208,2)</f>
        <v>0</v>
      </c>
      <c r="H208" s="242"/>
      <c r="I208" s="243">
        <f>ROUND(E208*H208,2)</f>
        <v>0</v>
      </c>
      <c r="J208" s="242"/>
      <c r="K208" s="243">
        <f>ROUND(E208*J208,2)</f>
        <v>0</v>
      </c>
      <c r="L208" s="243">
        <v>21</v>
      </c>
      <c r="M208" s="243">
        <f>G208*(1+L208/100)</f>
        <v>0</v>
      </c>
      <c r="N208" s="243">
        <v>1</v>
      </c>
      <c r="O208" s="243">
        <f>ROUND(E208*N208,2)</f>
        <v>12</v>
      </c>
      <c r="P208" s="243">
        <v>0</v>
      </c>
      <c r="Q208" s="243">
        <f>ROUND(E208*P208,2)</f>
        <v>0</v>
      </c>
      <c r="R208" s="243" t="s">
        <v>317</v>
      </c>
      <c r="S208" s="243" t="s">
        <v>205</v>
      </c>
      <c r="T208" s="244" t="s">
        <v>205</v>
      </c>
      <c r="U208" s="218">
        <v>0</v>
      </c>
      <c r="V208" s="218">
        <f>ROUND(E208*U208,2)</f>
        <v>0</v>
      </c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318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ht="22.5" outlineLevel="1" x14ac:dyDescent="0.2">
      <c r="A209" s="238">
        <v>74</v>
      </c>
      <c r="B209" s="239" t="s">
        <v>1256</v>
      </c>
      <c r="C209" s="250" t="s">
        <v>1257</v>
      </c>
      <c r="D209" s="240" t="s">
        <v>404</v>
      </c>
      <c r="E209" s="241">
        <v>12</v>
      </c>
      <c r="F209" s="242"/>
      <c r="G209" s="243">
        <f>ROUND(E209*F209,2)</f>
        <v>0</v>
      </c>
      <c r="H209" s="242"/>
      <c r="I209" s="243">
        <f>ROUND(E209*H209,2)</f>
        <v>0</v>
      </c>
      <c r="J209" s="242"/>
      <c r="K209" s="243">
        <f>ROUND(E209*J209,2)</f>
        <v>0</v>
      </c>
      <c r="L209" s="243">
        <v>21</v>
      </c>
      <c r="M209" s="243">
        <f>G209*(1+L209/100)</f>
        <v>0</v>
      </c>
      <c r="N209" s="243">
        <v>1.6</v>
      </c>
      <c r="O209" s="243">
        <f>ROUND(E209*N209,2)</f>
        <v>19.2</v>
      </c>
      <c r="P209" s="243">
        <v>0</v>
      </c>
      <c r="Q209" s="243">
        <f>ROUND(E209*P209,2)</f>
        <v>0</v>
      </c>
      <c r="R209" s="243" t="s">
        <v>317</v>
      </c>
      <c r="S209" s="243" t="s">
        <v>205</v>
      </c>
      <c r="T209" s="244" t="s">
        <v>206</v>
      </c>
      <c r="U209" s="218">
        <v>0</v>
      </c>
      <c r="V209" s="218">
        <f>ROUND(E209*U209,2)</f>
        <v>0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318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ht="22.5" outlineLevel="1" x14ac:dyDescent="0.2">
      <c r="A210" s="229">
        <v>75</v>
      </c>
      <c r="B210" s="230" t="s">
        <v>1258</v>
      </c>
      <c r="C210" s="247" t="s">
        <v>1259</v>
      </c>
      <c r="D210" s="231" t="s">
        <v>404</v>
      </c>
      <c r="E210" s="232">
        <v>39</v>
      </c>
      <c r="F210" s="233"/>
      <c r="G210" s="234">
        <f>ROUND(E210*F210,2)</f>
        <v>0</v>
      </c>
      <c r="H210" s="233"/>
      <c r="I210" s="234">
        <f>ROUND(E210*H210,2)</f>
        <v>0</v>
      </c>
      <c r="J210" s="233"/>
      <c r="K210" s="234">
        <f>ROUND(E210*J210,2)</f>
        <v>0</v>
      </c>
      <c r="L210" s="234">
        <v>21</v>
      </c>
      <c r="M210" s="234">
        <f>G210*(1+L210/100)</f>
        <v>0</v>
      </c>
      <c r="N210" s="234">
        <v>2E-3</v>
      </c>
      <c r="O210" s="234">
        <f>ROUND(E210*N210,2)</f>
        <v>0.08</v>
      </c>
      <c r="P210" s="234">
        <v>0</v>
      </c>
      <c r="Q210" s="234">
        <f>ROUND(E210*P210,2)</f>
        <v>0</v>
      </c>
      <c r="R210" s="234" t="s">
        <v>317</v>
      </c>
      <c r="S210" s="234" t="s">
        <v>205</v>
      </c>
      <c r="T210" s="235" t="s">
        <v>205</v>
      </c>
      <c r="U210" s="218">
        <v>0</v>
      </c>
      <c r="V210" s="218">
        <f>ROUND(E210*U210,2)</f>
        <v>0</v>
      </c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318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48" t="s">
        <v>1521</v>
      </c>
      <c r="D211" s="220"/>
      <c r="E211" s="221">
        <v>11</v>
      </c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208</v>
      </c>
      <c r="AH211" s="208">
        <v>5</v>
      </c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48" t="s">
        <v>1514</v>
      </c>
      <c r="D212" s="220"/>
      <c r="E212" s="221">
        <v>8</v>
      </c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208</v>
      </c>
      <c r="AH212" s="208">
        <v>5</v>
      </c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48" t="s">
        <v>1515</v>
      </c>
      <c r="D213" s="220"/>
      <c r="E213" s="221">
        <v>8</v>
      </c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208</v>
      </c>
      <c r="AH213" s="208">
        <v>5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48" t="s">
        <v>1516</v>
      </c>
      <c r="D214" s="220"/>
      <c r="E214" s="221">
        <v>12</v>
      </c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208</v>
      </c>
      <c r="AH214" s="208">
        <v>5</v>
      </c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x14ac:dyDescent="0.2">
      <c r="A215" s="223" t="s">
        <v>200</v>
      </c>
      <c r="B215" s="224" t="s">
        <v>119</v>
      </c>
      <c r="C215" s="246" t="s">
        <v>120</v>
      </c>
      <c r="D215" s="225"/>
      <c r="E215" s="226"/>
      <c r="F215" s="227"/>
      <c r="G215" s="227">
        <f>SUMIF(AG216:AG226,"&lt;&gt;NOR",G216:G226)</f>
        <v>0</v>
      </c>
      <c r="H215" s="227"/>
      <c r="I215" s="227">
        <f>SUM(I216:I226)</f>
        <v>0</v>
      </c>
      <c r="J215" s="227"/>
      <c r="K215" s="227">
        <f>SUM(K216:K226)</f>
        <v>0</v>
      </c>
      <c r="L215" s="227"/>
      <c r="M215" s="227">
        <f>SUM(M216:M226)</f>
        <v>0</v>
      </c>
      <c r="N215" s="227"/>
      <c r="O215" s="227">
        <f>SUM(O216:O226)</f>
        <v>1.1599999999999999</v>
      </c>
      <c r="P215" s="227"/>
      <c r="Q215" s="227">
        <f>SUM(Q216:Q226)</f>
        <v>0</v>
      </c>
      <c r="R215" s="227"/>
      <c r="S215" s="227"/>
      <c r="T215" s="228"/>
      <c r="U215" s="222"/>
      <c r="V215" s="222">
        <f>SUM(V216:V226)</f>
        <v>140.26</v>
      </c>
      <c r="W215" s="222"/>
      <c r="AG215" t="s">
        <v>201</v>
      </c>
    </row>
    <row r="216" spans="1:60" outlineLevel="1" x14ac:dyDescent="0.2">
      <c r="A216" s="229">
        <v>76</v>
      </c>
      <c r="B216" s="230" t="s">
        <v>1261</v>
      </c>
      <c r="C216" s="247" t="s">
        <v>1262</v>
      </c>
      <c r="D216" s="231" t="s">
        <v>321</v>
      </c>
      <c r="E216" s="232">
        <v>268.70000000000005</v>
      </c>
      <c r="F216" s="233"/>
      <c r="G216" s="234">
        <f>ROUND(E216*F216,2)</f>
        <v>0</v>
      </c>
      <c r="H216" s="233"/>
      <c r="I216" s="234">
        <f>ROUND(E216*H216,2)</f>
        <v>0</v>
      </c>
      <c r="J216" s="233"/>
      <c r="K216" s="234">
        <f>ROUND(E216*J216,2)</f>
        <v>0</v>
      </c>
      <c r="L216" s="234">
        <v>21</v>
      </c>
      <c r="M216" s="234">
        <f>G216*(1+L216/100)</f>
        <v>0</v>
      </c>
      <c r="N216" s="234">
        <v>4.3E-3</v>
      </c>
      <c r="O216" s="234">
        <f>ROUND(E216*N216,2)</f>
        <v>1.1599999999999999</v>
      </c>
      <c r="P216" s="234">
        <v>0</v>
      </c>
      <c r="Q216" s="234">
        <f>ROUND(E216*P216,2)</f>
        <v>0</v>
      </c>
      <c r="R216" s="234" t="s">
        <v>507</v>
      </c>
      <c r="S216" s="234" t="s">
        <v>205</v>
      </c>
      <c r="T216" s="235" t="s">
        <v>205</v>
      </c>
      <c r="U216" s="218">
        <v>0.20800000000000002</v>
      </c>
      <c r="V216" s="218">
        <f>ROUND(E216*U216,2)</f>
        <v>55.89</v>
      </c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254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58" t="s">
        <v>1263</v>
      </c>
      <c r="D217" s="254"/>
      <c r="E217" s="254"/>
      <c r="F217" s="254"/>
      <c r="G217" s="254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256</v>
      </c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48" t="s">
        <v>1522</v>
      </c>
      <c r="D218" s="220"/>
      <c r="E218" s="221">
        <v>233.70000000000002</v>
      </c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208</v>
      </c>
      <c r="AH218" s="208">
        <v>0</v>
      </c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48" t="s">
        <v>1523</v>
      </c>
      <c r="D219" s="220"/>
      <c r="E219" s="221">
        <v>35</v>
      </c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208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29">
        <v>77</v>
      </c>
      <c r="B220" s="230" t="s">
        <v>1266</v>
      </c>
      <c r="C220" s="247" t="s">
        <v>1267</v>
      </c>
      <c r="D220" s="231" t="s">
        <v>321</v>
      </c>
      <c r="E220" s="232">
        <v>537.40000000000009</v>
      </c>
      <c r="F220" s="233"/>
      <c r="G220" s="234">
        <f>ROUND(E220*F220,2)</f>
        <v>0</v>
      </c>
      <c r="H220" s="233"/>
      <c r="I220" s="234">
        <f>ROUND(E220*H220,2)</f>
        <v>0</v>
      </c>
      <c r="J220" s="233"/>
      <c r="K220" s="234">
        <f>ROUND(E220*J220,2)</f>
        <v>0</v>
      </c>
      <c r="L220" s="234">
        <v>21</v>
      </c>
      <c r="M220" s="234">
        <f>G220*(1+L220/100)</f>
        <v>0</v>
      </c>
      <c r="N220" s="234">
        <v>0</v>
      </c>
      <c r="O220" s="234">
        <f>ROUND(E220*N220,2)</f>
        <v>0</v>
      </c>
      <c r="P220" s="234">
        <v>0</v>
      </c>
      <c r="Q220" s="234">
        <f>ROUND(E220*P220,2)</f>
        <v>0</v>
      </c>
      <c r="R220" s="234" t="s">
        <v>507</v>
      </c>
      <c r="S220" s="234" t="s">
        <v>205</v>
      </c>
      <c r="T220" s="235" t="s">
        <v>205</v>
      </c>
      <c r="U220" s="218">
        <v>0.12000000000000001</v>
      </c>
      <c r="V220" s="218">
        <f>ROUND(E220*U220,2)</f>
        <v>64.489999999999995</v>
      </c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254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58" t="s">
        <v>1268</v>
      </c>
      <c r="D221" s="254"/>
      <c r="E221" s="254"/>
      <c r="F221" s="254"/>
      <c r="G221" s="254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256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48" t="s">
        <v>1524</v>
      </c>
      <c r="D222" s="220"/>
      <c r="E222" s="221">
        <v>537.40000000000009</v>
      </c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208</v>
      </c>
      <c r="AH222" s="208">
        <v>5</v>
      </c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29">
        <v>78</v>
      </c>
      <c r="B223" s="230" t="s">
        <v>1270</v>
      </c>
      <c r="C223" s="247" t="s">
        <v>1271</v>
      </c>
      <c r="D223" s="231" t="s">
        <v>321</v>
      </c>
      <c r="E223" s="232">
        <v>537.40000000000009</v>
      </c>
      <c r="F223" s="233"/>
      <c r="G223" s="234">
        <f>ROUND(E223*F223,2)</f>
        <v>0</v>
      </c>
      <c r="H223" s="233"/>
      <c r="I223" s="234">
        <f>ROUND(E223*H223,2)</f>
        <v>0</v>
      </c>
      <c r="J223" s="233"/>
      <c r="K223" s="234">
        <f>ROUND(E223*J223,2)</f>
        <v>0</v>
      </c>
      <c r="L223" s="234">
        <v>21</v>
      </c>
      <c r="M223" s="234">
        <f>G223*(1+L223/100)</f>
        <v>0</v>
      </c>
      <c r="N223" s="234">
        <v>0</v>
      </c>
      <c r="O223" s="234">
        <f>ROUND(E223*N223,2)</f>
        <v>0</v>
      </c>
      <c r="P223" s="234">
        <v>0</v>
      </c>
      <c r="Q223" s="234">
        <f>ROUND(E223*P223,2)</f>
        <v>0</v>
      </c>
      <c r="R223" s="234" t="s">
        <v>507</v>
      </c>
      <c r="S223" s="234" t="s">
        <v>205</v>
      </c>
      <c r="T223" s="235" t="s">
        <v>205</v>
      </c>
      <c r="U223" s="218">
        <v>3.7000000000000005E-2</v>
      </c>
      <c r="V223" s="218">
        <f>ROUND(E223*U223,2)</f>
        <v>19.88</v>
      </c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254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58" t="s">
        <v>1272</v>
      </c>
      <c r="D224" s="254"/>
      <c r="E224" s="254"/>
      <c r="F224" s="254"/>
      <c r="G224" s="254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256</v>
      </c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48" t="s">
        <v>1525</v>
      </c>
      <c r="D225" s="220"/>
      <c r="E225" s="221">
        <v>467.40000000000003</v>
      </c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208</v>
      </c>
      <c r="AH225" s="208">
        <v>0</v>
      </c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48" t="s">
        <v>1526</v>
      </c>
      <c r="D226" s="220"/>
      <c r="E226" s="221">
        <v>70</v>
      </c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208</v>
      </c>
      <c r="AH226" s="208">
        <v>0</v>
      </c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x14ac:dyDescent="0.2">
      <c r="A227" s="223" t="s">
        <v>200</v>
      </c>
      <c r="B227" s="224" t="s">
        <v>127</v>
      </c>
      <c r="C227" s="246" t="s">
        <v>128</v>
      </c>
      <c r="D227" s="225"/>
      <c r="E227" s="226"/>
      <c r="F227" s="227"/>
      <c r="G227" s="227">
        <f>SUMIF(AG228:AG229,"&lt;&gt;NOR",G228:G229)</f>
        <v>0</v>
      </c>
      <c r="H227" s="227"/>
      <c r="I227" s="227">
        <f>SUM(I228:I229)</f>
        <v>0</v>
      </c>
      <c r="J227" s="227"/>
      <c r="K227" s="227">
        <f>SUM(K228:K229)</f>
        <v>0</v>
      </c>
      <c r="L227" s="227"/>
      <c r="M227" s="227">
        <f>SUM(M228:M229)</f>
        <v>0</v>
      </c>
      <c r="N227" s="227"/>
      <c r="O227" s="227">
        <f>SUM(O228:O229)</f>
        <v>0</v>
      </c>
      <c r="P227" s="227"/>
      <c r="Q227" s="227">
        <f>SUM(Q228:Q229)</f>
        <v>0</v>
      </c>
      <c r="R227" s="227"/>
      <c r="S227" s="227"/>
      <c r="T227" s="228"/>
      <c r="U227" s="222"/>
      <c r="V227" s="222">
        <f>SUM(V228:V229)</f>
        <v>568.92999999999995</v>
      </c>
      <c r="W227" s="222"/>
      <c r="AG227" t="s">
        <v>201</v>
      </c>
    </row>
    <row r="228" spans="1:60" ht="22.5" outlineLevel="1" x14ac:dyDescent="0.2">
      <c r="A228" s="229">
        <v>79</v>
      </c>
      <c r="B228" s="230" t="s">
        <v>981</v>
      </c>
      <c r="C228" s="247" t="s">
        <v>982</v>
      </c>
      <c r="D228" s="231" t="s">
        <v>331</v>
      </c>
      <c r="E228" s="232">
        <v>2689.9571500000002</v>
      </c>
      <c r="F228" s="233"/>
      <c r="G228" s="234">
        <f>ROUND(E228*F228,2)</f>
        <v>0</v>
      </c>
      <c r="H228" s="233"/>
      <c r="I228" s="234">
        <f>ROUND(E228*H228,2)</f>
        <v>0</v>
      </c>
      <c r="J228" s="233"/>
      <c r="K228" s="234">
        <f>ROUND(E228*J228,2)</f>
        <v>0</v>
      </c>
      <c r="L228" s="234">
        <v>21</v>
      </c>
      <c r="M228" s="234">
        <f>G228*(1+L228/100)</f>
        <v>0</v>
      </c>
      <c r="N228" s="234">
        <v>0</v>
      </c>
      <c r="O228" s="234">
        <f>ROUND(E228*N228,2)</f>
        <v>0</v>
      </c>
      <c r="P228" s="234">
        <v>0</v>
      </c>
      <c r="Q228" s="234">
        <f>ROUND(E228*P228,2)</f>
        <v>0</v>
      </c>
      <c r="R228" s="234" t="s">
        <v>322</v>
      </c>
      <c r="S228" s="234" t="s">
        <v>205</v>
      </c>
      <c r="T228" s="235" t="s">
        <v>206</v>
      </c>
      <c r="U228" s="218">
        <v>0.21150000000000002</v>
      </c>
      <c r="V228" s="218">
        <f>ROUND(E228*U228,2)</f>
        <v>568.92999999999995</v>
      </c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660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58" t="s">
        <v>983</v>
      </c>
      <c r="D229" s="254"/>
      <c r="E229" s="254"/>
      <c r="F229" s="254"/>
      <c r="G229" s="254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256</v>
      </c>
      <c r="AH229" s="208"/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x14ac:dyDescent="0.2">
      <c r="A230" s="223" t="s">
        <v>200</v>
      </c>
      <c r="B230" s="224" t="s">
        <v>169</v>
      </c>
      <c r="C230" s="246" t="s">
        <v>170</v>
      </c>
      <c r="D230" s="225"/>
      <c r="E230" s="226"/>
      <c r="F230" s="227"/>
      <c r="G230" s="227">
        <f>SUMIF(AG231:AG246,"&lt;&gt;NOR",G231:G246)</f>
        <v>0</v>
      </c>
      <c r="H230" s="227"/>
      <c r="I230" s="227">
        <f>SUM(I231:I246)</f>
        <v>0</v>
      </c>
      <c r="J230" s="227"/>
      <c r="K230" s="227">
        <f>SUM(K231:K246)</f>
        <v>0</v>
      </c>
      <c r="L230" s="227"/>
      <c r="M230" s="227">
        <f>SUM(M231:M246)</f>
        <v>0</v>
      </c>
      <c r="N230" s="227"/>
      <c r="O230" s="227">
        <f>SUM(O231:O246)</f>
        <v>0</v>
      </c>
      <c r="P230" s="227"/>
      <c r="Q230" s="227">
        <f>SUM(Q231:Q246)</f>
        <v>0</v>
      </c>
      <c r="R230" s="227"/>
      <c r="S230" s="227"/>
      <c r="T230" s="228"/>
      <c r="U230" s="222"/>
      <c r="V230" s="222">
        <f>SUM(V231:V246)</f>
        <v>139.10999999999999</v>
      </c>
      <c r="W230" s="222"/>
      <c r="AG230" t="s">
        <v>201</v>
      </c>
    </row>
    <row r="231" spans="1:60" outlineLevel="1" x14ac:dyDescent="0.2">
      <c r="A231" s="229">
        <v>80</v>
      </c>
      <c r="B231" s="230" t="s">
        <v>1275</v>
      </c>
      <c r="C231" s="247" t="s">
        <v>1276</v>
      </c>
      <c r="D231" s="231" t="s">
        <v>331</v>
      </c>
      <c r="E231" s="232">
        <v>544.57698000000005</v>
      </c>
      <c r="F231" s="233"/>
      <c r="G231" s="234">
        <f>ROUND(E231*F231,2)</f>
        <v>0</v>
      </c>
      <c r="H231" s="233"/>
      <c r="I231" s="234">
        <f>ROUND(E231*H231,2)</f>
        <v>0</v>
      </c>
      <c r="J231" s="233"/>
      <c r="K231" s="234">
        <f>ROUND(E231*J231,2)</f>
        <v>0</v>
      </c>
      <c r="L231" s="234">
        <v>21</v>
      </c>
      <c r="M231" s="234">
        <f>G231*(1+L231/100)</f>
        <v>0</v>
      </c>
      <c r="N231" s="234">
        <v>0</v>
      </c>
      <c r="O231" s="234">
        <f>ROUND(E231*N231,2)</f>
        <v>0</v>
      </c>
      <c r="P231" s="234">
        <v>0</v>
      </c>
      <c r="Q231" s="234">
        <f>ROUND(E231*P231,2)</f>
        <v>0</v>
      </c>
      <c r="R231" s="234" t="s">
        <v>1277</v>
      </c>
      <c r="S231" s="234" t="s">
        <v>205</v>
      </c>
      <c r="T231" s="235" t="s">
        <v>206</v>
      </c>
      <c r="U231" s="218">
        <v>0</v>
      </c>
      <c r="V231" s="218">
        <f>ROUND(E231*U231,2)</f>
        <v>0</v>
      </c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254</v>
      </c>
      <c r="AH231" s="208"/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48" t="s">
        <v>1527</v>
      </c>
      <c r="D232" s="220"/>
      <c r="E232" s="221">
        <v>162.5635</v>
      </c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208</v>
      </c>
      <c r="AH232" s="208">
        <v>5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48" t="s">
        <v>1528</v>
      </c>
      <c r="D233" s="220"/>
      <c r="E233" s="221">
        <v>227.58890000000002</v>
      </c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208</v>
      </c>
      <c r="AH233" s="208">
        <v>5</v>
      </c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48" t="s">
        <v>1529</v>
      </c>
      <c r="D234" s="220"/>
      <c r="E234" s="221">
        <v>154.42458000000002</v>
      </c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208</v>
      </c>
      <c r="AH234" s="208">
        <v>5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29">
        <v>81</v>
      </c>
      <c r="B235" s="230" t="s">
        <v>1281</v>
      </c>
      <c r="C235" s="247" t="s">
        <v>1282</v>
      </c>
      <c r="D235" s="231" t="s">
        <v>331</v>
      </c>
      <c r="E235" s="232">
        <v>273.69782000000004</v>
      </c>
      <c r="F235" s="233"/>
      <c r="G235" s="234">
        <f>ROUND(E235*F235,2)</f>
        <v>0</v>
      </c>
      <c r="H235" s="233"/>
      <c r="I235" s="234">
        <f>ROUND(E235*H235,2)</f>
        <v>0</v>
      </c>
      <c r="J235" s="233"/>
      <c r="K235" s="234">
        <f>ROUND(E235*J235,2)</f>
        <v>0</v>
      </c>
      <c r="L235" s="234">
        <v>21</v>
      </c>
      <c r="M235" s="234">
        <f>G235*(1+L235/100)</f>
        <v>0</v>
      </c>
      <c r="N235" s="234">
        <v>0</v>
      </c>
      <c r="O235" s="234">
        <f>ROUND(E235*N235,2)</f>
        <v>0</v>
      </c>
      <c r="P235" s="234">
        <v>0</v>
      </c>
      <c r="Q235" s="234">
        <f>ROUND(E235*P235,2)</f>
        <v>0</v>
      </c>
      <c r="R235" s="234" t="s">
        <v>1277</v>
      </c>
      <c r="S235" s="234" t="s">
        <v>205</v>
      </c>
      <c r="T235" s="235" t="s">
        <v>206</v>
      </c>
      <c r="U235" s="218">
        <v>0</v>
      </c>
      <c r="V235" s="218">
        <f>ROUND(E235*U235,2)</f>
        <v>0</v>
      </c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254</v>
      </c>
      <c r="AH235" s="208"/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48" t="s">
        <v>1530</v>
      </c>
      <c r="D236" s="220"/>
      <c r="E236" s="221">
        <v>95.173540000000003</v>
      </c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208</v>
      </c>
      <c r="AH236" s="208">
        <v>5</v>
      </c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48" t="s">
        <v>1531</v>
      </c>
      <c r="D237" s="220"/>
      <c r="E237" s="221">
        <v>89.853280000000012</v>
      </c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208</v>
      </c>
      <c r="AH237" s="208">
        <v>5</v>
      </c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48" t="s">
        <v>1532</v>
      </c>
      <c r="D238" s="220"/>
      <c r="E238" s="221">
        <v>88.671000000000006</v>
      </c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208</v>
      </c>
      <c r="AH238" s="208">
        <v>5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ht="33.75" outlineLevel="1" x14ac:dyDescent="0.2">
      <c r="A239" s="229">
        <v>82</v>
      </c>
      <c r="B239" s="230" t="s">
        <v>1286</v>
      </c>
      <c r="C239" s="247" t="s">
        <v>1287</v>
      </c>
      <c r="D239" s="231" t="s">
        <v>331</v>
      </c>
      <c r="E239" s="232">
        <v>818.27480000000003</v>
      </c>
      <c r="F239" s="233"/>
      <c r="G239" s="234">
        <f>ROUND(E239*F239,2)</f>
        <v>0</v>
      </c>
      <c r="H239" s="233"/>
      <c r="I239" s="234">
        <f>ROUND(E239*H239,2)</f>
        <v>0</v>
      </c>
      <c r="J239" s="233"/>
      <c r="K239" s="234">
        <f>ROUND(E239*J239,2)</f>
        <v>0</v>
      </c>
      <c r="L239" s="234">
        <v>21</v>
      </c>
      <c r="M239" s="234">
        <f>G239*(1+L239/100)</f>
        <v>0</v>
      </c>
      <c r="N239" s="234">
        <v>0</v>
      </c>
      <c r="O239" s="234">
        <f>ROUND(E239*N239,2)</f>
        <v>0</v>
      </c>
      <c r="P239" s="234">
        <v>0</v>
      </c>
      <c r="Q239" s="234">
        <f>ROUND(E239*P239,2)</f>
        <v>0</v>
      </c>
      <c r="R239" s="234" t="s">
        <v>1288</v>
      </c>
      <c r="S239" s="234" t="s">
        <v>205</v>
      </c>
      <c r="T239" s="235" t="s">
        <v>206</v>
      </c>
      <c r="U239" s="218">
        <v>0</v>
      </c>
      <c r="V239" s="218">
        <f>ROUND(E239*U239,2)</f>
        <v>0</v>
      </c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1289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58" t="s">
        <v>1290</v>
      </c>
      <c r="D240" s="254"/>
      <c r="E240" s="254"/>
      <c r="F240" s="254"/>
      <c r="G240" s="254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256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ht="33.75" outlineLevel="1" x14ac:dyDescent="0.2">
      <c r="A241" s="229">
        <v>83</v>
      </c>
      <c r="B241" s="230" t="s">
        <v>1291</v>
      </c>
      <c r="C241" s="247" t="s">
        <v>1292</v>
      </c>
      <c r="D241" s="231" t="s">
        <v>331</v>
      </c>
      <c r="E241" s="232">
        <v>36822.365870000001</v>
      </c>
      <c r="F241" s="233"/>
      <c r="G241" s="234">
        <f>ROUND(E241*F241,2)</f>
        <v>0</v>
      </c>
      <c r="H241" s="233"/>
      <c r="I241" s="234">
        <f>ROUND(E241*H241,2)</f>
        <v>0</v>
      </c>
      <c r="J241" s="233"/>
      <c r="K241" s="234">
        <f>ROUND(E241*J241,2)</f>
        <v>0</v>
      </c>
      <c r="L241" s="234">
        <v>21</v>
      </c>
      <c r="M241" s="234">
        <f>G241*(1+L241/100)</f>
        <v>0</v>
      </c>
      <c r="N241" s="234">
        <v>0</v>
      </c>
      <c r="O241" s="234">
        <f>ROUND(E241*N241,2)</f>
        <v>0</v>
      </c>
      <c r="P241" s="234">
        <v>0</v>
      </c>
      <c r="Q241" s="234">
        <f>ROUND(E241*P241,2)</f>
        <v>0</v>
      </c>
      <c r="R241" s="234" t="s">
        <v>1288</v>
      </c>
      <c r="S241" s="234" t="s">
        <v>205</v>
      </c>
      <c r="T241" s="235" t="s">
        <v>206</v>
      </c>
      <c r="U241" s="218">
        <v>0</v>
      </c>
      <c r="V241" s="218">
        <f>ROUND(E241*U241,2)</f>
        <v>0</v>
      </c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1289</v>
      </c>
      <c r="AH241" s="208"/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/>
      <c r="B242" s="216"/>
      <c r="C242" s="258" t="s">
        <v>1290</v>
      </c>
      <c r="D242" s="254"/>
      <c r="E242" s="254"/>
      <c r="F242" s="254"/>
      <c r="G242" s="254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256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29">
        <v>84</v>
      </c>
      <c r="B243" s="230" t="s">
        <v>1293</v>
      </c>
      <c r="C243" s="247" t="s">
        <v>1294</v>
      </c>
      <c r="D243" s="231" t="s">
        <v>331</v>
      </c>
      <c r="E243" s="232">
        <v>818.27480000000003</v>
      </c>
      <c r="F243" s="233"/>
      <c r="G243" s="234">
        <f>ROUND(E243*F243,2)</f>
        <v>0</v>
      </c>
      <c r="H243" s="233"/>
      <c r="I243" s="234">
        <f>ROUND(E243*H243,2)</f>
        <v>0</v>
      </c>
      <c r="J243" s="233"/>
      <c r="K243" s="234">
        <f>ROUND(E243*J243,2)</f>
        <v>0</v>
      </c>
      <c r="L243" s="234">
        <v>21</v>
      </c>
      <c r="M243" s="234">
        <f>G243*(1+L243/100)</f>
        <v>0</v>
      </c>
      <c r="N243" s="234">
        <v>0</v>
      </c>
      <c r="O243" s="234">
        <f>ROUND(E243*N243,2)</f>
        <v>0</v>
      </c>
      <c r="P243" s="234">
        <v>0</v>
      </c>
      <c r="Q243" s="234">
        <f>ROUND(E243*P243,2)</f>
        <v>0</v>
      </c>
      <c r="R243" s="234" t="s">
        <v>1295</v>
      </c>
      <c r="S243" s="234" t="s">
        <v>205</v>
      </c>
      <c r="T243" s="235" t="s">
        <v>206</v>
      </c>
      <c r="U243" s="218">
        <v>0.16400000000000001</v>
      </c>
      <c r="V243" s="218">
        <f>ROUND(E243*U243,2)</f>
        <v>134.19999999999999</v>
      </c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1289</v>
      </c>
      <c r="AH243" s="208"/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ht="22.5" outlineLevel="1" x14ac:dyDescent="0.2">
      <c r="A244" s="215"/>
      <c r="B244" s="216"/>
      <c r="C244" s="258" t="s">
        <v>1296</v>
      </c>
      <c r="D244" s="254"/>
      <c r="E244" s="254"/>
      <c r="F244" s="254"/>
      <c r="G244" s="254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256</v>
      </c>
      <c r="AH244" s="208"/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37" t="str">
        <f>C244</f>
        <v>se složením a hrubým urovnáním nebo s přeložením na jiný dopravní prostředek kromě lodi, vč. příplatku za každých dalších i započatých 1000 m přes 1000 m,</v>
      </c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29">
        <v>85</v>
      </c>
      <c r="B245" s="230" t="s">
        <v>1297</v>
      </c>
      <c r="C245" s="247" t="s">
        <v>1298</v>
      </c>
      <c r="D245" s="231" t="s">
        <v>331</v>
      </c>
      <c r="E245" s="232">
        <v>818.27480000000003</v>
      </c>
      <c r="F245" s="233"/>
      <c r="G245" s="234">
        <f>ROUND(E245*F245,2)</f>
        <v>0</v>
      </c>
      <c r="H245" s="233"/>
      <c r="I245" s="234">
        <f>ROUND(E245*H245,2)</f>
        <v>0</v>
      </c>
      <c r="J245" s="233"/>
      <c r="K245" s="234">
        <f>ROUND(E245*J245,2)</f>
        <v>0</v>
      </c>
      <c r="L245" s="234">
        <v>21</v>
      </c>
      <c r="M245" s="234">
        <f>G245*(1+L245/100)</f>
        <v>0</v>
      </c>
      <c r="N245" s="234">
        <v>0</v>
      </c>
      <c r="O245" s="234">
        <f>ROUND(E245*N245,2)</f>
        <v>0</v>
      </c>
      <c r="P245" s="234">
        <v>0</v>
      </c>
      <c r="Q245" s="234">
        <f>ROUND(E245*P245,2)</f>
        <v>0</v>
      </c>
      <c r="R245" s="234" t="s">
        <v>1299</v>
      </c>
      <c r="S245" s="234" t="s">
        <v>205</v>
      </c>
      <c r="T245" s="235" t="s">
        <v>205</v>
      </c>
      <c r="U245" s="218">
        <v>6.0000000000000001E-3</v>
      </c>
      <c r="V245" s="218">
        <f>ROUND(E245*U245,2)</f>
        <v>4.91</v>
      </c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1289</v>
      </c>
      <c r="AH245" s="208"/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58" t="s">
        <v>1300</v>
      </c>
      <c r="D246" s="254"/>
      <c r="E246" s="254"/>
      <c r="F246" s="254"/>
      <c r="G246" s="254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256</v>
      </c>
      <c r="AH246" s="208"/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x14ac:dyDescent="0.2">
      <c r="A247" s="5"/>
      <c r="B247" s="6"/>
      <c r="C247" s="251"/>
      <c r="D247" s="8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AE247">
        <v>15</v>
      </c>
      <c r="AF247">
        <v>21</v>
      </c>
    </row>
    <row r="248" spans="1:60" x14ac:dyDescent="0.2">
      <c r="A248" s="211"/>
      <c r="B248" s="212" t="s">
        <v>29</v>
      </c>
      <c r="C248" s="252"/>
      <c r="D248" s="213"/>
      <c r="E248" s="214"/>
      <c r="F248" s="214"/>
      <c r="G248" s="245">
        <f>G8+G117+G125+G130+G162+G215+G227+G230</f>
        <v>0</v>
      </c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AE248">
        <f>SUMIF(L7:L246,AE247,G7:G246)</f>
        <v>0</v>
      </c>
      <c r="AF248">
        <f>SUMIF(L7:L246,AF247,G7:G246)</f>
        <v>0</v>
      </c>
      <c r="AG248" t="s">
        <v>247</v>
      </c>
    </row>
    <row r="249" spans="1:60" x14ac:dyDescent="0.2">
      <c r="C249" s="253"/>
      <c r="D249" s="192"/>
      <c r="AG249" t="s">
        <v>248</v>
      </c>
    </row>
    <row r="250" spans="1:60" x14ac:dyDescent="0.2">
      <c r="D250" s="192"/>
    </row>
    <row r="251" spans="1:60" x14ac:dyDescent="0.2">
      <c r="D251" s="192"/>
    </row>
    <row r="252" spans="1:60" x14ac:dyDescent="0.2">
      <c r="D252" s="192"/>
    </row>
    <row r="253" spans="1:60" x14ac:dyDescent="0.2">
      <c r="D253" s="192"/>
    </row>
    <row r="254" spans="1:60" x14ac:dyDescent="0.2">
      <c r="D254" s="192"/>
    </row>
    <row r="255" spans="1:60" x14ac:dyDescent="0.2">
      <c r="D255" s="192"/>
    </row>
    <row r="256" spans="1:60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8">
    <mergeCell ref="C224:G224"/>
    <mergeCell ref="C229:G229"/>
    <mergeCell ref="C240:G240"/>
    <mergeCell ref="C242:G242"/>
    <mergeCell ref="C244:G244"/>
    <mergeCell ref="C246:G246"/>
    <mergeCell ref="C175:G175"/>
    <mergeCell ref="C183:G183"/>
    <mergeCell ref="C186:G186"/>
    <mergeCell ref="C188:G188"/>
    <mergeCell ref="C217:G217"/>
    <mergeCell ref="C221:G221"/>
    <mergeCell ref="C147:G147"/>
    <mergeCell ref="C164:G164"/>
    <mergeCell ref="C166:G166"/>
    <mergeCell ref="C168:G168"/>
    <mergeCell ref="C170:G170"/>
    <mergeCell ref="C172:G172"/>
    <mergeCell ref="C101:G101"/>
    <mergeCell ref="C104:G104"/>
    <mergeCell ref="C119:G119"/>
    <mergeCell ref="C121:G121"/>
    <mergeCell ref="C127:G127"/>
    <mergeCell ref="C143:G143"/>
    <mergeCell ref="C70:G70"/>
    <mergeCell ref="C75:G75"/>
    <mergeCell ref="C79:G79"/>
    <mergeCell ref="C90:G90"/>
    <mergeCell ref="C91:G91"/>
    <mergeCell ref="C97:G97"/>
    <mergeCell ref="C49:G49"/>
    <mergeCell ref="C52:G52"/>
    <mergeCell ref="C56:G56"/>
    <mergeCell ref="C59:G59"/>
    <mergeCell ref="C63:G63"/>
    <mergeCell ref="C66:G66"/>
    <mergeCell ref="C32:G32"/>
    <mergeCell ref="C34:G34"/>
    <mergeCell ref="C36:G36"/>
    <mergeCell ref="C38:G38"/>
    <mergeCell ref="C42:G42"/>
    <mergeCell ref="C45:G45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64</v>
      </c>
      <c r="C4" s="200" t="s">
        <v>65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SUMIF(AG9:AG78,"&lt;&gt;NOR",G9:G78)</f>
        <v>0</v>
      </c>
      <c r="H8" s="227"/>
      <c r="I8" s="227">
        <f>SUM(I9:I78)</f>
        <v>0</v>
      </c>
      <c r="J8" s="227"/>
      <c r="K8" s="227">
        <f>SUM(K9:K78)</f>
        <v>0</v>
      </c>
      <c r="L8" s="227"/>
      <c r="M8" s="227">
        <f>SUM(M9:M78)</f>
        <v>0</v>
      </c>
      <c r="N8" s="227"/>
      <c r="O8" s="227">
        <f>SUM(O9:O78)</f>
        <v>125.33</v>
      </c>
      <c r="P8" s="227"/>
      <c r="Q8" s="227">
        <f>SUM(Q9:Q78)</f>
        <v>0</v>
      </c>
      <c r="R8" s="227"/>
      <c r="S8" s="227"/>
      <c r="T8" s="228"/>
      <c r="U8" s="222"/>
      <c r="V8" s="222">
        <f>SUM(V9:V78)</f>
        <v>780.33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250</v>
      </c>
      <c r="C9" s="247" t="s">
        <v>251</v>
      </c>
      <c r="D9" s="231" t="s">
        <v>252</v>
      </c>
      <c r="E9" s="232">
        <v>48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0.20300000000000001</v>
      </c>
      <c r="V9" s="218">
        <f>ROUND(E9*U9,2)</f>
        <v>9.74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5"/>
      <c r="B10" s="216"/>
      <c r="C10" s="258" t="s">
        <v>255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na vzdálenost od hladiny vody v jímce po výšku roviny proložené osou nejvyššího bodu výtlačného potrubí. Včetně odpadní potrubí v délce do 20 m.</v>
      </c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29">
        <v>2</v>
      </c>
      <c r="B11" s="230" t="s">
        <v>257</v>
      </c>
      <c r="C11" s="247" t="s">
        <v>258</v>
      </c>
      <c r="D11" s="231" t="s">
        <v>259</v>
      </c>
      <c r="E11" s="232">
        <v>2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 t="s">
        <v>253</v>
      </c>
      <c r="S11" s="234" t="s">
        <v>205</v>
      </c>
      <c r="T11" s="235" t="s">
        <v>206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5"/>
      <c r="B12" s="216"/>
      <c r="C12" s="258" t="s">
        <v>260</v>
      </c>
      <c r="D12" s="254"/>
      <c r="E12" s="254"/>
      <c r="F12" s="254"/>
      <c r="G12" s="25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3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29">
        <v>3</v>
      </c>
      <c r="B13" s="230" t="s">
        <v>261</v>
      </c>
      <c r="C13" s="247" t="s">
        <v>262</v>
      </c>
      <c r="D13" s="231" t="s">
        <v>263</v>
      </c>
      <c r="E13" s="232">
        <v>38.64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253</v>
      </c>
      <c r="S13" s="234" t="s">
        <v>205</v>
      </c>
      <c r="T13" s="235" t="s">
        <v>206</v>
      </c>
      <c r="U13" s="218">
        <v>9.3000000000000013E-2</v>
      </c>
      <c r="V13" s="218">
        <f>ROUND(E13*U13,2)</f>
        <v>3.59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8" t="s">
        <v>264</v>
      </c>
      <c r="D14" s="254"/>
      <c r="E14" s="254"/>
      <c r="F14" s="254"/>
      <c r="G14" s="25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7" t="str">
        <f>C14</f>
        <v>nebo lesní půdy, s vodorovným přemístěním na hromady v místě upotřebení nebo na dočasné či trvalé skládky se složením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1533</v>
      </c>
      <c r="D15" s="220"/>
      <c r="E15" s="221">
        <v>38.64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29">
        <v>4</v>
      </c>
      <c r="B16" s="230" t="s">
        <v>1119</v>
      </c>
      <c r="C16" s="247" t="s">
        <v>1120</v>
      </c>
      <c r="D16" s="231" t="s">
        <v>263</v>
      </c>
      <c r="E16" s="232">
        <v>234.73800000000003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253</v>
      </c>
      <c r="S16" s="234" t="s">
        <v>205</v>
      </c>
      <c r="T16" s="235" t="s">
        <v>206</v>
      </c>
      <c r="U16" s="218">
        <v>0.16</v>
      </c>
      <c r="V16" s="218">
        <f>ROUND(E16*U16,2)</f>
        <v>37.56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33.75" outlineLevel="1" x14ac:dyDescent="0.2">
      <c r="A17" s="215"/>
      <c r="B17" s="216"/>
      <c r="C17" s="258" t="s">
        <v>931</v>
      </c>
      <c r="D17" s="254"/>
      <c r="E17" s="254"/>
      <c r="F17" s="254"/>
      <c r="G17" s="25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37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1534</v>
      </c>
      <c r="D18" s="220"/>
      <c r="E18" s="221">
        <v>234.73800000000003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29">
        <v>5</v>
      </c>
      <c r="B19" s="230" t="s">
        <v>933</v>
      </c>
      <c r="C19" s="247" t="s">
        <v>934</v>
      </c>
      <c r="D19" s="231" t="s">
        <v>263</v>
      </c>
      <c r="E19" s="232">
        <v>70.421400000000006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 t="s">
        <v>253</v>
      </c>
      <c r="S19" s="234" t="s">
        <v>205</v>
      </c>
      <c r="T19" s="235" t="s">
        <v>206</v>
      </c>
      <c r="U19" s="218">
        <v>8.4000000000000005E-2</v>
      </c>
      <c r="V19" s="218">
        <f>ROUND(E19*U19,2)</f>
        <v>5.92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33.75" outlineLevel="1" x14ac:dyDescent="0.2">
      <c r="A20" s="215"/>
      <c r="B20" s="216"/>
      <c r="C20" s="258" t="s">
        <v>931</v>
      </c>
      <c r="D20" s="254"/>
      <c r="E20" s="254"/>
      <c r="F20" s="254"/>
      <c r="G20" s="254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256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37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1535</v>
      </c>
      <c r="D21" s="220"/>
      <c r="E21" s="221">
        <v>70.421400000000006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5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29">
        <v>6</v>
      </c>
      <c r="B22" s="230" t="s">
        <v>1123</v>
      </c>
      <c r="C22" s="247" t="s">
        <v>1124</v>
      </c>
      <c r="D22" s="231" t="s">
        <v>263</v>
      </c>
      <c r="E22" s="232">
        <v>156.49200000000002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253</v>
      </c>
      <c r="S22" s="234" t="s">
        <v>205</v>
      </c>
      <c r="T22" s="235" t="s">
        <v>206</v>
      </c>
      <c r="U22" s="218">
        <v>0.30000000000000004</v>
      </c>
      <c r="V22" s="218">
        <f>ROUND(E22*U22,2)</f>
        <v>46.95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33.75" outlineLevel="1" x14ac:dyDescent="0.2">
      <c r="A23" s="215"/>
      <c r="B23" s="216"/>
      <c r="C23" s="258" t="s">
        <v>931</v>
      </c>
      <c r="D23" s="254"/>
      <c r="E23" s="254"/>
      <c r="F23" s="254"/>
      <c r="G23" s="25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37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1536</v>
      </c>
      <c r="D24" s="220"/>
      <c r="E24" s="221">
        <v>156.49200000000002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29">
        <v>7</v>
      </c>
      <c r="B25" s="230" t="s">
        <v>1126</v>
      </c>
      <c r="C25" s="247" t="s">
        <v>1127</v>
      </c>
      <c r="D25" s="231" t="s">
        <v>263</v>
      </c>
      <c r="E25" s="232">
        <v>46.947600000000001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0.14830000000000002</v>
      </c>
      <c r="V25" s="218">
        <f>ROUND(E25*U25,2)</f>
        <v>6.96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33.75" outlineLevel="1" x14ac:dyDescent="0.2">
      <c r="A26" s="215"/>
      <c r="B26" s="216"/>
      <c r="C26" s="258" t="s">
        <v>931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1537</v>
      </c>
      <c r="D27" s="220"/>
      <c r="E27" s="221">
        <v>46.947600000000001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5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29">
        <v>8</v>
      </c>
      <c r="B28" s="230" t="s">
        <v>1129</v>
      </c>
      <c r="C28" s="247" t="s">
        <v>1130</v>
      </c>
      <c r="D28" s="231" t="s">
        <v>304</v>
      </c>
      <c r="E28" s="232">
        <v>434.70000000000005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2.0200000000000001E-3</v>
      </c>
      <c r="O28" s="234">
        <f>ROUND(E28*N28,2)</f>
        <v>0.88</v>
      </c>
      <c r="P28" s="234">
        <v>0</v>
      </c>
      <c r="Q28" s="234">
        <f>ROUND(E28*P28,2)</f>
        <v>0</v>
      </c>
      <c r="R28" s="234" t="s">
        <v>253</v>
      </c>
      <c r="S28" s="234" t="s">
        <v>205</v>
      </c>
      <c r="T28" s="235" t="s">
        <v>206</v>
      </c>
      <c r="U28" s="218">
        <v>0.45800000000000002</v>
      </c>
      <c r="V28" s="218">
        <f>ROUND(E28*U28,2)</f>
        <v>199.09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254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58" t="s">
        <v>1131</v>
      </c>
      <c r="D29" s="254"/>
      <c r="E29" s="254"/>
      <c r="F29" s="254"/>
      <c r="G29" s="254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256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8" t="s">
        <v>1538</v>
      </c>
      <c r="D30" s="220"/>
      <c r="E30" s="221">
        <v>434.70000000000005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208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29">
        <v>9</v>
      </c>
      <c r="B31" s="230" t="s">
        <v>1133</v>
      </c>
      <c r="C31" s="247" t="s">
        <v>1134</v>
      </c>
      <c r="D31" s="231" t="s">
        <v>304</v>
      </c>
      <c r="E31" s="232">
        <v>434.70000000000005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0.21800000000000003</v>
      </c>
      <c r="V31" s="218">
        <f>ROUND(E31*U31,2)</f>
        <v>94.76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58" t="s">
        <v>1135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1539</v>
      </c>
      <c r="D33" s="220"/>
      <c r="E33" s="221">
        <v>434.70000000000005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5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29">
        <v>10</v>
      </c>
      <c r="B34" s="230" t="s">
        <v>1137</v>
      </c>
      <c r="C34" s="247" t="s">
        <v>1138</v>
      </c>
      <c r="D34" s="231" t="s">
        <v>263</v>
      </c>
      <c r="E34" s="232">
        <v>215.1765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253</v>
      </c>
      <c r="S34" s="234" t="s">
        <v>205</v>
      </c>
      <c r="T34" s="235" t="s">
        <v>206</v>
      </c>
      <c r="U34" s="218">
        <v>0.51900000000000002</v>
      </c>
      <c r="V34" s="218">
        <f>ROUND(E34*U34,2)</f>
        <v>111.68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254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58" t="s">
        <v>281</v>
      </c>
      <c r="D35" s="254"/>
      <c r="E35" s="254"/>
      <c r="F35" s="254"/>
      <c r="G35" s="25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256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37" t="str">
        <f>C35</f>
        <v>bez naložení do dopravní nádoby, ale s vyprázdněním dopravní nádoby na hromadu nebo na dopravní prostředek,</v>
      </c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8" t="s">
        <v>1540</v>
      </c>
      <c r="D36" s="220"/>
      <c r="E36" s="221">
        <v>129.10590000000002</v>
      </c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208</v>
      </c>
      <c r="AH36" s="208">
        <v>5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1541</v>
      </c>
      <c r="D37" s="220"/>
      <c r="E37" s="221">
        <v>86.070600000000013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5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29">
        <v>11</v>
      </c>
      <c r="B38" s="230" t="s">
        <v>283</v>
      </c>
      <c r="C38" s="247" t="s">
        <v>284</v>
      </c>
      <c r="D38" s="231" t="s">
        <v>263</v>
      </c>
      <c r="E38" s="232">
        <v>342.93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253</v>
      </c>
      <c r="S38" s="234" t="s">
        <v>205</v>
      </c>
      <c r="T38" s="235" t="s">
        <v>206</v>
      </c>
      <c r="U38" s="218">
        <v>1.1000000000000001E-2</v>
      </c>
      <c r="V38" s="218">
        <f>ROUND(E38*U38,2)</f>
        <v>3.77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254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58" t="s">
        <v>285</v>
      </c>
      <c r="D39" s="254"/>
      <c r="E39" s="254"/>
      <c r="F39" s="254"/>
      <c r="G39" s="25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286</v>
      </c>
      <c r="D40" s="220"/>
      <c r="E40" s="221"/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8" t="s">
        <v>1542</v>
      </c>
      <c r="D41" s="220"/>
      <c r="E41" s="221">
        <v>38.64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208</v>
      </c>
      <c r="AH41" s="208">
        <v>5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1543</v>
      </c>
      <c r="D42" s="220"/>
      <c r="E42" s="221">
        <v>304.29000000000002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29">
        <v>12</v>
      </c>
      <c r="B43" s="230" t="s">
        <v>283</v>
      </c>
      <c r="C43" s="247" t="s">
        <v>284</v>
      </c>
      <c r="D43" s="231" t="s">
        <v>263</v>
      </c>
      <c r="E43" s="232">
        <v>86.940000000000012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253</v>
      </c>
      <c r="S43" s="234" t="s">
        <v>205</v>
      </c>
      <c r="T43" s="235" t="s">
        <v>206</v>
      </c>
      <c r="U43" s="218">
        <v>1.1000000000000001E-2</v>
      </c>
      <c r="V43" s="218">
        <f>ROUND(E43*U43,2)</f>
        <v>0.96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254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58" t="s">
        <v>285</v>
      </c>
      <c r="D44" s="254"/>
      <c r="E44" s="254"/>
      <c r="F44" s="254"/>
      <c r="G44" s="254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256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1143</v>
      </c>
      <c r="D45" s="220"/>
      <c r="E45" s="221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1544</v>
      </c>
      <c r="D46" s="220"/>
      <c r="E46" s="221">
        <v>86.940000000000012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33.75" outlineLevel="1" x14ac:dyDescent="0.2">
      <c r="A47" s="229">
        <v>13</v>
      </c>
      <c r="B47" s="230" t="s">
        <v>1044</v>
      </c>
      <c r="C47" s="247" t="s">
        <v>1045</v>
      </c>
      <c r="D47" s="231" t="s">
        <v>263</v>
      </c>
      <c r="E47" s="232">
        <v>3477.6000000000004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253</v>
      </c>
      <c r="S47" s="234" t="s">
        <v>205</v>
      </c>
      <c r="T47" s="235" t="s">
        <v>206</v>
      </c>
      <c r="U47" s="218">
        <v>0</v>
      </c>
      <c r="V47" s="218">
        <f>ROUND(E47*U47,2)</f>
        <v>0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58" t="s">
        <v>285</v>
      </c>
      <c r="D48" s="254"/>
      <c r="E48" s="254"/>
      <c r="F48" s="254"/>
      <c r="G48" s="254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256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1143</v>
      </c>
      <c r="D49" s="220"/>
      <c r="E49" s="221"/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1545</v>
      </c>
      <c r="D50" s="220"/>
      <c r="E50" s="221">
        <v>3477.6000000000004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5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29">
        <v>14</v>
      </c>
      <c r="B51" s="230" t="s">
        <v>288</v>
      </c>
      <c r="C51" s="247" t="s">
        <v>289</v>
      </c>
      <c r="D51" s="231" t="s">
        <v>263</v>
      </c>
      <c r="E51" s="232">
        <v>342.93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4">
        <v>0</v>
      </c>
      <c r="O51" s="234">
        <f>ROUND(E51*N51,2)</f>
        <v>0</v>
      </c>
      <c r="P51" s="234">
        <v>0</v>
      </c>
      <c r="Q51" s="234">
        <f>ROUND(E51*P51,2)</f>
        <v>0</v>
      </c>
      <c r="R51" s="234" t="s">
        <v>253</v>
      </c>
      <c r="S51" s="234" t="s">
        <v>205</v>
      </c>
      <c r="T51" s="235" t="s">
        <v>206</v>
      </c>
      <c r="U51" s="218">
        <v>5.3000000000000005E-2</v>
      </c>
      <c r="V51" s="218">
        <f>ROUND(E51*U51,2)</f>
        <v>18.18</v>
      </c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1546</v>
      </c>
      <c r="D52" s="220"/>
      <c r="E52" s="221">
        <v>342.93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5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29">
        <v>15</v>
      </c>
      <c r="B53" s="230" t="s">
        <v>1048</v>
      </c>
      <c r="C53" s="247" t="s">
        <v>1049</v>
      </c>
      <c r="D53" s="231" t="s">
        <v>263</v>
      </c>
      <c r="E53" s="232">
        <v>86.940000000000012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4" t="s">
        <v>253</v>
      </c>
      <c r="S53" s="234" t="s">
        <v>205</v>
      </c>
      <c r="T53" s="235" t="s">
        <v>205</v>
      </c>
      <c r="U53" s="218">
        <v>9.0000000000000011E-3</v>
      </c>
      <c r="V53" s="218">
        <f>ROUND(E53*U53,2)</f>
        <v>0.78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254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1547</v>
      </c>
      <c r="D54" s="220"/>
      <c r="E54" s="221">
        <v>12.420000000000002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1548</v>
      </c>
      <c r="D55" s="220"/>
      <c r="E55" s="221">
        <v>74.52000000000001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5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29">
        <v>16</v>
      </c>
      <c r="B56" s="230" t="s">
        <v>294</v>
      </c>
      <c r="C56" s="247" t="s">
        <v>295</v>
      </c>
      <c r="D56" s="231" t="s">
        <v>263</v>
      </c>
      <c r="E56" s="232">
        <v>304.29000000000002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253</v>
      </c>
      <c r="S56" s="234" t="s">
        <v>205</v>
      </c>
      <c r="T56" s="235" t="s">
        <v>206</v>
      </c>
      <c r="U56" s="218">
        <v>0.20200000000000001</v>
      </c>
      <c r="V56" s="218">
        <f>ROUND(E56*U56,2)</f>
        <v>61.47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58" t="s">
        <v>296</v>
      </c>
      <c r="D57" s="254"/>
      <c r="E57" s="254"/>
      <c r="F57" s="254"/>
      <c r="G57" s="254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256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59" t="s">
        <v>939</v>
      </c>
      <c r="D58" s="255"/>
      <c r="E58" s="255"/>
      <c r="F58" s="255"/>
      <c r="G58" s="255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236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8" t="s">
        <v>1549</v>
      </c>
      <c r="D59" s="220"/>
      <c r="E59" s="221">
        <v>234.73800000000003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208</v>
      </c>
      <c r="AH59" s="208">
        <v>5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1550</v>
      </c>
      <c r="D60" s="220"/>
      <c r="E60" s="221">
        <v>156.49200000000002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5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1551</v>
      </c>
      <c r="D61" s="220"/>
      <c r="E61" s="221">
        <v>-74.52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5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8" t="s">
        <v>1552</v>
      </c>
      <c r="D62" s="220"/>
      <c r="E62" s="221">
        <v>-12.42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208</v>
      </c>
      <c r="AH62" s="208">
        <v>5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29">
        <v>17</v>
      </c>
      <c r="B63" s="230" t="s">
        <v>941</v>
      </c>
      <c r="C63" s="247" t="s">
        <v>942</v>
      </c>
      <c r="D63" s="231" t="s">
        <v>263</v>
      </c>
      <c r="E63" s="232">
        <v>74.52000000000001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253</v>
      </c>
      <c r="S63" s="234" t="s">
        <v>205</v>
      </c>
      <c r="T63" s="235" t="s">
        <v>206</v>
      </c>
      <c r="U63" s="218">
        <v>1.5870000000000002</v>
      </c>
      <c r="V63" s="218">
        <f>ROUND(E63*U63,2)</f>
        <v>118.26</v>
      </c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254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5"/>
      <c r="B64" s="216"/>
      <c r="C64" s="258" t="s">
        <v>943</v>
      </c>
      <c r="D64" s="254"/>
      <c r="E64" s="254"/>
      <c r="F64" s="254"/>
      <c r="G64" s="254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256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37" t="str">
        <f>C64</f>
        <v>sypaninou z vhodných hornin tř. 1 - 4 nebo materiálem připraveným podél výkopu ve vzdálenosti do 3 m od jeho kraje, pro jakoukoliv hloubku výkopu a jakoukoliv míru zhutnění,</v>
      </c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8" t="s">
        <v>1553</v>
      </c>
      <c r="D65" s="220"/>
      <c r="E65" s="221">
        <v>74.52000000000001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208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29">
        <v>18</v>
      </c>
      <c r="B66" s="230" t="s">
        <v>302</v>
      </c>
      <c r="C66" s="247" t="s">
        <v>303</v>
      </c>
      <c r="D66" s="231" t="s">
        <v>304</v>
      </c>
      <c r="E66" s="232">
        <v>193.20000000000002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0</v>
      </c>
      <c r="O66" s="234">
        <f>ROUND(E66*N66,2)</f>
        <v>0</v>
      </c>
      <c r="P66" s="234">
        <v>0</v>
      </c>
      <c r="Q66" s="234">
        <f>ROUND(E66*P66,2)</f>
        <v>0</v>
      </c>
      <c r="R66" s="234" t="s">
        <v>305</v>
      </c>
      <c r="S66" s="234" t="s">
        <v>205</v>
      </c>
      <c r="T66" s="235" t="s">
        <v>205</v>
      </c>
      <c r="U66" s="218">
        <v>6.0000000000000005E-2</v>
      </c>
      <c r="V66" s="218">
        <f>ROUND(E66*U66,2)</f>
        <v>11.59</v>
      </c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58" t="s">
        <v>306</v>
      </c>
      <c r="D67" s="254"/>
      <c r="E67" s="254"/>
      <c r="F67" s="254"/>
      <c r="G67" s="254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256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1554</v>
      </c>
      <c r="D68" s="220"/>
      <c r="E68" s="221">
        <v>193.20000000000002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5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29">
        <v>19</v>
      </c>
      <c r="B69" s="230" t="s">
        <v>1157</v>
      </c>
      <c r="C69" s="247" t="s">
        <v>1158</v>
      </c>
      <c r="D69" s="231" t="s">
        <v>304</v>
      </c>
      <c r="E69" s="232">
        <v>193.20000000000002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0</v>
      </c>
      <c r="O69" s="234">
        <f>ROUND(E69*N69,2)</f>
        <v>0</v>
      </c>
      <c r="P69" s="234">
        <v>0</v>
      </c>
      <c r="Q69" s="234">
        <f>ROUND(E69*P69,2)</f>
        <v>0</v>
      </c>
      <c r="R69" s="234" t="s">
        <v>253</v>
      </c>
      <c r="S69" s="234" t="s">
        <v>205</v>
      </c>
      <c r="T69" s="235" t="s">
        <v>206</v>
      </c>
      <c r="U69" s="218">
        <v>0.254</v>
      </c>
      <c r="V69" s="218">
        <f>ROUND(E69*U69,2)</f>
        <v>49.07</v>
      </c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254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15"/>
      <c r="B70" s="216"/>
      <c r="C70" s="258" t="s">
        <v>310</v>
      </c>
      <c r="D70" s="254"/>
      <c r="E70" s="254"/>
      <c r="F70" s="254"/>
      <c r="G70" s="254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256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37" t="str">
        <f>C70</f>
        <v>s případným nutným přemístěním hromad nebo dočasných skládek na místo potřeby ze vzdálenosti do 30 m, v rovině nebo ve svahu do 1 : 5,</v>
      </c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8" t="s">
        <v>1555</v>
      </c>
      <c r="D71" s="220"/>
      <c r="E71" s="221">
        <v>193.20000000000002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208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29">
        <v>20</v>
      </c>
      <c r="B72" s="230" t="s">
        <v>1050</v>
      </c>
      <c r="C72" s="247" t="s">
        <v>1051</v>
      </c>
      <c r="D72" s="231" t="s">
        <v>263</v>
      </c>
      <c r="E72" s="232">
        <v>86.940000000000012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4">
        <v>0</v>
      </c>
      <c r="O72" s="234">
        <f>ROUND(E72*N72,2)</f>
        <v>0</v>
      </c>
      <c r="P72" s="234">
        <v>0</v>
      </c>
      <c r="Q72" s="234">
        <f>ROUND(E72*P72,2)</f>
        <v>0</v>
      </c>
      <c r="R72" s="234" t="s">
        <v>253</v>
      </c>
      <c r="S72" s="234" t="s">
        <v>205</v>
      </c>
      <c r="T72" s="235" t="s">
        <v>206</v>
      </c>
      <c r="U72" s="218">
        <v>0</v>
      </c>
      <c r="V72" s="218">
        <f>ROUND(E72*U72,2)</f>
        <v>0</v>
      </c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254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1544</v>
      </c>
      <c r="D73" s="220"/>
      <c r="E73" s="221">
        <v>86.940000000000012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5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29">
        <v>21</v>
      </c>
      <c r="B74" s="230" t="s">
        <v>314</v>
      </c>
      <c r="C74" s="247" t="s">
        <v>315</v>
      </c>
      <c r="D74" s="231" t="s">
        <v>316</v>
      </c>
      <c r="E74" s="232">
        <v>4.83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1E-3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317</v>
      </c>
      <c r="S74" s="234" t="s">
        <v>205</v>
      </c>
      <c r="T74" s="235" t="s">
        <v>206</v>
      </c>
      <c r="U74" s="218">
        <v>0</v>
      </c>
      <c r="V74" s="218">
        <f>ROUND(E74*U74,2)</f>
        <v>0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318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8" t="s">
        <v>1556</v>
      </c>
      <c r="D75" s="220"/>
      <c r="E75" s="221">
        <v>4.83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208</v>
      </c>
      <c r="AH75" s="208">
        <v>5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29">
        <v>22</v>
      </c>
      <c r="B76" s="230" t="s">
        <v>1161</v>
      </c>
      <c r="C76" s="247" t="s">
        <v>1162</v>
      </c>
      <c r="D76" s="231" t="s">
        <v>331</v>
      </c>
      <c r="E76" s="232">
        <v>124.44840000000001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1</v>
      </c>
      <c r="O76" s="234">
        <f>ROUND(E76*N76,2)</f>
        <v>124.45</v>
      </c>
      <c r="P76" s="234">
        <v>0</v>
      </c>
      <c r="Q76" s="234">
        <f>ROUND(E76*P76,2)</f>
        <v>0</v>
      </c>
      <c r="R76" s="234" t="s">
        <v>317</v>
      </c>
      <c r="S76" s="234" t="s">
        <v>205</v>
      </c>
      <c r="T76" s="235" t="s">
        <v>206</v>
      </c>
      <c r="U76" s="218">
        <v>0</v>
      </c>
      <c r="V76" s="218">
        <f>ROUND(E76*U76,2)</f>
        <v>0</v>
      </c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318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8" t="s">
        <v>1163</v>
      </c>
      <c r="D77" s="220"/>
      <c r="E77" s="221"/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208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1557</v>
      </c>
      <c r="D78" s="220"/>
      <c r="E78" s="221">
        <v>124.44840000000001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3" t="s">
        <v>200</v>
      </c>
      <c r="B79" s="224" t="s">
        <v>49</v>
      </c>
      <c r="C79" s="246" t="s">
        <v>105</v>
      </c>
      <c r="D79" s="225"/>
      <c r="E79" s="226"/>
      <c r="F79" s="227"/>
      <c r="G79" s="227">
        <f>SUMIF(AG80:AG86,"&lt;&gt;NOR",G80:G86)</f>
        <v>0</v>
      </c>
      <c r="H79" s="227"/>
      <c r="I79" s="227">
        <f>SUM(I80:I86)</f>
        <v>0</v>
      </c>
      <c r="J79" s="227"/>
      <c r="K79" s="227">
        <f>SUM(K80:K86)</f>
        <v>0</v>
      </c>
      <c r="L79" s="227"/>
      <c r="M79" s="227">
        <f>SUM(M80:M86)</f>
        <v>0</v>
      </c>
      <c r="N79" s="227"/>
      <c r="O79" s="227">
        <f>SUM(O80:O86)</f>
        <v>32.330000000000005</v>
      </c>
      <c r="P79" s="227"/>
      <c r="Q79" s="227">
        <f>SUM(Q80:Q86)</f>
        <v>0</v>
      </c>
      <c r="R79" s="227"/>
      <c r="S79" s="227"/>
      <c r="T79" s="228"/>
      <c r="U79" s="222"/>
      <c r="V79" s="222">
        <f>SUM(V80:V86)</f>
        <v>41.2</v>
      </c>
      <c r="W79" s="222"/>
      <c r="AG79" t="s">
        <v>201</v>
      </c>
    </row>
    <row r="80" spans="1:60" outlineLevel="1" x14ac:dyDescent="0.2">
      <c r="A80" s="229">
        <v>23</v>
      </c>
      <c r="B80" s="230" t="s">
        <v>319</v>
      </c>
      <c r="C80" s="247" t="s">
        <v>320</v>
      </c>
      <c r="D80" s="231" t="s">
        <v>321</v>
      </c>
      <c r="E80" s="232">
        <v>138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0.23382</v>
      </c>
      <c r="O80" s="234">
        <f>ROUND(E80*N80,2)</f>
        <v>32.270000000000003</v>
      </c>
      <c r="P80" s="234">
        <v>0</v>
      </c>
      <c r="Q80" s="234">
        <f>ROUND(E80*P80,2)</f>
        <v>0</v>
      </c>
      <c r="R80" s="234" t="s">
        <v>322</v>
      </c>
      <c r="S80" s="234" t="s">
        <v>205</v>
      </c>
      <c r="T80" s="235" t="s">
        <v>206</v>
      </c>
      <c r="U80" s="218">
        <v>0.21600000000000003</v>
      </c>
      <c r="V80" s="218">
        <f>ROUND(E80*U80,2)</f>
        <v>29.81</v>
      </c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254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58" t="s">
        <v>323</v>
      </c>
      <c r="D81" s="254"/>
      <c r="E81" s="254"/>
      <c r="F81" s="254"/>
      <c r="G81" s="254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256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37" t="str">
        <f>C81</f>
        <v>se zřízením štěrkopískového lože pod trubky a s jejich obsypem v průměrném celkovém množství do 0,15 m3/m v otevřeném příkopu,</v>
      </c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29">
        <v>24</v>
      </c>
      <c r="B82" s="230" t="s">
        <v>1168</v>
      </c>
      <c r="C82" s="247" t="s">
        <v>1169</v>
      </c>
      <c r="D82" s="231" t="s">
        <v>304</v>
      </c>
      <c r="E82" s="232">
        <v>151.80000000000001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4">
        <v>1.8000000000000001E-4</v>
      </c>
      <c r="O82" s="234">
        <f>ROUND(E82*N82,2)</f>
        <v>0.03</v>
      </c>
      <c r="P82" s="234">
        <v>0</v>
      </c>
      <c r="Q82" s="234">
        <f>ROUND(E82*P82,2)</f>
        <v>0</v>
      </c>
      <c r="R82" s="234" t="s">
        <v>332</v>
      </c>
      <c r="S82" s="234" t="s">
        <v>205</v>
      </c>
      <c r="T82" s="235" t="s">
        <v>205</v>
      </c>
      <c r="U82" s="218">
        <v>7.5000000000000011E-2</v>
      </c>
      <c r="V82" s="218">
        <f>ROUND(E82*U82,2)</f>
        <v>11.39</v>
      </c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254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58" t="s">
        <v>1170</v>
      </c>
      <c r="D83" s="254"/>
      <c r="E83" s="254"/>
      <c r="F83" s="254"/>
      <c r="G83" s="254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256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8" t="s">
        <v>1558</v>
      </c>
      <c r="D84" s="220"/>
      <c r="E84" s="221">
        <v>151.80000000000001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208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outlineLevel="1" x14ac:dyDescent="0.2">
      <c r="A85" s="229">
        <v>25</v>
      </c>
      <c r="B85" s="230" t="s">
        <v>1172</v>
      </c>
      <c r="C85" s="247" t="s">
        <v>1173</v>
      </c>
      <c r="D85" s="231" t="s">
        <v>304</v>
      </c>
      <c r="E85" s="232">
        <v>166.98000000000002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4">
        <v>2.0000000000000001E-4</v>
      </c>
      <c r="O85" s="234">
        <f>ROUND(E85*N85,2)</f>
        <v>0.03</v>
      </c>
      <c r="P85" s="234">
        <v>0</v>
      </c>
      <c r="Q85" s="234">
        <f>ROUND(E85*P85,2)</f>
        <v>0</v>
      </c>
      <c r="R85" s="234" t="s">
        <v>317</v>
      </c>
      <c r="S85" s="234" t="s">
        <v>205</v>
      </c>
      <c r="T85" s="235" t="s">
        <v>205</v>
      </c>
      <c r="U85" s="218">
        <v>0</v>
      </c>
      <c r="V85" s="218">
        <f>ROUND(E85*U85,2)</f>
        <v>0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318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8" t="s">
        <v>1559</v>
      </c>
      <c r="D86" s="220"/>
      <c r="E86" s="221">
        <v>166.98000000000002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208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3" t="s">
        <v>200</v>
      </c>
      <c r="B87" s="224" t="s">
        <v>90</v>
      </c>
      <c r="C87" s="246" t="s">
        <v>107</v>
      </c>
      <c r="D87" s="225"/>
      <c r="E87" s="226"/>
      <c r="F87" s="227"/>
      <c r="G87" s="227">
        <f>SUMIF(AG88:AG90,"&lt;&gt;NOR",G88:G90)</f>
        <v>0</v>
      </c>
      <c r="H87" s="227"/>
      <c r="I87" s="227">
        <f>SUM(I88:I90)</f>
        <v>0</v>
      </c>
      <c r="J87" s="227"/>
      <c r="K87" s="227">
        <f>SUM(K88:K90)</f>
        <v>0</v>
      </c>
      <c r="L87" s="227"/>
      <c r="M87" s="227">
        <f>SUM(M88:M90)</f>
        <v>0</v>
      </c>
      <c r="N87" s="227"/>
      <c r="O87" s="227">
        <f>SUM(O88:O90)</f>
        <v>23.48</v>
      </c>
      <c r="P87" s="227"/>
      <c r="Q87" s="227">
        <f>SUM(Q88:Q90)</f>
        <v>0</v>
      </c>
      <c r="R87" s="227"/>
      <c r="S87" s="227"/>
      <c r="T87" s="228"/>
      <c r="U87" s="222"/>
      <c r="V87" s="222">
        <f>SUM(V88:V90)</f>
        <v>16.36</v>
      </c>
      <c r="W87" s="222"/>
      <c r="AG87" t="s">
        <v>201</v>
      </c>
    </row>
    <row r="88" spans="1:60" outlineLevel="1" x14ac:dyDescent="0.2">
      <c r="A88" s="229">
        <v>26</v>
      </c>
      <c r="B88" s="230" t="s">
        <v>948</v>
      </c>
      <c r="C88" s="247" t="s">
        <v>949</v>
      </c>
      <c r="D88" s="231" t="s">
        <v>263</v>
      </c>
      <c r="E88" s="232">
        <v>12.420000000000002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1.8907700000000001</v>
      </c>
      <c r="O88" s="234">
        <f>ROUND(E88*N88,2)</f>
        <v>23.48</v>
      </c>
      <c r="P88" s="234">
        <v>0</v>
      </c>
      <c r="Q88" s="234">
        <f>ROUND(E88*P88,2)</f>
        <v>0</v>
      </c>
      <c r="R88" s="234" t="s">
        <v>322</v>
      </c>
      <c r="S88" s="234" t="s">
        <v>205</v>
      </c>
      <c r="T88" s="235" t="s">
        <v>205</v>
      </c>
      <c r="U88" s="218">
        <v>1.3170000000000002</v>
      </c>
      <c r="V88" s="218">
        <f>ROUND(E88*U88,2)</f>
        <v>16.36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254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58" t="s">
        <v>950</v>
      </c>
      <c r="D89" s="254"/>
      <c r="E89" s="254"/>
      <c r="F89" s="254"/>
      <c r="G89" s="254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256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1560</v>
      </c>
      <c r="D90" s="220"/>
      <c r="E90" s="221">
        <v>12.420000000000002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3" t="s">
        <v>200</v>
      </c>
      <c r="B91" s="224" t="s">
        <v>115</v>
      </c>
      <c r="C91" s="246" t="s">
        <v>116</v>
      </c>
      <c r="D91" s="225"/>
      <c r="E91" s="226"/>
      <c r="F91" s="227"/>
      <c r="G91" s="227">
        <f>SUMIF(AG92:AG140,"&lt;&gt;NOR",G92:G140)</f>
        <v>0</v>
      </c>
      <c r="H91" s="227"/>
      <c r="I91" s="227">
        <f>SUM(I92:I140)</f>
        <v>0</v>
      </c>
      <c r="J91" s="227"/>
      <c r="K91" s="227">
        <f>SUM(K92:K140)</f>
        <v>0</v>
      </c>
      <c r="L91" s="227"/>
      <c r="M91" s="227">
        <f>SUM(M92:M140)</f>
        <v>0</v>
      </c>
      <c r="N91" s="227"/>
      <c r="O91" s="227">
        <f>SUM(O92:O140)</f>
        <v>12.39</v>
      </c>
      <c r="P91" s="227"/>
      <c r="Q91" s="227">
        <f>SUM(Q92:Q140)</f>
        <v>0</v>
      </c>
      <c r="R91" s="227"/>
      <c r="S91" s="227"/>
      <c r="T91" s="228"/>
      <c r="U91" s="222"/>
      <c r="V91" s="222">
        <f>SUM(V92:V140)</f>
        <v>71.06</v>
      </c>
      <c r="W91" s="222"/>
      <c r="AG91" t="s">
        <v>201</v>
      </c>
    </row>
    <row r="92" spans="1:60" outlineLevel="1" x14ac:dyDescent="0.2">
      <c r="A92" s="229">
        <v>27</v>
      </c>
      <c r="B92" s="230" t="s">
        <v>1193</v>
      </c>
      <c r="C92" s="247" t="s">
        <v>1194</v>
      </c>
      <c r="D92" s="231" t="s">
        <v>321</v>
      </c>
      <c r="E92" s="232">
        <v>138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1.0000000000000001E-5</v>
      </c>
      <c r="O92" s="234">
        <f>ROUND(E92*N92,2)</f>
        <v>0</v>
      </c>
      <c r="P92" s="234">
        <v>0</v>
      </c>
      <c r="Q92" s="234">
        <f>ROUND(E92*P92,2)</f>
        <v>0</v>
      </c>
      <c r="R92" s="234" t="s">
        <v>322</v>
      </c>
      <c r="S92" s="234" t="s">
        <v>205</v>
      </c>
      <c r="T92" s="235" t="s">
        <v>205</v>
      </c>
      <c r="U92" s="218">
        <v>9.7000000000000003E-2</v>
      </c>
      <c r="V92" s="218">
        <f>ROUND(E92*U92,2)</f>
        <v>13.39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254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58" t="s">
        <v>1195</v>
      </c>
      <c r="D93" s="254"/>
      <c r="E93" s="254"/>
      <c r="F93" s="254"/>
      <c r="G93" s="254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256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ht="22.5" outlineLevel="1" x14ac:dyDescent="0.2">
      <c r="A94" s="229">
        <v>28</v>
      </c>
      <c r="B94" s="230" t="s">
        <v>1196</v>
      </c>
      <c r="C94" s="247" t="s">
        <v>1197</v>
      </c>
      <c r="D94" s="231" t="s">
        <v>404</v>
      </c>
      <c r="E94" s="232">
        <v>4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5.0000000000000002E-5</v>
      </c>
      <c r="O94" s="234">
        <f>ROUND(E94*N94,2)</f>
        <v>0</v>
      </c>
      <c r="P94" s="234">
        <v>0</v>
      </c>
      <c r="Q94" s="234">
        <f>ROUND(E94*P94,2)</f>
        <v>0</v>
      </c>
      <c r="R94" s="234" t="s">
        <v>322</v>
      </c>
      <c r="S94" s="234" t="s">
        <v>205</v>
      </c>
      <c r="T94" s="235" t="s">
        <v>205</v>
      </c>
      <c r="U94" s="218">
        <v>0.42000000000000004</v>
      </c>
      <c r="V94" s="218">
        <f>ROUND(E94*U94,2)</f>
        <v>1.68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254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58" t="s">
        <v>950</v>
      </c>
      <c r="D95" s="254"/>
      <c r="E95" s="254"/>
      <c r="F95" s="254"/>
      <c r="G95" s="254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256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ht="22.5" outlineLevel="1" x14ac:dyDescent="0.2">
      <c r="A96" s="229">
        <v>29</v>
      </c>
      <c r="B96" s="230" t="s">
        <v>956</v>
      </c>
      <c r="C96" s="247" t="s">
        <v>957</v>
      </c>
      <c r="D96" s="231" t="s">
        <v>404</v>
      </c>
      <c r="E96" s="232">
        <v>4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1.0000000000000001E-5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322</v>
      </c>
      <c r="S96" s="234" t="s">
        <v>205</v>
      </c>
      <c r="T96" s="235" t="s">
        <v>205</v>
      </c>
      <c r="U96" s="218">
        <v>0.17600000000000002</v>
      </c>
      <c r="V96" s="218">
        <f>ROUND(E96*U96,2)</f>
        <v>0.7</v>
      </c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254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58" t="s">
        <v>950</v>
      </c>
      <c r="D97" s="254"/>
      <c r="E97" s="254"/>
      <c r="F97" s="254"/>
      <c r="G97" s="254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256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29">
        <v>30</v>
      </c>
      <c r="B98" s="230" t="s">
        <v>1198</v>
      </c>
      <c r="C98" s="247" t="s">
        <v>1199</v>
      </c>
      <c r="D98" s="231" t="s">
        <v>404</v>
      </c>
      <c r="E98" s="232">
        <v>4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1.0000000000000001E-5</v>
      </c>
      <c r="O98" s="234">
        <f>ROUND(E98*N98,2)</f>
        <v>0</v>
      </c>
      <c r="P98" s="234">
        <v>0</v>
      </c>
      <c r="Q98" s="234">
        <f>ROUND(E98*P98,2)</f>
        <v>0</v>
      </c>
      <c r="R98" s="234" t="s">
        <v>322</v>
      </c>
      <c r="S98" s="234" t="s">
        <v>205</v>
      </c>
      <c r="T98" s="235" t="s">
        <v>205</v>
      </c>
      <c r="U98" s="218">
        <v>0.15840000000000001</v>
      </c>
      <c r="V98" s="218">
        <f>ROUND(E98*U98,2)</f>
        <v>0.63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254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58" t="s">
        <v>950</v>
      </c>
      <c r="D99" s="254"/>
      <c r="E99" s="254"/>
      <c r="F99" s="254"/>
      <c r="G99" s="254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256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33.75" outlineLevel="1" x14ac:dyDescent="0.2">
      <c r="A100" s="229">
        <v>31</v>
      </c>
      <c r="B100" s="230" t="s">
        <v>1200</v>
      </c>
      <c r="C100" s="247" t="s">
        <v>1201</v>
      </c>
      <c r="D100" s="231" t="s">
        <v>960</v>
      </c>
      <c r="E100" s="232">
        <v>3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1.3000000000000002E-4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322</v>
      </c>
      <c r="S100" s="234" t="s">
        <v>205</v>
      </c>
      <c r="T100" s="235" t="s">
        <v>206</v>
      </c>
      <c r="U100" s="218">
        <v>7.5</v>
      </c>
      <c r="V100" s="218">
        <f>ROUND(E100*U100,2)</f>
        <v>22.5</v>
      </c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254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58" t="s">
        <v>961</v>
      </c>
      <c r="D101" s="254"/>
      <c r="E101" s="254"/>
      <c r="F101" s="254"/>
      <c r="G101" s="254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256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38">
        <v>32</v>
      </c>
      <c r="B102" s="239" t="s">
        <v>1202</v>
      </c>
      <c r="C102" s="250" t="s">
        <v>1203</v>
      </c>
      <c r="D102" s="240" t="s">
        <v>321</v>
      </c>
      <c r="E102" s="241">
        <v>138</v>
      </c>
      <c r="F102" s="242"/>
      <c r="G102" s="243">
        <f>ROUND(E102*F102,2)</f>
        <v>0</v>
      </c>
      <c r="H102" s="242"/>
      <c r="I102" s="243">
        <f>ROUND(E102*H102,2)</f>
        <v>0</v>
      </c>
      <c r="J102" s="242"/>
      <c r="K102" s="243">
        <f>ROUND(E102*J102,2)</f>
        <v>0</v>
      </c>
      <c r="L102" s="243">
        <v>21</v>
      </c>
      <c r="M102" s="243">
        <f>G102*(1+L102/100)</f>
        <v>0</v>
      </c>
      <c r="N102" s="243">
        <v>0</v>
      </c>
      <c r="O102" s="243">
        <f>ROUND(E102*N102,2)</f>
        <v>0</v>
      </c>
      <c r="P102" s="243">
        <v>0</v>
      </c>
      <c r="Q102" s="243">
        <f>ROUND(E102*P102,2)</f>
        <v>0</v>
      </c>
      <c r="R102" s="243" t="s">
        <v>322</v>
      </c>
      <c r="S102" s="243" t="s">
        <v>205</v>
      </c>
      <c r="T102" s="244" t="s">
        <v>205</v>
      </c>
      <c r="U102" s="218">
        <v>3.9000000000000007E-2</v>
      </c>
      <c r="V102" s="218">
        <f>ROUND(E102*U102,2)</f>
        <v>5.38</v>
      </c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254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29">
        <v>33</v>
      </c>
      <c r="B103" s="230" t="s">
        <v>1204</v>
      </c>
      <c r="C103" s="247" t="s">
        <v>1205</v>
      </c>
      <c r="D103" s="231" t="s">
        <v>404</v>
      </c>
      <c r="E103" s="232">
        <v>10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322</v>
      </c>
      <c r="S103" s="234" t="s">
        <v>205</v>
      </c>
      <c r="T103" s="235" t="s">
        <v>205</v>
      </c>
      <c r="U103" s="218">
        <v>0.79</v>
      </c>
      <c r="V103" s="218">
        <f>ROUND(E103*U103,2)</f>
        <v>7.9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254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58" t="s">
        <v>1206</v>
      </c>
      <c r="D104" s="254"/>
      <c r="E104" s="254"/>
      <c r="F104" s="254"/>
      <c r="G104" s="254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256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1561</v>
      </c>
      <c r="D105" s="220"/>
      <c r="E105" s="221">
        <v>1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5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8" t="s">
        <v>1562</v>
      </c>
      <c r="D106" s="220"/>
      <c r="E106" s="221">
        <v>2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208</v>
      </c>
      <c r="AH106" s="208">
        <v>5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1563</v>
      </c>
      <c r="D107" s="220"/>
      <c r="E107" s="221">
        <v>2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5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8" t="s">
        <v>1564</v>
      </c>
      <c r="D108" s="220"/>
      <c r="E108" s="221">
        <v>3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208</v>
      </c>
      <c r="AH108" s="208">
        <v>5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8" t="s">
        <v>1565</v>
      </c>
      <c r="D109" s="220"/>
      <c r="E109" s="221">
        <v>2</v>
      </c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208</v>
      </c>
      <c r="AH109" s="208">
        <v>5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29">
        <v>34</v>
      </c>
      <c r="B110" s="230" t="s">
        <v>1213</v>
      </c>
      <c r="C110" s="247" t="s">
        <v>1214</v>
      </c>
      <c r="D110" s="231" t="s">
        <v>404</v>
      </c>
      <c r="E110" s="232">
        <v>2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0</v>
      </c>
      <c r="O110" s="234">
        <f>ROUND(E110*N110,2)</f>
        <v>0</v>
      </c>
      <c r="P110" s="234">
        <v>0</v>
      </c>
      <c r="Q110" s="234">
        <f>ROUND(E110*P110,2)</f>
        <v>0</v>
      </c>
      <c r="R110" s="234" t="s">
        <v>322</v>
      </c>
      <c r="S110" s="234" t="s">
        <v>205</v>
      </c>
      <c r="T110" s="235" t="s">
        <v>205</v>
      </c>
      <c r="U110" s="218">
        <v>0.94600000000000006</v>
      </c>
      <c r="V110" s="218">
        <f>ROUND(E110*U110,2)</f>
        <v>1.89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254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58" t="s">
        <v>1206</v>
      </c>
      <c r="D111" s="254"/>
      <c r="E111" s="254"/>
      <c r="F111" s="254"/>
      <c r="G111" s="254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256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8" t="s">
        <v>1566</v>
      </c>
      <c r="D112" s="220"/>
      <c r="E112" s="221">
        <v>2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208</v>
      </c>
      <c r="AH112" s="208">
        <v>5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outlineLevel="1" x14ac:dyDescent="0.2">
      <c r="A113" s="229">
        <v>35</v>
      </c>
      <c r="B113" s="230" t="s">
        <v>1216</v>
      </c>
      <c r="C113" s="247" t="s">
        <v>1217</v>
      </c>
      <c r="D113" s="231" t="s">
        <v>404</v>
      </c>
      <c r="E113" s="232">
        <v>3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0</v>
      </c>
      <c r="O113" s="234">
        <f>ROUND(E113*N113,2)</f>
        <v>0</v>
      </c>
      <c r="P113" s="234">
        <v>0</v>
      </c>
      <c r="Q113" s="234">
        <f>ROUND(E113*P113,2)</f>
        <v>0</v>
      </c>
      <c r="R113" s="234" t="s">
        <v>322</v>
      </c>
      <c r="S113" s="234" t="s">
        <v>205</v>
      </c>
      <c r="T113" s="235" t="s">
        <v>205</v>
      </c>
      <c r="U113" s="218">
        <v>0.9</v>
      </c>
      <c r="V113" s="218">
        <f>ROUND(E113*U113,2)</f>
        <v>2.7</v>
      </c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254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58" t="s">
        <v>1206</v>
      </c>
      <c r="D114" s="254"/>
      <c r="E114" s="254"/>
      <c r="F114" s="254"/>
      <c r="G114" s="254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256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29">
        <v>36</v>
      </c>
      <c r="B115" s="230" t="s">
        <v>1218</v>
      </c>
      <c r="C115" s="247" t="s">
        <v>1219</v>
      </c>
      <c r="D115" s="231" t="s">
        <v>404</v>
      </c>
      <c r="E115" s="232">
        <v>3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0</v>
      </c>
      <c r="O115" s="234">
        <f>ROUND(E115*N115,2)</f>
        <v>0</v>
      </c>
      <c r="P115" s="234">
        <v>0</v>
      </c>
      <c r="Q115" s="234">
        <f>ROUND(E115*P115,2)</f>
        <v>0</v>
      </c>
      <c r="R115" s="234" t="s">
        <v>322</v>
      </c>
      <c r="S115" s="234" t="s">
        <v>205</v>
      </c>
      <c r="T115" s="235" t="s">
        <v>205</v>
      </c>
      <c r="U115" s="218">
        <v>2.2520000000000002</v>
      </c>
      <c r="V115" s="218">
        <f>ROUND(E115*U115,2)</f>
        <v>6.76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254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58" t="s">
        <v>1206</v>
      </c>
      <c r="D116" s="254"/>
      <c r="E116" s="254"/>
      <c r="F116" s="254"/>
      <c r="G116" s="254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256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38">
        <v>37</v>
      </c>
      <c r="B117" s="239" t="s">
        <v>1220</v>
      </c>
      <c r="C117" s="250" t="s">
        <v>1221</v>
      </c>
      <c r="D117" s="240" t="s">
        <v>404</v>
      </c>
      <c r="E117" s="241">
        <v>3</v>
      </c>
      <c r="F117" s="242"/>
      <c r="G117" s="243">
        <f>ROUND(E117*F117,2)</f>
        <v>0</v>
      </c>
      <c r="H117" s="242"/>
      <c r="I117" s="243">
        <f>ROUND(E117*H117,2)</f>
        <v>0</v>
      </c>
      <c r="J117" s="242"/>
      <c r="K117" s="243">
        <f>ROUND(E117*J117,2)</f>
        <v>0</v>
      </c>
      <c r="L117" s="243">
        <v>21</v>
      </c>
      <c r="M117" s="243">
        <f>G117*(1+L117/100)</f>
        <v>0</v>
      </c>
      <c r="N117" s="243">
        <v>7.0200000000000002E-3</v>
      </c>
      <c r="O117" s="243">
        <f>ROUND(E117*N117,2)</f>
        <v>0.02</v>
      </c>
      <c r="P117" s="243">
        <v>0</v>
      </c>
      <c r="Q117" s="243">
        <f>ROUND(E117*P117,2)</f>
        <v>0</v>
      </c>
      <c r="R117" s="243" t="s">
        <v>322</v>
      </c>
      <c r="S117" s="243" t="s">
        <v>205</v>
      </c>
      <c r="T117" s="244" t="s">
        <v>205</v>
      </c>
      <c r="U117" s="218">
        <v>1.3140000000000001</v>
      </c>
      <c r="V117" s="218">
        <f>ROUND(E117*U117,2)</f>
        <v>3.94</v>
      </c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254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38">
        <v>38</v>
      </c>
      <c r="B118" s="239" t="s">
        <v>962</v>
      </c>
      <c r="C118" s="250" t="s">
        <v>963</v>
      </c>
      <c r="D118" s="240" t="s">
        <v>321</v>
      </c>
      <c r="E118" s="241">
        <v>138</v>
      </c>
      <c r="F118" s="242"/>
      <c r="G118" s="243">
        <f>ROUND(E118*F118,2)</f>
        <v>0</v>
      </c>
      <c r="H118" s="242"/>
      <c r="I118" s="243">
        <f>ROUND(E118*H118,2)</f>
        <v>0</v>
      </c>
      <c r="J118" s="242"/>
      <c r="K118" s="243">
        <f>ROUND(E118*J118,2)</f>
        <v>0</v>
      </c>
      <c r="L118" s="243">
        <v>21</v>
      </c>
      <c r="M118" s="243">
        <f>G118*(1+L118/100)</f>
        <v>0</v>
      </c>
      <c r="N118" s="243">
        <v>0</v>
      </c>
      <c r="O118" s="243">
        <f>ROUND(E118*N118,2)</f>
        <v>0</v>
      </c>
      <c r="P118" s="243">
        <v>0</v>
      </c>
      <c r="Q118" s="243">
        <f>ROUND(E118*P118,2)</f>
        <v>0</v>
      </c>
      <c r="R118" s="243" t="s">
        <v>322</v>
      </c>
      <c r="S118" s="243" t="s">
        <v>205</v>
      </c>
      <c r="T118" s="244" t="s">
        <v>205</v>
      </c>
      <c r="U118" s="218">
        <v>2.6000000000000002E-2</v>
      </c>
      <c r="V118" s="218">
        <f>ROUND(E118*U118,2)</f>
        <v>3.59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254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ht="22.5" outlineLevel="1" x14ac:dyDescent="0.2">
      <c r="A119" s="229">
        <v>39</v>
      </c>
      <c r="B119" s="230" t="s">
        <v>1222</v>
      </c>
      <c r="C119" s="247" t="s">
        <v>1223</v>
      </c>
      <c r="D119" s="231" t="s">
        <v>404</v>
      </c>
      <c r="E119" s="232">
        <v>30.166800000000002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4.2000000000000003E-2</v>
      </c>
      <c r="O119" s="234">
        <f>ROUND(E119*N119,2)</f>
        <v>1.27</v>
      </c>
      <c r="P119" s="234">
        <v>0</v>
      </c>
      <c r="Q119" s="234">
        <f>ROUND(E119*P119,2)</f>
        <v>0</v>
      </c>
      <c r="R119" s="234" t="s">
        <v>317</v>
      </c>
      <c r="S119" s="234" t="s">
        <v>205</v>
      </c>
      <c r="T119" s="235" t="s">
        <v>205</v>
      </c>
      <c r="U119" s="218">
        <v>0</v>
      </c>
      <c r="V119" s="218">
        <f>ROUND(E119*U119,2)</f>
        <v>0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318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48" t="s">
        <v>1567</v>
      </c>
      <c r="D120" s="220"/>
      <c r="E120" s="221">
        <v>30.166800000000002</v>
      </c>
      <c r="F120" s="218"/>
      <c r="G120" s="218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208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38">
        <v>40</v>
      </c>
      <c r="B121" s="239" t="s">
        <v>1225</v>
      </c>
      <c r="C121" s="250" t="s">
        <v>1226</v>
      </c>
      <c r="D121" s="240" t="s">
        <v>404</v>
      </c>
      <c r="E121" s="241">
        <v>4</v>
      </c>
      <c r="F121" s="242"/>
      <c r="G121" s="243">
        <f>ROUND(E121*F121,2)</f>
        <v>0</v>
      </c>
      <c r="H121" s="242"/>
      <c r="I121" s="243">
        <f>ROUND(E121*H121,2)</f>
        <v>0</v>
      </c>
      <c r="J121" s="242"/>
      <c r="K121" s="243">
        <f>ROUND(E121*J121,2)</f>
        <v>0</v>
      </c>
      <c r="L121" s="243">
        <v>21</v>
      </c>
      <c r="M121" s="243">
        <f>G121*(1+L121/100)</f>
        <v>0</v>
      </c>
      <c r="N121" s="243">
        <v>6.600000000000001E-4</v>
      </c>
      <c r="O121" s="243">
        <f>ROUND(E121*N121,2)</f>
        <v>0</v>
      </c>
      <c r="P121" s="243">
        <v>0</v>
      </c>
      <c r="Q121" s="243">
        <f>ROUND(E121*P121,2)</f>
        <v>0</v>
      </c>
      <c r="R121" s="243" t="s">
        <v>317</v>
      </c>
      <c r="S121" s="243" t="s">
        <v>205</v>
      </c>
      <c r="T121" s="244" t="s">
        <v>205</v>
      </c>
      <c r="U121" s="218">
        <v>0</v>
      </c>
      <c r="V121" s="218">
        <f>ROUND(E121*U121,2)</f>
        <v>0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318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38">
        <v>41</v>
      </c>
      <c r="B122" s="239" t="s">
        <v>1227</v>
      </c>
      <c r="C122" s="250" t="s">
        <v>1228</v>
      </c>
      <c r="D122" s="240" t="s">
        <v>404</v>
      </c>
      <c r="E122" s="241">
        <v>4</v>
      </c>
      <c r="F122" s="242"/>
      <c r="G122" s="243">
        <f>ROUND(E122*F122,2)</f>
        <v>0</v>
      </c>
      <c r="H122" s="242"/>
      <c r="I122" s="243">
        <f>ROUND(E122*H122,2)</f>
        <v>0</v>
      </c>
      <c r="J122" s="242"/>
      <c r="K122" s="243">
        <f>ROUND(E122*J122,2)</f>
        <v>0</v>
      </c>
      <c r="L122" s="243">
        <v>21</v>
      </c>
      <c r="M122" s="243">
        <f>G122*(1+L122/100)</f>
        <v>0</v>
      </c>
      <c r="N122" s="243">
        <v>2.5000000000000001E-4</v>
      </c>
      <c r="O122" s="243">
        <f>ROUND(E122*N122,2)</f>
        <v>0</v>
      </c>
      <c r="P122" s="243">
        <v>0</v>
      </c>
      <c r="Q122" s="243">
        <f>ROUND(E122*P122,2)</f>
        <v>0</v>
      </c>
      <c r="R122" s="243" t="s">
        <v>317</v>
      </c>
      <c r="S122" s="243" t="s">
        <v>205</v>
      </c>
      <c r="T122" s="244" t="s">
        <v>205</v>
      </c>
      <c r="U122" s="218">
        <v>0</v>
      </c>
      <c r="V122" s="218">
        <f>ROUND(E122*U122,2)</f>
        <v>0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318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38">
        <v>42</v>
      </c>
      <c r="B123" s="239" t="s">
        <v>1229</v>
      </c>
      <c r="C123" s="250" t="s">
        <v>1230</v>
      </c>
      <c r="D123" s="240" t="s">
        <v>404</v>
      </c>
      <c r="E123" s="241">
        <v>4</v>
      </c>
      <c r="F123" s="242"/>
      <c r="G123" s="243">
        <f>ROUND(E123*F123,2)</f>
        <v>0</v>
      </c>
      <c r="H123" s="242"/>
      <c r="I123" s="243">
        <f>ROUND(E123*H123,2)</f>
        <v>0</v>
      </c>
      <c r="J123" s="242"/>
      <c r="K123" s="243">
        <f>ROUND(E123*J123,2)</f>
        <v>0</v>
      </c>
      <c r="L123" s="243">
        <v>21</v>
      </c>
      <c r="M123" s="243">
        <f>G123*(1+L123/100)</f>
        <v>0</v>
      </c>
      <c r="N123" s="243">
        <v>6.0000000000000001E-3</v>
      </c>
      <c r="O123" s="243">
        <f>ROUND(E123*N123,2)</f>
        <v>0.02</v>
      </c>
      <c r="P123" s="243">
        <v>0</v>
      </c>
      <c r="Q123" s="243">
        <f>ROUND(E123*P123,2)</f>
        <v>0</v>
      </c>
      <c r="R123" s="243" t="s">
        <v>317</v>
      </c>
      <c r="S123" s="243" t="s">
        <v>205</v>
      </c>
      <c r="T123" s="244" t="s">
        <v>205</v>
      </c>
      <c r="U123" s="218">
        <v>0</v>
      </c>
      <c r="V123" s="218">
        <f>ROUND(E123*U123,2)</f>
        <v>0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318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29">
        <v>43</v>
      </c>
      <c r="B124" s="230" t="s">
        <v>1231</v>
      </c>
      <c r="C124" s="247" t="s">
        <v>1232</v>
      </c>
      <c r="D124" s="231" t="s">
        <v>404</v>
      </c>
      <c r="E124" s="232">
        <v>6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1.1200000000000001E-3</v>
      </c>
      <c r="O124" s="234">
        <f>ROUND(E124*N124,2)</f>
        <v>0.01</v>
      </c>
      <c r="P124" s="234">
        <v>0</v>
      </c>
      <c r="Q124" s="234">
        <f>ROUND(E124*P124,2)</f>
        <v>0</v>
      </c>
      <c r="R124" s="234" t="s">
        <v>317</v>
      </c>
      <c r="S124" s="234" t="s">
        <v>1075</v>
      </c>
      <c r="T124" s="235" t="s">
        <v>484</v>
      </c>
      <c r="U124" s="218">
        <v>0</v>
      </c>
      <c r="V124" s="218">
        <f>ROUND(E124*U124,2)</f>
        <v>0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318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8" t="s">
        <v>1406</v>
      </c>
      <c r="D125" s="220"/>
      <c r="E125" s="221">
        <v>6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208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outlineLevel="1" x14ac:dyDescent="0.2">
      <c r="A126" s="238">
        <v>44</v>
      </c>
      <c r="B126" s="239" t="s">
        <v>1352</v>
      </c>
      <c r="C126" s="250" t="s">
        <v>1353</v>
      </c>
      <c r="D126" s="240" t="s">
        <v>404</v>
      </c>
      <c r="E126" s="241">
        <v>1</v>
      </c>
      <c r="F126" s="242"/>
      <c r="G126" s="243">
        <f>ROUND(E126*F126,2)</f>
        <v>0</v>
      </c>
      <c r="H126" s="242"/>
      <c r="I126" s="243">
        <f>ROUND(E126*H126,2)</f>
        <v>0</v>
      </c>
      <c r="J126" s="242"/>
      <c r="K126" s="243">
        <f>ROUND(E126*J126,2)</f>
        <v>0</v>
      </c>
      <c r="L126" s="243">
        <v>21</v>
      </c>
      <c r="M126" s="243">
        <f>G126*(1+L126/100)</f>
        <v>0</v>
      </c>
      <c r="N126" s="243">
        <v>0.158</v>
      </c>
      <c r="O126" s="243">
        <f>ROUND(E126*N126,2)</f>
        <v>0.16</v>
      </c>
      <c r="P126" s="243">
        <v>0</v>
      </c>
      <c r="Q126" s="243">
        <f>ROUND(E126*P126,2)</f>
        <v>0</v>
      </c>
      <c r="R126" s="243" t="s">
        <v>317</v>
      </c>
      <c r="S126" s="243" t="s">
        <v>205</v>
      </c>
      <c r="T126" s="244" t="s">
        <v>205</v>
      </c>
      <c r="U126" s="218">
        <v>0</v>
      </c>
      <c r="V126" s="218">
        <f>ROUND(E126*U126,2)</f>
        <v>0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318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38">
        <v>45</v>
      </c>
      <c r="B127" s="239" t="s">
        <v>1238</v>
      </c>
      <c r="C127" s="250" t="s">
        <v>1239</v>
      </c>
      <c r="D127" s="240" t="s">
        <v>404</v>
      </c>
      <c r="E127" s="241">
        <v>2</v>
      </c>
      <c r="F127" s="242"/>
      <c r="G127" s="243">
        <f>ROUND(E127*F127,2)</f>
        <v>0</v>
      </c>
      <c r="H127" s="242"/>
      <c r="I127" s="243">
        <f>ROUND(E127*H127,2)</f>
        <v>0</v>
      </c>
      <c r="J127" s="242"/>
      <c r="K127" s="243">
        <f>ROUND(E127*J127,2)</f>
        <v>0</v>
      </c>
      <c r="L127" s="243">
        <v>21</v>
      </c>
      <c r="M127" s="243">
        <f>G127*(1+L127/100)</f>
        <v>0</v>
      </c>
      <c r="N127" s="243">
        <v>0.158</v>
      </c>
      <c r="O127" s="243">
        <f>ROUND(E127*N127,2)</f>
        <v>0.32</v>
      </c>
      <c r="P127" s="243">
        <v>0</v>
      </c>
      <c r="Q127" s="243">
        <f>ROUND(E127*P127,2)</f>
        <v>0</v>
      </c>
      <c r="R127" s="243" t="s">
        <v>317</v>
      </c>
      <c r="S127" s="243" t="s">
        <v>205</v>
      </c>
      <c r="T127" s="244" t="s">
        <v>205</v>
      </c>
      <c r="U127" s="218">
        <v>0</v>
      </c>
      <c r="V127" s="218">
        <f>ROUND(E127*U127,2)</f>
        <v>0</v>
      </c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318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38">
        <v>46</v>
      </c>
      <c r="B128" s="239" t="s">
        <v>1568</v>
      </c>
      <c r="C128" s="250" t="s">
        <v>1569</v>
      </c>
      <c r="D128" s="240" t="s">
        <v>404</v>
      </c>
      <c r="E128" s="241">
        <v>1</v>
      </c>
      <c r="F128" s="242"/>
      <c r="G128" s="243">
        <f>ROUND(E128*F128,2)</f>
        <v>0</v>
      </c>
      <c r="H128" s="242"/>
      <c r="I128" s="243">
        <f>ROUND(E128*H128,2)</f>
        <v>0</v>
      </c>
      <c r="J128" s="242"/>
      <c r="K128" s="243">
        <f>ROUND(E128*J128,2)</f>
        <v>0</v>
      </c>
      <c r="L128" s="243">
        <v>21</v>
      </c>
      <c r="M128" s="243">
        <f>G128*(1+L128/100)</f>
        <v>0</v>
      </c>
      <c r="N128" s="243">
        <v>2.4E-2</v>
      </c>
      <c r="O128" s="243">
        <f>ROUND(E128*N128,2)</f>
        <v>0.02</v>
      </c>
      <c r="P128" s="243">
        <v>0</v>
      </c>
      <c r="Q128" s="243">
        <f>ROUND(E128*P128,2)</f>
        <v>0</v>
      </c>
      <c r="R128" s="243" t="s">
        <v>317</v>
      </c>
      <c r="S128" s="243" t="s">
        <v>205</v>
      </c>
      <c r="T128" s="244" t="s">
        <v>205</v>
      </c>
      <c r="U128" s="218">
        <v>0</v>
      </c>
      <c r="V128" s="218">
        <f>ROUND(E128*U128,2)</f>
        <v>0</v>
      </c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318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38">
        <v>47</v>
      </c>
      <c r="B129" s="239" t="s">
        <v>1242</v>
      </c>
      <c r="C129" s="250" t="s">
        <v>1243</v>
      </c>
      <c r="D129" s="240" t="s">
        <v>404</v>
      </c>
      <c r="E129" s="241">
        <v>2</v>
      </c>
      <c r="F129" s="242"/>
      <c r="G129" s="243">
        <f>ROUND(E129*F129,2)</f>
        <v>0</v>
      </c>
      <c r="H129" s="242"/>
      <c r="I129" s="243">
        <f>ROUND(E129*H129,2)</f>
        <v>0</v>
      </c>
      <c r="J129" s="242"/>
      <c r="K129" s="243">
        <f>ROUND(E129*J129,2)</f>
        <v>0</v>
      </c>
      <c r="L129" s="243">
        <v>21</v>
      </c>
      <c r="M129" s="243">
        <f>G129*(1+L129/100)</f>
        <v>0</v>
      </c>
      <c r="N129" s="243">
        <v>5.1000000000000004E-2</v>
      </c>
      <c r="O129" s="243">
        <f>ROUND(E129*N129,2)</f>
        <v>0.1</v>
      </c>
      <c r="P129" s="243">
        <v>0</v>
      </c>
      <c r="Q129" s="243">
        <f>ROUND(E129*P129,2)</f>
        <v>0</v>
      </c>
      <c r="R129" s="243" t="s">
        <v>317</v>
      </c>
      <c r="S129" s="243" t="s">
        <v>205</v>
      </c>
      <c r="T129" s="244" t="s">
        <v>205</v>
      </c>
      <c r="U129" s="218">
        <v>0</v>
      </c>
      <c r="V129" s="218">
        <f>ROUND(E129*U129,2)</f>
        <v>0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318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38">
        <v>48</v>
      </c>
      <c r="B130" s="239" t="s">
        <v>1246</v>
      </c>
      <c r="C130" s="250" t="s">
        <v>1247</v>
      </c>
      <c r="D130" s="240" t="s">
        <v>404</v>
      </c>
      <c r="E130" s="241">
        <v>2</v>
      </c>
      <c r="F130" s="242"/>
      <c r="G130" s="243">
        <f>ROUND(E130*F130,2)</f>
        <v>0</v>
      </c>
      <c r="H130" s="242"/>
      <c r="I130" s="243">
        <f>ROUND(E130*H130,2)</f>
        <v>0</v>
      </c>
      <c r="J130" s="242"/>
      <c r="K130" s="243">
        <f>ROUND(E130*J130,2)</f>
        <v>0</v>
      </c>
      <c r="L130" s="243">
        <v>21</v>
      </c>
      <c r="M130" s="243">
        <f>G130*(1+L130/100)</f>
        <v>0</v>
      </c>
      <c r="N130" s="243">
        <v>6.8000000000000005E-2</v>
      </c>
      <c r="O130" s="243">
        <f>ROUND(E130*N130,2)</f>
        <v>0.14000000000000001</v>
      </c>
      <c r="P130" s="243">
        <v>0</v>
      </c>
      <c r="Q130" s="243">
        <f>ROUND(E130*P130,2)</f>
        <v>0</v>
      </c>
      <c r="R130" s="243" t="s">
        <v>317</v>
      </c>
      <c r="S130" s="243" t="s">
        <v>205</v>
      </c>
      <c r="T130" s="244" t="s">
        <v>205</v>
      </c>
      <c r="U130" s="218">
        <v>0</v>
      </c>
      <c r="V130" s="218">
        <f>ROUND(E130*U130,2)</f>
        <v>0</v>
      </c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318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ht="22.5" outlineLevel="1" x14ac:dyDescent="0.2">
      <c r="A131" s="238">
        <v>49</v>
      </c>
      <c r="B131" s="239" t="s">
        <v>1248</v>
      </c>
      <c r="C131" s="250" t="s">
        <v>1249</v>
      </c>
      <c r="D131" s="240" t="s">
        <v>404</v>
      </c>
      <c r="E131" s="241">
        <v>3</v>
      </c>
      <c r="F131" s="242"/>
      <c r="G131" s="243">
        <f>ROUND(E131*F131,2)</f>
        <v>0</v>
      </c>
      <c r="H131" s="242"/>
      <c r="I131" s="243">
        <f>ROUND(E131*H131,2)</f>
        <v>0</v>
      </c>
      <c r="J131" s="242"/>
      <c r="K131" s="243">
        <f>ROUND(E131*J131,2)</f>
        <v>0</v>
      </c>
      <c r="L131" s="243">
        <v>21</v>
      </c>
      <c r="M131" s="243">
        <f>G131*(1+L131/100)</f>
        <v>0</v>
      </c>
      <c r="N131" s="243">
        <v>0.58500000000000008</v>
      </c>
      <c r="O131" s="243">
        <f>ROUND(E131*N131,2)</f>
        <v>1.76</v>
      </c>
      <c r="P131" s="243">
        <v>0</v>
      </c>
      <c r="Q131" s="243">
        <f>ROUND(E131*P131,2)</f>
        <v>0</v>
      </c>
      <c r="R131" s="243" t="s">
        <v>317</v>
      </c>
      <c r="S131" s="243" t="s">
        <v>205</v>
      </c>
      <c r="T131" s="244" t="s">
        <v>205</v>
      </c>
      <c r="U131" s="218">
        <v>0</v>
      </c>
      <c r="V131" s="218">
        <f>ROUND(E131*U131,2)</f>
        <v>0</v>
      </c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318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ht="22.5" outlineLevel="1" x14ac:dyDescent="0.2">
      <c r="A132" s="238">
        <v>50</v>
      </c>
      <c r="B132" s="239" t="s">
        <v>1250</v>
      </c>
      <c r="C132" s="250" t="s">
        <v>1251</v>
      </c>
      <c r="D132" s="240" t="s">
        <v>404</v>
      </c>
      <c r="E132" s="241">
        <v>3</v>
      </c>
      <c r="F132" s="242"/>
      <c r="G132" s="243">
        <f>ROUND(E132*F132,2)</f>
        <v>0</v>
      </c>
      <c r="H132" s="242"/>
      <c r="I132" s="243">
        <f>ROUND(E132*H132,2)</f>
        <v>0</v>
      </c>
      <c r="J132" s="242"/>
      <c r="K132" s="243">
        <f>ROUND(E132*J132,2)</f>
        <v>0</v>
      </c>
      <c r="L132" s="243">
        <v>21</v>
      </c>
      <c r="M132" s="243">
        <f>G132*(1+L132/100)</f>
        <v>0</v>
      </c>
      <c r="N132" s="243">
        <v>0.25</v>
      </c>
      <c r="O132" s="243">
        <f>ROUND(E132*N132,2)</f>
        <v>0.75</v>
      </c>
      <c r="P132" s="243">
        <v>0</v>
      </c>
      <c r="Q132" s="243">
        <f>ROUND(E132*P132,2)</f>
        <v>0</v>
      </c>
      <c r="R132" s="243" t="s">
        <v>317</v>
      </c>
      <c r="S132" s="243" t="s">
        <v>205</v>
      </c>
      <c r="T132" s="244" t="s">
        <v>205</v>
      </c>
      <c r="U132" s="218">
        <v>0</v>
      </c>
      <c r="V132" s="218">
        <f>ROUND(E132*U132,2)</f>
        <v>0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318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ht="22.5" outlineLevel="1" x14ac:dyDescent="0.2">
      <c r="A133" s="238">
        <v>51</v>
      </c>
      <c r="B133" s="239" t="s">
        <v>1252</v>
      </c>
      <c r="C133" s="250" t="s">
        <v>1253</v>
      </c>
      <c r="D133" s="240" t="s">
        <v>404</v>
      </c>
      <c r="E133" s="241">
        <v>2</v>
      </c>
      <c r="F133" s="242"/>
      <c r="G133" s="243">
        <f>ROUND(E133*F133,2)</f>
        <v>0</v>
      </c>
      <c r="H133" s="242"/>
      <c r="I133" s="243">
        <f>ROUND(E133*H133,2)</f>
        <v>0</v>
      </c>
      <c r="J133" s="242"/>
      <c r="K133" s="243">
        <f>ROUND(E133*J133,2)</f>
        <v>0</v>
      </c>
      <c r="L133" s="243">
        <v>21</v>
      </c>
      <c r="M133" s="243">
        <f>G133*(1+L133/100)</f>
        <v>0</v>
      </c>
      <c r="N133" s="243">
        <v>0.5</v>
      </c>
      <c r="O133" s="243">
        <f>ROUND(E133*N133,2)</f>
        <v>1</v>
      </c>
      <c r="P133" s="243">
        <v>0</v>
      </c>
      <c r="Q133" s="243">
        <f>ROUND(E133*P133,2)</f>
        <v>0</v>
      </c>
      <c r="R133" s="243" t="s">
        <v>317</v>
      </c>
      <c r="S133" s="243" t="s">
        <v>205</v>
      </c>
      <c r="T133" s="244" t="s">
        <v>205</v>
      </c>
      <c r="U133" s="218">
        <v>0</v>
      </c>
      <c r="V133" s="218">
        <f>ROUND(E133*U133,2)</f>
        <v>0</v>
      </c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318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ht="22.5" outlineLevel="1" x14ac:dyDescent="0.2">
      <c r="A134" s="238">
        <v>52</v>
      </c>
      <c r="B134" s="239" t="s">
        <v>1254</v>
      </c>
      <c r="C134" s="250" t="s">
        <v>1255</v>
      </c>
      <c r="D134" s="240" t="s">
        <v>404</v>
      </c>
      <c r="E134" s="241">
        <v>2</v>
      </c>
      <c r="F134" s="242"/>
      <c r="G134" s="243">
        <f>ROUND(E134*F134,2)</f>
        <v>0</v>
      </c>
      <c r="H134" s="242"/>
      <c r="I134" s="243">
        <f>ROUND(E134*H134,2)</f>
        <v>0</v>
      </c>
      <c r="J134" s="242"/>
      <c r="K134" s="243">
        <f>ROUND(E134*J134,2)</f>
        <v>0</v>
      </c>
      <c r="L134" s="243">
        <v>21</v>
      </c>
      <c r="M134" s="243">
        <f>G134*(1+L134/100)</f>
        <v>0</v>
      </c>
      <c r="N134" s="243">
        <v>1</v>
      </c>
      <c r="O134" s="243">
        <f>ROUND(E134*N134,2)</f>
        <v>2</v>
      </c>
      <c r="P134" s="243">
        <v>0</v>
      </c>
      <c r="Q134" s="243">
        <f>ROUND(E134*P134,2)</f>
        <v>0</v>
      </c>
      <c r="R134" s="243" t="s">
        <v>317</v>
      </c>
      <c r="S134" s="243" t="s">
        <v>205</v>
      </c>
      <c r="T134" s="244" t="s">
        <v>205</v>
      </c>
      <c r="U134" s="218">
        <v>0</v>
      </c>
      <c r="V134" s="218">
        <f>ROUND(E134*U134,2)</f>
        <v>0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318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ht="22.5" outlineLevel="1" x14ac:dyDescent="0.2">
      <c r="A135" s="238">
        <v>53</v>
      </c>
      <c r="B135" s="239" t="s">
        <v>1256</v>
      </c>
      <c r="C135" s="250" t="s">
        <v>1257</v>
      </c>
      <c r="D135" s="240" t="s">
        <v>404</v>
      </c>
      <c r="E135" s="241">
        <v>3</v>
      </c>
      <c r="F135" s="242"/>
      <c r="G135" s="243">
        <f>ROUND(E135*F135,2)</f>
        <v>0</v>
      </c>
      <c r="H135" s="242"/>
      <c r="I135" s="243">
        <f>ROUND(E135*H135,2)</f>
        <v>0</v>
      </c>
      <c r="J135" s="242"/>
      <c r="K135" s="243">
        <f>ROUND(E135*J135,2)</f>
        <v>0</v>
      </c>
      <c r="L135" s="243">
        <v>21</v>
      </c>
      <c r="M135" s="243">
        <f>G135*(1+L135/100)</f>
        <v>0</v>
      </c>
      <c r="N135" s="243">
        <v>1.6</v>
      </c>
      <c r="O135" s="243">
        <f>ROUND(E135*N135,2)</f>
        <v>4.8</v>
      </c>
      <c r="P135" s="243">
        <v>0</v>
      </c>
      <c r="Q135" s="243">
        <f>ROUND(E135*P135,2)</f>
        <v>0</v>
      </c>
      <c r="R135" s="243" t="s">
        <v>317</v>
      </c>
      <c r="S135" s="243" t="s">
        <v>205</v>
      </c>
      <c r="T135" s="244" t="s">
        <v>206</v>
      </c>
      <c r="U135" s="218">
        <v>0</v>
      </c>
      <c r="V135" s="218">
        <f>ROUND(E135*U135,2)</f>
        <v>0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318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ht="22.5" outlineLevel="1" x14ac:dyDescent="0.2">
      <c r="A136" s="229">
        <v>54</v>
      </c>
      <c r="B136" s="230" t="s">
        <v>1258</v>
      </c>
      <c r="C136" s="247" t="s">
        <v>1259</v>
      </c>
      <c r="D136" s="231" t="s">
        <v>404</v>
      </c>
      <c r="E136" s="232">
        <v>10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2E-3</v>
      </c>
      <c r="O136" s="234">
        <f>ROUND(E136*N136,2)</f>
        <v>0.02</v>
      </c>
      <c r="P136" s="234">
        <v>0</v>
      </c>
      <c r="Q136" s="234">
        <f>ROUND(E136*P136,2)</f>
        <v>0</v>
      </c>
      <c r="R136" s="234" t="s">
        <v>317</v>
      </c>
      <c r="S136" s="234" t="s">
        <v>205</v>
      </c>
      <c r="T136" s="235" t="s">
        <v>205</v>
      </c>
      <c r="U136" s="218">
        <v>0</v>
      </c>
      <c r="V136" s="218">
        <f>ROUND(E136*U136,2)</f>
        <v>0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318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1570</v>
      </c>
      <c r="D137" s="220"/>
      <c r="E137" s="221">
        <v>3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5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8" t="s">
        <v>1564</v>
      </c>
      <c r="D138" s="220"/>
      <c r="E138" s="221">
        <v>3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208</v>
      </c>
      <c r="AH138" s="208">
        <v>5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48" t="s">
        <v>1565</v>
      </c>
      <c r="D139" s="220"/>
      <c r="E139" s="221">
        <v>2</v>
      </c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208</v>
      </c>
      <c r="AH139" s="208">
        <v>5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48" t="s">
        <v>1566</v>
      </c>
      <c r="D140" s="220"/>
      <c r="E140" s="221">
        <v>2</v>
      </c>
      <c r="F140" s="218"/>
      <c r="G140" s="218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208</v>
      </c>
      <c r="AH140" s="208">
        <v>5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x14ac:dyDescent="0.2">
      <c r="A141" s="223" t="s">
        <v>200</v>
      </c>
      <c r="B141" s="224" t="s">
        <v>127</v>
      </c>
      <c r="C141" s="246" t="s">
        <v>128</v>
      </c>
      <c r="D141" s="225"/>
      <c r="E141" s="226"/>
      <c r="F141" s="227"/>
      <c r="G141" s="227">
        <f>SUMIF(AG142:AG143,"&lt;&gt;NOR",G142:G143)</f>
        <v>0</v>
      </c>
      <c r="H141" s="227"/>
      <c r="I141" s="227">
        <f>SUM(I142:I143)</f>
        <v>0</v>
      </c>
      <c r="J141" s="227"/>
      <c r="K141" s="227">
        <f>SUM(K142:K143)</f>
        <v>0</v>
      </c>
      <c r="L141" s="227"/>
      <c r="M141" s="227">
        <f>SUM(M142:M143)</f>
        <v>0</v>
      </c>
      <c r="N141" s="227"/>
      <c r="O141" s="227">
        <f>SUM(O142:O143)</f>
        <v>0</v>
      </c>
      <c r="P141" s="227"/>
      <c r="Q141" s="227">
        <f>SUM(Q142:Q143)</f>
        <v>0</v>
      </c>
      <c r="R141" s="227"/>
      <c r="S141" s="227"/>
      <c r="T141" s="228"/>
      <c r="U141" s="222"/>
      <c r="V141" s="222">
        <f>SUM(V142:V143)</f>
        <v>40.93</v>
      </c>
      <c r="W141" s="222"/>
      <c r="AG141" t="s">
        <v>201</v>
      </c>
    </row>
    <row r="142" spans="1:60" ht="22.5" outlineLevel="1" x14ac:dyDescent="0.2">
      <c r="A142" s="229">
        <v>55</v>
      </c>
      <c r="B142" s="230" t="s">
        <v>981</v>
      </c>
      <c r="C142" s="247" t="s">
        <v>982</v>
      </c>
      <c r="D142" s="231" t="s">
        <v>331</v>
      </c>
      <c r="E142" s="232">
        <v>193.52804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0</v>
      </c>
      <c r="O142" s="234">
        <f>ROUND(E142*N142,2)</f>
        <v>0</v>
      </c>
      <c r="P142" s="234">
        <v>0</v>
      </c>
      <c r="Q142" s="234">
        <f>ROUND(E142*P142,2)</f>
        <v>0</v>
      </c>
      <c r="R142" s="234" t="s">
        <v>322</v>
      </c>
      <c r="S142" s="234" t="s">
        <v>205</v>
      </c>
      <c r="T142" s="235" t="s">
        <v>206</v>
      </c>
      <c r="U142" s="218">
        <v>0.21150000000000002</v>
      </c>
      <c r="V142" s="218">
        <f>ROUND(E142*U142,2)</f>
        <v>40.93</v>
      </c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660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58" t="s">
        <v>983</v>
      </c>
      <c r="D143" s="254"/>
      <c r="E143" s="254"/>
      <c r="F143" s="254"/>
      <c r="G143" s="254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256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x14ac:dyDescent="0.2">
      <c r="A144" s="5"/>
      <c r="B144" s="6"/>
      <c r="C144" s="251"/>
      <c r="D144" s="8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AE144">
        <v>15</v>
      </c>
      <c r="AF144">
        <v>21</v>
      </c>
    </row>
    <row r="145" spans="1:33" x14ac:dyDescent="0.2">
      <c r="A145" s="211"/>
      <c r="B145" s="212" t="s">
        <v>29</v>
      </c>
      <c r="C145" s="252"/>
      <c r="D145" s="213"/>
      <c r="E145" s="214"/>
      <c r="F145" s="214"/>
      <c r="G145" s="245">
        <f>G8+G79+G87+G91+G141</f>
        <v>0</v>
      </c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AE145">
        <f>SUMIF(L7:L143,AE144,G7:G143)</f>
        <v>0</v>
      </c>
      <c r="AF145">
        <f>SUMIF(L7:L143,AF144,G7:G143)</f>
        <v>0</v>
      </c>
      <c r="AG145" t="s">
        <v>247</v>
      </c>
    </row>
    <row r="146" spans="1:33" x14ac:dyDescent="0.2">
      <c r="C146" s="253"/>
      <c r="D146" s="192"/>
      <c r="AG146" t="s">
        <v>248</v>
      </c>
    </row>
    <row r="147" spans="1:33" x14ac:dyDescent="0.2">
      <c r="D147" s="192"/>
    </row>
    <row r="148" spans="1:33" x14ac:dyDescent="0.2">
      <c r="D148" s="192"/>
    </row>
    <row r="149" spans="1:33" x14ac:dyDescent="0.2">
      <c r="D149" s="192"/>
    </row>
    <row r="150" spans="1:33" x14ac:dyDescent="0.2">
      <c r="D150" s="192"/>
    </row>
    <row r="151" spans="1:33" x14ac:dyDescent="0.2">
      <c r="D151" s="192"/>
    </row>
    <row r="152" spans="1:33" x14ac:dyDescent="0.2">
      <c r="D152" s="192"/>
    </row>
    <row r="153" spans="1:33" x14ac:dyDescent="0.2">
      <c r="D153" s="192"/>
    </row>
    <row r="154" spans="1:33" x14ac:dyDescent="0.2">
      <c r="D154" s="192"/>
    </row>
    <row r="155" spans="1:33" x14ac:dyDescent="0.2">
      <c r="D155" s="192"/>
    </row>
    <row r="156" spans="1:33" x14ac:dyDescent="0.2">
      <c r="D156" s="192"/>
    </row>
    <row r="157" spans="1:33" x14ac:dyDescent="0.2">
      <c r="D157" s="192"/>
    </row>
    <row r="158" spans="1:33" x14ac:dyDescent="0.2">
      <c r="D158" s="192"/>
    </row>
    <row r="159" spans="1:33" x14ac:dyDescent="0.2">
      <c r="D159" s="192"/>
    </row>
    <row r="160" spans="1:33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35">
    <mergeCell ref="C104:G104"/>
    <mergeCell ref="C111:G111"/>
    <mergeCell ref="C114:G114"/>
    <mergeCell ref="C116:G116"/>
    <mergeCell ref="C143:G143"/>
    <mergeCell ref="C89:G89"/>
    <mergeCell ref="C93:G93"/>
    <mergeCell ref="C95:G95"/>
    <mergeCell ref="C97:G97"/>
    <mergeCell ref="C99:G99"/>
    <mergeCell ref="C101:G101"/>
    <mergeCell ref="C58:G58"/>
    <mergeCell ref="C64:G64"/>
    <mergeCell ref="C67:G67"/>
    <mergeCell ref="C70:G70"/>
    <mergeCell ref="C81:G81"/>
    <mergeCell ref="C83:G83"/>
    <mergeCell ref="C32:G32"/>
    <mergeCell ref="C35:G35"/>
    <mergeCell ref="C39:G39"/>
    <mergeCell ref="C44:G44"/>
    <mergeCell ref="C48:G48"/>
    <mergeCell ref="C57:G57"/>
    <mergeCell ref="C14:G14"/>
    <mergeCell ref="C17:G17"/>
    <mergeCell ref="C20:G20"/>
    <mergeCell ref="C23:G23"/>
    <mergeCell ref="C26:G26"/>
    <mergeCell ref="C29:G2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66</v>
      </c>
      <c r="C4" s="200" t="s">
        <v>67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SUMIF(AG9:AG83,"&lt;&gt;NOR",G9:G83)</f>
        <v>0</v>
      </c>
      <c r="H8" s="227"/>
      <c r="I8" s="227">
        <f>SUM(I9:I83)</f>
        <v>0</v>
      </c>
      <c r="J8" s="227"/>
      <c r="K8" s="227">
        <f>SUM(K9:K83)</f>
        <v>0</v>
      </c>
      <c r="L8" s="227"/>
      <c r="M8" s="227">
        <f>SUM(M9:M83)</f>
        <v>0</v>
      </c>
      <c r="N8" s="227"/>
      <c r="O8" s="227">
        <f>SUM(O9:O83)</f>
        <v>213.20000000000002</v>
      </c>
      <c r="P8" s="227"/>
      <c r="Q8" s="227">
        <f>SUM(Q9:Q83)</f>
        <v>0</v>
      </c>
      <c r="R8" s="227"/>
      <c r="S8" s="227"/>
      <c r="T8" s="228"/>
      <c r="U8" s="222"/>
      <c r="V8" s="222">
        <f>SUM(V9:V83)</f>
        <v>1080.8600000000001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250</v>
      </c>
      <c r="C9" s="247" t="s">
        <v>251</v>
      </c>
      <c r="D9" s="231" t="s">
        <v>252</v>
      </c>
      <c r="E9" s="232">
        <v>72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0.20300000000000001</v>
      </c>
      <c r="V9" s="218">
        <f>ROUND(E9*U9,2)</f>
        <v>14.62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5"/>
      <c r="B10" s="216"/>
      <c r="C10" s="258" t="s">
        <v>255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na vzdálenost od hladiny vody v jímce po výšku roviny proložené osou nejvyššího bodu výtlačného potrubí. Včetně odpadní potrubí v délce do 20 m.</v>
      </c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29">
        <v>2</v>
      </c>
      <c r="B11" s="230" t="s">
        <v>257</v>
      </c>
      <c r="C11" s="247" t="s">
        <v>258</v>
      </c>
      <c r="D11" s="231" t="s">
        <v>259</v>
      </c>
      <c r="E11" s="232">
        <v>4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 t="s">
        <v>253</v>
      </c>
      <c r="S11" s="234" t="s">
        <v>205</v>
      </c>
      <c r="T11" s="235" t="s">
        <v>206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5"/>
      <c r="B12" s="216"/>
      <c r="C12" s="258" t="s">
        <v>260</v>
      </c>
      <c r="D12" s="254"/>
      <c r="E12" s="254"/>
      <c r="F12" s="254"/>
      <c r="G12" s="25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3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29">
        <v>3</v>
      </c>
      <c r="B13" s="230" t="s">
        <v>1109</v>
      </c>
      <c r="C13" s="247" t="s">
        <v>1110</v>
      </c>
      <c r="D13" s="231" t="s">
        <v>321</v>
      </c>
      <c r="E13" s="232">
        <v>4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1.0700000000000001E-2</v>
      </c>
      <c r="O13" s="234">
        <f>ROUND(E13*N13,2)</f>
        <v>0.04</v>
      </c>
      <c r="P13" s="234">
        <v>0</v>
      </c>
      <c r="Q13" s="234">
        <f>ROUND(E13*P13,2)</f>
        <v>0</v>
      </c>
      <c r="R13" s="234" t="s">
        <v>253</v>
      </c>
      <c r="S13" s="234" t="s">
        <v>205</v>
      </c>
      <c r="T13" s="235" t="s">
        <v>206</v>
      </c>
      <c r="U13" s="218">
        <v>0.90800000000000003</v>
      </c>
      <c r="V13" s="218">
        <f>ROUND(E13*U13,2)</f>
        <v>3.63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15"/>
      <c r="B14" s="216"/>
      <c r="C14" s="258" t="s">
        <v>1111</v>
      </c>
      <c r="D14" s="254"/>
      <c r="E14" s="254"/>
      <c r="F14" s="254"/>
      <c r="G14" s="25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7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29">
        <v>4</v>
      </c>
      <c r="B15" s="230" t="s">
        <v>261</v>
      </c>
      <c r="C15" s="247" t="s">
        <v>262</v>
      </c>
      <c r="D15" s="231" t="s">
        <v>263</v>
      </c>
      <c r="E15" s="232">
        <v>80.64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253</v>
      </c>
      <c r="S15" s="234" t="s">
        <v>205</v>
      </c>
      <c r="T15" s="235" t="s">
        <v>206</v>
      </c>
      <c r="U15" s="218">
        <v>9.3000000000000013E-2</v>
      </c>
      <c r="V15" s="218">
        <f>ROUND(E15*U15,2)</f>
        <v>7.5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254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8" t="s">
        <v>264</v>
      </c>
      <c r="D16" s="254"/>
      <c r="E16" s="254"/>
      <c r="F16" s="254"/>
      <c r="G16" s="25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37" t="str">
        <f>C16</f>
        <v>nebo lesní půdy, s vodorovným přemístěním na hromady v místě upotřebení nebo na dočasné či trvalé skládky se složením</v>
      </c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1571</v>
      </c>
      <c r="D17" s="220"/>
      <c r="E17" s="221">
        <v>80.64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29">
        <v>5</v>
      </c>
      <c r="B18" s="230" t="s">
        <v>1115</v>
      </c>
      <c r="C18" s="247" t="s">
        <v>1116</v>
      </c>
      <c r="D18" s="231" t="s">
        <v>263</v>
      </c>
      <c r="E18" s="232">
        <v>8.8000000000000007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253</v>
      </c>
      <c r="S18" s="234" t="s">
        <v>205</v>
      </c>
      <c r="T18" s="235" t="s">
        <v>206</v>
      </c>
      <c r="U18" s="218">
        <v>1.7630000000000001</v>
      </c>
      <c r="V18" s="218">
        <f>ROUND(E18*U18,2)</f>
        <v>15.51</v>
      </c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254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8" t="s">
        <v>1117</v>
      </c>
      <c r="D19" s="254"/>
      <c r="E19" s="254"/>
      <c r="F19" s="254"/>
      <c r="G19" s="25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37" t="str">
        <f>C19</f>
        <v>Příplatek k cenám hloubených vykopávek za ztížení vykopávky v blízkosti podzemního vedení nebo výbušnin pro jakoukoliv třídu horniny.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1572</v>
      </c>
      <c r="D20" s="220"/>
      <c r="E20" s="221">
        <v>8.8000000000000007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29">
        <v>6</v>
      </c>
      <c r="B21" s="230" t="s">
        <v>1119</v>
      </c>
      <c r="C21" s="247" t="s">
        <v>1120</v>
      </c>
      <c r="D21" s="231" t="s">
        <v>263</v>
      </c>
      <c r="E21" s="232">
        <v>253.44000000000003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253</v>
      </c>
      <c r="S21" s="234" t="s">
        <v>205</v>
      </c>
      <c r="T21" s="235" t="s">
        <v>206</v>
      </c>
      <c r="U21" s="218">
        <v>0.16</v>
      </c>
      <c r="V21" s="218">
        <f>ROUND(E21*U21,2)</f>
        <v>40.549999999999997</v>
      </c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254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33.75" outlineLevel="1" x14ac:dyDescent="0.2">
      <c r="A22" s="215"/>
      <c r="B22" s="216"/>
      <c r="C22" s="258" t="s">
        <v>931</v>
      </c>
      <c r="D22" s="254"/>
      <c r="E22" s="254"/>
      <c r="F22" s="254"/>
      <c r="G22" s="254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256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37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1573</v>
      </c>
      <c r="D23" s="220"/>
      <c r="E23" s="221">
        <v>253.44000000000003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29">
        <v>7</v>
      </c>
      <c r="B24" s="230" t="s">
        <v>933</v>
      </c>
      <c r="C24" s="247" t="s">
        <v>934</v>
      </c>
      <c r="D24" s="231" t="s">
        <v>263</v>
      </c>
      <c r="E24" s="232">
        <v>76.032000000000011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253</v>
      </c>
      <c r="S24" s="234" t="s">
        <v>205</v>
      </c>
      <c r="T24" s="235" t="s">
        <v>206</v>
      </c>
      <c r="U24" s="218">
        <v>8.4000000000000005E-2</v>
      </c>
      <c r="V24" s="218">
        <f>ROUND(E24*U24,2)</f>
        <v>6.39</v>
      </c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254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33.75" outlineLevel="1" x14ac:dyDescent="0.2">
      <c r="A25" s="215"/>
      <c r="B25" s="216"/>
      <c r="C25" s="258" t="s">
        <v>931</v>
      </c>
      <c r="D25" s="254"/>
      <c r="E25" s="254"/>
      <c r="F25" s="254"/>
      <c r="G25" s="254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256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37" t="str">
        <f>C25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8" t="s">
        <v>1574</v>
      </c>
      <c r="D26" s="220"/>
      <c r="E26" s="221">
        <v>76.032000000000011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208</v>
      </c>
      <c r="AH26" s="208">
        <v>5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29">
        <v>8</v>
      </c>
      <c r="B27" s="230" t="s">
        <v>1123</v>
      </c>
      <c r="C27" s="247" t="s">
        <v>1124</v>
      </c>
      <c r="D27" s="231" t="s">
        <v>263</v>
      </c>
      <c r="E27" s="232">
        <v>168.96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253</v>
      </c>
      <c r="S27" s="234" t="s">
        <v>205</v>
      </c>
      <c r="T27" s="235" t="s">
        <v>206</v>
      </c>
      <c r="U27" s="218">
        <v>0.30000000000000004</v>
      </c>
      <c r="V27" s="218">
        <f>ROUND(E27*U27,2)</f>
        <v>50.69</v>
      </c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254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33.75" outlineLevel="1" x14ac:dyDescent="0.2">
      <c r="A28" s="215"/>
      <c r="B28" s="216"/>
      <c r="C28" s="258" t="s">
        <v>931</v>
      </c>
      <c r="D28" s="254"/>
      <c r="E28" s="254"/>
      <c r="F28" s="254"/>
      <c r="G28" s="254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256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37" t="str">
        <f>C28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1575</v>
      </c>
      <c r="D29" s="220"/>
      <c r="E29" s="221">
        <v>168.96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29">
        <v>9</v>
      </c>
      <c r="B30" s="230" t="s">
        <v>1126</v>
      </c>
      <c r="C30" s="247" t="s">
        <v>1127</v>
      </c>
      <c r="D30" s="231" t="s">
        <v>263</v>
      </c>
      <c r="E30" s="232">
        <v>50.688000000000002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253</v>
      </c>
      <c r="S30" s="234" t="s">
        <v>205</v>
      </c>
      <c r="T30" s="235" t="s">
        <v>206</v>
      </c>
      <c r="U30" s="218">
        <v>0.14830000000000002</v>
      </c>
      <c r="V30" s="218">
        <f>ROUND(E30*U30,2)</f>
        <v>7.52</v>
      </c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254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33.75" outlineLevel="1" x14ac:dyDescent="0.2">
      <c r="A31" s="215"/>
      <c r="B31" s="216"/>
      <c r="C31" s="258" t="s">
        <v>931</v>
      </c>
      <c r="D31" s="254"/>
      <c r="E31" s="254"/>
      <c r="F31" s="254"/>
      <c r="G31" s="254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256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37" t="str">
        <f>C31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8" t="s">
        <v>1576</v>
      </c>
      <c r="D32" s="220"/>
      <c r="E32" s="221">
        <v>50.688000000000002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208</v>
      </c>
      <c r="AH32" s="208">
        <v>5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29">
        <v>10</v>
      </c>
      <c r="B33" s="230" t="s">
        <v>1577</v>
      </c>
      <c r="C33" s="247" t="s">
        <v>1578</v>
      </c>
      <c r="D33" s="231" t="s">
        <v>304</v>
      </c>
      <c r="E33" s="232">
        <v>768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1.99E-3</v>
      </c>
      <c r="O33" s="234">
        <f>ROUND(E33*N33,2)</f>
        <v>1.53</v>
      </c>
      <c r="P33" s="234">
        <v>0</v>
      </c>
      <c r="Q33" s="234">
        <f>ROUND(E33*P33,2)</f>
        <v>0</v>
      </c>
      <c r="R33" s="234" t="s">
        <v>253</v>
      </c>
      <c r="S33" s="234" t="s">
        <v>205</v>
      </c>
      <c r="T33" s="235" t="s">
        <v>206</v>
      </c>
      <c r="U33" s="218">
        <v>0.40200000000000002</v>
      </c>
      <c r="V33" s="218">
        <f>ROUND(E33*U33,2)</f>
        <v>308.74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58" t="s">
        <v>1131</v>
      </c>
      <c r="D34" s="254"/>
      <c r="E34" s="254"/>
      <c r="F34" s="254"/>
      <c r="G34" s="25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256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8" t="s">
        <v>1579</v>
      </c>
      <c r="D35" s="220"/>
      <c r="E35" s="221">
        <v>768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208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29">
        <v>11</v>
      </c>
      <c r="B36" s="230" t="s">
        <v>1580</v>
      </c>
      <c r="C36" s="247" t="s">
        <v>1581</v>
      </c>
      <c r="D36" s="231" t="s">
        <v>304</v>
      </c>
      <c r="E36" s="232">
        <v>768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253</v>
      </c>
      <c r="S36" s="234" t="s">
        <v>205</v>
      </c>
      <c r="T36" s="235" t="s">
        <v>206</v>
      </c>
      <c r="U36" s="218">
        <v>0.17800000000000002</v>
      </c>
      <c r="V36" s="218">
        <f>ROUND(E36*U36,2)</f>
        <v>136.69999999999999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254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58" t="s">
        <v>1135</v>
      </c>
      <c r="D37" s="254"/>
      <c r="E37" s="254"/>
      <c r="F37" s="254"/>
      <c r="G37" s="25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256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8" t="s">
        <v>1582</v>
      </c>
      <c r="D38" s="220"/>
      <c r="E38" s="221">
        <v>768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208</v>
      </c>
      <c r="AH38" s="208">
        <v>5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29">
        <v>12</v>
      </c>
      <c r="B39" s="230" t="s">
        <v>279</v>
      </c>
      <c r="C39" s="247" t="s">
        <v>280</v>
      </c>
      <c r="D39" s="231" t="s">
        <v>263</v>
      </c>
      <c r="E39" s="232">
        <v>232.32000000000002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253</v>
      </c>
      <c r="S39" s="234" t="s">
        <v>205</v>
      </c>
      <c r="T39" s="235" t="s">
        <v>206</v>
      </c>
      <c r="U39" s="218">
        <v>0.34500000000000003</v>
      </c>
      <c r="V39" s="218">
        <f>ROUND(E39*U39,2)</f>
        <v>80.150000000000006</v>
      </c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254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58" t="s">
        <v>281</v>
      </c>
      <c r="D40" s="254"/>
      <c r="E40" s="254"/>
      <c r="F40" s="254"/>
      <c r="G40" s="254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256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37" t="str">
        <f>C40</f>
        <v>bez naložení do dopravní nádoby, ale s vyprázdněním dopravní nádoby na hromadu nebo na dopravní prostředek,</v>
      </c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8" t="s">
        <v>1583</v>
      </c>
      <c r="D41" s="220"/>
      <c r="E41" s="221">
        <v>139.39200000000002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208</v>
      </c>
      <c r="AH41" s="208">
        <v>5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1584</v>
      </c>
      <c r="D42" s="220"/>
      <c r="E42" s="221">
        <v>92.928000000000011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5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29">
        <v>13</v>
      </c>
      <c r="B43" s="230" t="s">
        <v>283</v>
      </c>
      <c r="C43" s="247" t="s">
        <v>284</v>
      </c>
      <c r="D43" s="231" t="s">
        <v>263</v>
      </c>
      <c r="E43" s="232">
        <v>355.20000000000005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253</v>
      </c>
      <c r="S43" s="234" t="s">
        <v>205</v>
      </c>
      <c r="T43" s="235" t="s">
        <v>206</v>
      </c>
      <c r="U43" s="218">
        <v>1.1000000000000001E-2</v>
      </c>
      <c r="V43" s="218">
        <f>ROUND(E43*U43,2)</f>
        <v>3.91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254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58" t="s">
        <v>285</v>
      </c>
      <c r="D44" s="254"/>
      <c r="E44" s="254"/>
      <c r="F44" s="254"/>
      <c r="G44" s="254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256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286</v>
      </c>
      <c r="D45" s="220"/>
      <c r="E45" s="221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1585</v>
      </c>
      <c r="D46" s="220"/>
      <c r="E46" s="221">
        <v>80.64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1586</v>
      </c>
      <c r="D47" s="220"/>
      <c r="E47" s="221">
        <v>274.56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29">
        <v>14</v>
      </c>
      <c r="B48" s="230" t="s">
        <v>283</v>
      </c>
      <c r="C48" s="247" t="s">
        <v>284</v>
      </c>
      <c r="D48" s="231" t="s">
        <v>263</v>
      </c>
      <c r="E48" s="232">
        <v>147.84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253</v>
      </c>
      <c r="S48" s="234" t="s">
        <v>205</v>
      </c>
      <c r="T48" s="235" t="s">
        <v>206</v>
      </c>
      <c r="U48" s="218">
        <v>1.1000000000000001E-2</v>
      </c>
      <c r="V48" s="218">
        <f>ROUND(E48*U48,2)</f>
        <v>1.63</v>
      </c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254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58" t="s">
        <v>285</v>
      </c>
      <c r="D49" s="254"/>
      <c r="E49" s="254"/>
      <c r="F49" s="254"/>
      <c r="G49" s="254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256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1143</v>
      </c>
      <c r="D50" s="220"/>
      <c r="E50" s="221"/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8" t="s">
        <v>1587</v>
      </c>
      <c r="D51" s="220"/>
      <c r="E51" s="221">
        <v>147.84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208</v>
      </c>
      <c r="AH51" s="208">
        <v>5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33.75" outlineLevel="1" x14ac:dyDescent="0.2">
      <c r="A52" s="229">
        <v>15</v>
      </c>
      <c r="B52" s="230" t="s">
        <v>1044</v>
      </c>
      <c r="C52" s="247" t="s">
        <v>1045</v>
      </c>
      <c r="D52" s="231" t="s">
        <v>263</v>
      </c>
      <c r="E52" s="232">
        <v>5913.6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4">
        <v>0</v>
      </c>
      <c r="O52" s="234">
        <f>ROUND(E52*N52,2)</f>
        <v>0</v>
      </c>
      <c r="P52" s="234">
        <v>0</v>
      </c>
      <c r="Q52" s="234">
        <f>ROUND(E52*P52,2)</f>
        <v>0</v>
      </c>
      <c r="R52" s="234" t="s">
        <v>253</v>
      </c>
      <c r="S52" s="234" t="s">
        <v>205</v>
      </c>
      <c r="T52" s="235" t="s">
        <v>206</v>
      </c>
      <c r="U52" s="218">
        <v>0</v>
      </c>
      <c r="V52" s="218">
        <f>ROUND(E52*U52,2)</f>
        <v>0</v>
      </c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254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58" t="s">
        <v>285</v>
      </c>
      <c r="D53" s="254"/>
      <c r="E53" s="254"/>
      <c r="F53" s="254"/>
      <c r="G53" s="254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256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1143</v>
      </c>
      <c r="D54" s="220"/>
      <c r="E54" s="221"/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1588</v>
      </c>
      <c r="D55" s="220"/>
      <c r="E55" s="221">
        <v>5913.6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5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29">
        <v>16</v>
      </c>
      <c r="B56" s="230" t="s">
        <v>288</v>
      </c>
      <c r="C56" s="247" t="s">
        <v>289</v>
      </c>
      <c r="D56" s="231" t="s">
        <v>263</v>
      </c>
      <c r="E56" s="232">
        <v>355.20000000000005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253</v>
      </c>
      <c r="S56" s="234" t="s">
        <v>205</v>
      </c>
      <c r="T56" s="235" t="s">
        <v>206</v>
      </c>
      <c r="U56" s="218">
        <v>5.3000000000000005E-2</v>
      </c>
      <c r="V56" s="218">
        <f>ROUND(E56*U56,2)</f>
        <v>18.829999999999998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1589</v>
      </c>
      <c r="D57" s="220"/>
      <c r="E57" s="221">
        <v>355.20000000000005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5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29">
        <v>17</v>
      </c>
      <c r="B58" s="230" t="s">
        <v>1048</v>
      </c>
      <c r="C58" s="247" t="s">
        <v>1049</v>
      </c>
      <c r="D58" s="231" t="s">
        <v>263</v>
      </c>
      <c r="E58" s="232">
        <v>147.84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4" t="s">
        <v>253</v>
      </c>
      <c r="S58" s="234" t="s">
        <v>205</v>
      </c>
      <c r="T58" s="235" t="s">
        <v>205</v>
      </c>
      <c r="U58" s="218">
        <v>9.0000000000000011E-3</v>
      </c>
      <c r="V58" s="218">
        <f>ROUND(E58*U58,2)</f>
        <v>1.33</v>
      </c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8" t="s">
        <v>1590</v>
      </c>
      <c r="D59" s="220"/>
      <c r="E59" s="221">
        <v>21.12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208</v>
      </c>
      <c r="AH59" s="208">
        <v>5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1591</v>
      </c>
      <c r="D60" s="220"/>
      <c r="E60" s="221">
        <v>126.72000000000001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5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29">
        <v>18</v>
      </c>
      <c r="B61" s="230" t="s">
        <v>294</v>
      </c>
      <c r="C61" s="247" t="s">
        <v>295</v>
      </c>
      <c r="D61" s="231" t="s">
        <v>263</v>
      </c>
      <c r="E61" s="232">
        <v>274.56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253</v>
      </c>
      <c r="S61" s="234" t="s">
        <v>205</v>
      </c>
      <c r="T61" s="235" t="s">
        <v>206</v>
      </c>
      <c r="U61" s="218">
        <v>0.20200000000000001</v>
      </c>
      <c r="V61" s="218">
        <f>ROUND(E61*U61,2)</f>
        <v>55.46</v>
      </c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254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8" t="s">
        <v>296</v>
      </c>
      <c r="D62" s="254"/>
      <c r="E62" s="254"/>
      <c r="F62" s="254"/>
      <c r="G62" s="254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256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59" t="s">
        <v>939</v>
      </c>
      <c r="D63" s="255"/>
      <c r="E63" s="255"/>
      <c r="F63" s="255"/>
      <c r="G63" s="255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236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1592</v>
      </c>
      <c r="D64" s="220"/>
      <c r="E64" s="221">
        <v>253.44000000000003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8" t="s">
        <v>1593</v>
      </c>
      <c r="D65" s="220"/>
      <c r="E65" s="221">
        <v>168.96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208</v>
      </c>
      <c r="AH65" s="208">
        <v>5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8" t="s">
        <v>1594</v>
      </c>
      <c r="D66" s="220"/>
      <c r="E66" s="221">
        <v>-126.72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208</v>
      </c>
      <c r="AH66" s="208">
        <v>5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8" t="s">
        <v>1595</v>
      </c>
      <c r="D67" s="220"/>
      <c r="E67" s="221">
        <v>-21.119999999999997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208</v>
      </c>
      <c r="AH67" s="208">
        <v>5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29">
        <v>19</v>
      </c>
      <c r="B68" s="230" t="s">
        <v>941</v>
      </c>
      <c r="C68" s="247" t="s">
        <v>942</v>
      </c>
      <c r="D68" s="231" t="s">
        <v>263</v>
      </c>
      <c r="E68" s="232">
        <v>126.72000000000001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253</v>
      </c>
      <c r="S68" s="234" t="s">
        <v>205</v>
      </c>
      <c r="T68" s="235" t="s">
        <v>206</v>
      </c>
      <c r="U68" s="218">
        <v>1.5870000000000002</v>
      </c>
      <c r="V68" s="218">
        <f>ROUND(E68*U68,2)</f>
        <v>201.1</v>
      </c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254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15"/>
      <c r="B69" s="216"/>
      <c r="C69" s="258" t="s">
        <v>943</v>
      </c>
      <c r="D69" s="254"/>
      <c r="E69" s="254"/>
      <c r="F69" s="254"/>
      <c r="G69" s="254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256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37" t="str">
        <f>C69</f>
        <v>sypaninou z vhodných hornin tř. 1 - 4 nebo materiálem připraveným podél výkopu ve vzdálenosti do 3 m od jeho kraje, pro jakoukoliv hloubku výkopu a jakoukoliv míru zhutnění,</v>
      </c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8" t="s">
        <v>1596</v>
      </c>
      <c r="D70" s="220"/>
      <c r="E70" s="221">
        <v>126.72000000000001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208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29">
        <v>20</v>
      </c>
      <c r="B71" s="230" t="s">
        <v>302</v>
      </c>
      <c r="C71" s="247" t="s">
        <v>303</v>
      </c>
      <c r="D71" s="231" t="s">
        <v>304</v>
      </c>
      <c r="E71" s="232">
        <v>403.20000000000005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0</v>
      </c>
      <c r="O71" s="234">
        <f>ROUND(E71*N71,2)</f>
        <v>0</v>
      </c>
      <c r="P71" s="234">
        <v>0</v>
      </c>
      <c r="Q71" s="234">
        <f>ROUND(E71*P71,2)</f>
        <v>0</v>
      </c>
      <c r="R71" s="234" t="s">
        <v>305</v>
      </c>
      <c r="S71" s="234" t="s">
        <v>205</v>
      </c>
      <c r="T71" s="235" t="s">
        <v>205</v>
      </c>
      <c r="U71" s="218">
        <v>6.0000000000000005E-2</v>
      </c>
      <c r="V71" s="218">
        <f>ROUND(E71*U71,2)</f>
        <v>24.19</v>
      </c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254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58" t="s">
        <v>306</v>
      </c>
      <c r="D72" s="254"/>
      <c r="E72" s="254"/>
      <c r="F72" s="254"/>
      <c r="G72" s="254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256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1597</v>
      </c>
      <c r="D73" s="220"/>
      <c r="E73" s="221">
        <v>403.20000000000005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5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29">
        <v>21</v>
      </c>
      <c r="B74" s="230" t="s">
        <v>1157</v>
      </c>
      <c r="C74" s="247" t="s">
        <v>1158</v>
      </c>
      <c r="D74" s="231" t="s">
        <v>304</v>
      </c>
      <c r="E74" s="232">
        <v>403.20000000000005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253</v>
      </c>
      <c r="S74" s="234" t="s">
        <v>205</v>
      </c>
      <c r="T74" s="235" t="s">
        <v>206</v>
      </c>
      <c r="U74" s="218">
        <v>0.254</v>
      </c>
      <c r="V74" s="218">
        <f>ROUND(E74*U74,2)</f>
        <v>102.41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1" x14ac:dyDescent="0.2">
      <c r="A75" s="215"/>
      <c r="B75" s="216"/>
      <c r="C75" s="258" t="s">
        <v>310</v>
      </c>
      <c r="D75" s="254"/>
      <c r="E75" s="254"/>
      <c r="F75" s="254"/>
      <c r="G75" s="254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37" t="str">
        <f>C75</f>
        <v>s případným nutným přemístěním hromad nebo dočasných skládek na místo potřeby ze vzdálenosti do 30 m, v rovině nebo ve svahu do 1 : 5,</v>
      </c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1598</v>
      </c>
      <c r="D76" s="220"/>
      <c r="E76" s="221">
        <v>403.20000000000005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29">
        <v>22</v>
      </c>
      <c r="B77" s="230" t="s">
        <v>1050</v>
      </c>
      <c r="C77" s="247" t="s">
        <v>1051</v>
      </c>
      <c r="D77" s="231" t="s">
        <v>263</v>
      </c>
      <c r="E77" s="232">
        <v>147.84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253</v>
      </c>
      <c r="S77" s="234" t="s">
        <v>205</v>
      </c>
      <c r="T77" s="235" t="s">
        <v>206</v>
      </c>
      <c r="U77" s="218">
        <v>0</v>
      </c>
      <c r="V77" s="218">
        <f>ROUND(E77*U77,2)</f>
        <v>0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254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1587</v>
      </c>
      <c r="D78" s="220"/>
      <c r="E78" s="221">
        <v>147.84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29">
        <v>23</v>
      </c>
      <c r="B79" s="230" t="s">
        <v>314</v>
      </c>
      <c r="C79" s="247" t="s">
        <v>315</v>
      </c>
      <c r="D79" s="231" t="s">
        <v>316</v>
      </c>
      <c r="E79" s="232">
        <v>10.08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1E-3</v>
      </c>
      <c r="O79" s="234">
        <f>ROUND(E79*N79,2)</f>
        <v>0.01</v>
      </c>
      <c r="P79" s="234">
        <v>0</v>
      </c>
      <c r="Q79" s="234">
        <f>ROUND(E79*P79,2)</f>
        <v>0</v>
      </c>
      <c r="R79" s="234" t="s">
        <v>317</v>
      </c>
      <c r="S79" s="234" t="s">
        <v>205</v>
      </c>
      <c r="T79" s="235" t="s">
        <v>206</v>
      </c>
      <c r="U79" s="218">
        <v>0</v>
      </c>
      <c r="V79" s="218">
        <f>ROUND(E79*U79,2)</f>
        <v>0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318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8" t="s">
        <v>1599</v>
      </c>
      <c r="D80" s="220"/>
      <c r="E80" s="221">
        <v>10.08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208</v>
      </c>
      <c r="AH80" s="208">
        <v>5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29">
        <v>24</v>
      </c>
      <c r="B81" s="230" t="s">
        <v>1161</v>
      </c>
      <c r="C81" s="247" t="s">
        <v>1162</v>
      </c>
      <c r="D81" s="231" t="s">
        <v>331</v>
      </c>
      <c r="E81" s="232">
        <v>211.62240000000003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1</v>
      </c>
      <c r="O81" s="234">
        <f>ROUND(E81*N81,2)</f>
        <v>211.62</v>
      </c>
      <c r="P81" s="234">
        <v>0</v>
      </c>
      <c r="Q81" s="234">
        <f>ROUND(E81*P81,2)</f>
        <v>0</v>
      </c>
      <c r="R81" s="234" t="s">
        <v>317</v>
      </c>
      <c r="S81" s="234" t="s">
        <v>205</v>
      </c>
      <c r="T81" s="235" t="s">
        <v>206</v>
      </c>
      <c r="U81" s="218">
        <v>0</v>
      </c>
      <c r="V81" s="218">
        <f>ROUND(E81*U81,2)</f>
        <v>0</v>
      </c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318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1163</v>
      </c>
      <c r="D82" s="220"/>
      <c r="E82" s="221"/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1600</v>
      </c>
      <c r="D83" s="220"/>
      <c r="E83" s="221">
        <v>211.62240000000003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23" t="s">
        <v>200</v>
      </c>
      <c r="B84" s="224" t="s">
        <v>49</v>
      </c>
      <c r="C84" s="246" t="s">
        <v>105</v>
      </c>
      <c r="D84" s="225"/>
      <c r="E84" s="226"/>
      <c r="F84" s="227"/>
      <c r="G84" s="227">
        <f>SUMIF(AG85:AG91,"&lt;&gt;NOR",G85:G91)</f>
        <v>0</v>
      </c>
      <c r="H84" s="227"/>
      <c r="I84" s="227">
        <f>SUM(I85:I91)</f>
        <v>0</v>
      </c>
      <c r="J84" s="227"/>
      <c r="K84" s="227">
        <f>SUM(K85:K91)</f>
        <v>0</v>
      </c>
      <c r="L84" s="227"/>
      <c r="M84" s="227">
        <f>SUM(M85:M91)</f>
        <v>0</v>
      </c>
      <c r="N84" s="227"/>
      <c r="O84" s="227">
        <f>SUM(O85:O91)</f>
        <v>44.98</v>
      </c>
      <c r="P84" s="227"/>
      <c r="Q84" s="227">
        <f>SUM(Q85:Q91)</f>
        <v>0</v>
      </c>
      <c r="R84" s="227"/>
      <c r="S84" s="227"/>
      <c r="T84" s="228"/>
      <c r="U84" s="222"/>
      <c r="V84" s="222">
        <f>SUM(V85:V91)</f>
        <v>57.31</v>
      </c>
      <c r="W84" s="222"/>
      <c r="AG84" t="s">
        <v>201</v>
      </c>
    </row>
    <row r="85" spans="1:60" outlineLevel="1" x14ac:dyDescent="0.2">
      <c r="A85" s="229">
        <v>25</v>
      </c>
      <c r="B85" s="230" t="s">
        <v>319</v>
      </c>
      <c r="C85" s="247" t="s">
        <v>320</v>
      </c>
      <c r="D85" s="231" t="s">
        <v>321</v>
      </c>
      <c r="E85" s="232">
        <v>192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4">
        <v>0.23382</v>
      </c>
      <c r="O85" s="234">
        <f>ROUND(E85*N85,2)</f>
        <v>44.89</v>
      </c>
      <c r="P85" s="234">
        <v>0</v>
      </c>
      <c r="Q85" s="234">
        <f>ROUND(E85*P85,2)</f>
        <v>0</v>
      </c>
      <c r="R85" s="234" t="s">
        <v>322</v>
      </c>
      <c r="S85" s="234" t="s">
        <v>205</v>
      </c>
      <c r="T85" s="235" t="s">
        <v>206</v>
      </c>
      <c r="U85" s="218">
        <v>0.21600000000000003</v>
      </c>
      <c r="V85" s="218">
        <f>ROUND(E85*U85,2)</f>
        <v>41.47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254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58" t="s">
        <v>323</v>
      </c>
      <c r="D86" s="254"/>
      <c r="E86" s="254"/>
      <c r="F86" s="254"/>
      <c r="G86" s="254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256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37" t="str">
        <f>C86</f>
        <v>se zřízením štěrkopískového lože pod trubky a s jejich obsypem v průměrném celkovém množství do 0,15 m3/m v otevřeném příkopu,</v>
      </c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29">
        <v>26</v>
      </c>
      <c r="B87" s="230" t="s">
        <v>1168</v>
      </c>
      <c r="C87" s="247" t="s">
        <v>1169</v>
      </c>
      <c r="D87" s="231" t="s">
        <v>304</v>
      </c>
      <c r="E87" s="232">
        <v>211.20000000000002</v>
      </c>
      <c r="F87" s="233"/>
      <c r="G87" s="234">
        <f>ROUND(E87*F87,2)</f>
        <v>0</v>
      </c>
      <c r="H87" s="233"/>
      <c r="I87" s="234">
        <f>ROUND(E87*H87,2)</f>
        <v>0</v>
      </c>
      <c r="J87" s="233"/>
      <c r="K87" s="234">
        <f>ROUND(E87*J87,2)</f>
        <v>0</v>
      </c>
      <c r="L87" s="234">
        <v>21</v>
      </c>
      <c r="M87" s="234">
        <f>G87*(1+L87/100)</f>
        <v>0</v>
      </c>
      <c r="N87" s="234">
        <v>1.8000000000000001E-4</v>
      </c>
      <c r="O87" s="234">
        <f>ROUND(E87*N87,2)</f>
        <v>0.04</v>
      </c>
      <c r="P87" s="234">
        <v>0</v>
      </c>
      <c r="Q87" s="234">
        <f>ROUND(E87*P87,2)</f>
        <v>0</v>
      </c>
      <c r="R87" s="234" t="s">
        <v>332</v>
      </c>
      <c r="S87" s="234" t="s">
        <v>205</v>
      </c>
      <c r="T87" s="235" t="s">
        <v>205</v>
      </c>
      <c r="U87" s="218">
        <v>7.5000000000000011E-2</v>
      </c>
      <c r="V87" s="218">
        <f>ROUND(E87*U87,2)</f>
        <v>15.84</v>
      </c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254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58" t="s">
        <v>1170</v>
      </c>
      <c r="D88" s="254"/>
      <c r="E88" s="254"/>
      <c r="F88" s="254"/>
      <c r="G88" s="254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256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1601</v>
      </c>
      <c r="D89" s="220"/>
      <c r="E89" s="221">
        <v>211.20000000000002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1" x14ac:dyDescent="0.2">
      <c r="A90" s="229">
        <v>27</v>
      </c>
      <c r="B90" s="230" t="s">
        <v>1172</v>
      </c>
      <c r="C90" s="247" t="s">
        <v>1173</v>
      </c>
      <c r="D90" s="231" t="s">
        <v>304</v>
      </c>
      <c r="E90" s="232">
        <v>232.32000000000002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2.0000000000000001E-4</v>
      </c>
      <c r="O90" s="234">
        <f>ROUND(E90*N90,2)</f>
        <v>0.05</v>
      </c>
      <c r="P90" s="234">
        <v>0</v>
      </c>
      <c r="Q90" s="234">
        <f>ROUND(E90*P90,2)</f>
        <v>0</v>
      </c>
      <c r="R90" s="234" t="s">
        <v>317</v>
      </c>
      <c r="S90" s="234" t="s">
        <v>205</v>
      </c>
      <c r="T90" s="235" t="s">
        <v>205</v>
      </c>
      <c r="U90" s="218">
        <v>0</v>
      </c>
      <c r="V90" s="218">
        <f>ROUND(E90*U90,2)</f>
        <v>0</v>
      </c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318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8" t="s">
        <v>1602</v>
      </c>
      <c r="D91" s="220"/>
      <c r="E91" s="221">
        <v>232.32000000000002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208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3" t="s">
        <v>200</v>
      </c>
      <c r="B92" s="224" t="s">
        <v>90</v>
      </c>
      <c r="C92" s="246" t="s">
        <v>107</v>
      </c>
      <c r="D92" s="225"/>
      <c r="E92" s="226"/>
      <c r="F92" s="227"/>
      <c r="G92" s="227">
        <f>SUMIF(AG93:AG95,"&lt;&gt;NOR",G93:G95)</f>
        <v>0</v>
      </c>
      <c r="H92" s="227"/>
      <c r="I92" s="227">
        <f>SUM(I93:I95)</f>
        <v>0</v>
      </c>
      <c r="J92" s="227"/>
      <c r="K92" s="227">
        <f>SUM(K93:K95)</f>
        <v>0</v>
      </c>
      <c r="L92" s="227"/>
      <c r="M92" s="227">
        <f>SUM(M93:M95)</f>
        <v>0</v>
      </c>
      <c r="N92" s="227"/>
      <c r="O92" s="227">
        <f>SUM(O93:O95)</f>
        <v>39.93</v>
      </c>
      <c r="P92" s="227"/>
      <c r="Q92" s="227">
        <f>SUM(Q93:Q95)</f>
        <v>0</v>
      </c>
      <c r="R92" s="227"/>
      <c r="S92" s="227"/>
      <c r="T92" s="228"/>
      <c r="U92" s="222"/>
      <c r="V92" s="222">
        <f>SUM(V93:V95)</f>
        <v>27.82</v>
      </c>
      <c r="W92" s="222"/>
      <c r="AG92" t="s">
        <v>201</v>
      </c>
    </row>
    <row r="93" spans="1:60" outlineLevel="1" x14ac:dyDescent="0.2">
      <c r="A93" s="229">
        <v>28</v>
      </c>
      <c r="B93" s="230" t="s">
        <v>948</v>
      </c>
      <c r="C93" s="247" t="s">
        <v>949</v>
      </c>
      <c r="D93" s="231" t="s">
        <v>263</v>
      </c>
      <c r="E93" s="232">
        <v>21.12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1.8907700000000001</v>
      </c>
      <c r="O93" s="234">
        <f>ROUND(E93*N93,2)</f>
        <v>39.93</v>
      </c>
      <c r="P93" s="234">
        <v>0</v>
      </c>
      <c r="Q93" s="234">
        <f>ROUND(E93*P93,2)</f>
        <v>0</v>
      </c>
      <c r="R93" s="234" t="s">
        <v>322</v>
      </c>
      <c r="S93" s="234" t="s">
        <v>205</v>
      </c>
      <c r="T93" s="235" t="s">
        <v>205</v>
      </c>
      <c r="U93" s="218">
        <v>1.3170000000000002</v>
      </c>
      <c r="V93" s="218">
        <f>ROUND(E93*U93,2)</f>
        <v>27.82</v>
      </c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254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58" t="s">
        <v>950</v>
      </c>
      <c r="D94" s="254"/>
      <c r="E94" s="254"/>
      <c r="F94" s="254"/>
      <c r="G94" s="254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256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8" t="s">
        <v>1603</v>
      </c>
      <c r="D95" s="220"/>
      <c r="E95" s="221">
        <v>21.12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208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3" t="s">
        <v>200</v>
      </c>
      <c r="B96" s="224" t="s">
        <v>115</v>
      </c>
      <c r="C96" s="246" t="s">
        <v>116</v>
      </c>
      <c r="D96" s="225"/>
      <c r="E96" s="226"/>
      <c r="F96" s="227"/>
      <c r="G96" s="227">
        <f>SUMIF(AG97:AG138,"&lt;&gt;NOR",G97:G138)</f>
        <v>0</v>
      </c>
      <c r="H96" s="227"/>
      <c r="I96" s="227">
        <f>SUM(I97:I138)</f>
        <v>0</v>
      </c>
      <c r="J96" s="227"/>
      <c r="K96" s="227">
        <f>SUM(K97:K138)</f>
        <v>0</v>
      </c>
      <c r="L96" s="227"/>
      <c r="M96" s="227">
        <f>SUM(M97:M138)</f>
        <v>0</v>
      </c>
      <c r="N96" s="227"/>
      <c r="O96" s="227">
        <f>SUM(O97:O138)</f>
        <v>15.73</v>
      </c>
      <c r="P96" s="227"/>
      <c r="Q96" s="227">
        <f>SUM(Q97:Q138)</f>
        <v>0</v>
      </c>
      <c r="R96" s="227"/>
      <c r="S96" s="227"/>
      <c r="T96" s="228"/>
      <c r="U96" s="222"/>
      <c r="V96" s="222">
        <f>SUM(V97:V138)</f>
        <v>101.05</v>
      </c>
      <c r="W96" s="222"/>
      <c r="AG96" t="s">
        <v>201</v>
      </c>
    </row>
    <row r="97" spans="1:60" outlineLevel="1" x14ac:dyDescent="0.2">
      <c r="A97" s="229">
        <v>29</v>
      </c>
      <c r="B97" s="230" t="s">
        <v>1193</v>
      </c>
      <c r="C97" s="247" t="s">
        <v>1194</v>
      </c>
      <c r="D97" s="231" t="s">
        <v>321</v>
      </c>
      <c r="E97" s="232">
        <v>192</v>
      </c>
      <c r="F97" s="233"/>
      <c r="G97" s="234">
        <f>ROUND(E97*F97,2)</f>
        <v>0</v>
      </c>
      <c r="H97" s="233"/>
      <c r="I97" s="234">
        <f>ROUND(E97*H97,2)</f>
        <v>0</v>
      </c>
      <c r="J97" s="233"/>
      <c r="K97" s="234">
        <f>ROUND(E97*J97,2)</f>
        <v>0</v>
      </c>
      <c r="L97" s="234">
        <v>21</v>
      </c>
      <c r="M97" s="234">
        <f>G97*(1+L97/100)</f>
        <v>0</v>
      </c>
      <c r="N97" s="234">
        <v>1.0000000000000001E-5</v>
      </c>
      <c r="O97" s="234">
        <f>ROUND(E97*N97,2)</f>
        <v>0</v>
      </c>
      <c r="P97" s="234">
        <v>0</v>
      </c>
      <c r="Q97" s="234">
        <f>ROUND(E97*P97,2)</f>
        <v>0</v>
      </c>
      <c r="R97" s="234" t="s">
        <v>322</v>
      </c>
      <c r="S97" s="234" t="s">
        <v>205</v>
      </c>
      <c r="T97" s="235" t="s">
        <v>205</v>
      </c>
      <c r="U97" s="218">
        <v>9.7000000000000003E-2</v>
      </c>
      <c r="V97" s="218">
        <f>ROUND(E97*U97,2)</f>
        <v>18.62</v>
      </c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254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58" t="s">
        <v>1195</v>
      </c>
      <c r="D98" s="254"/>
      <c r="E98" s="254"/>
      <c r="F98" s="254"/>
      <c r="G98" s="254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256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29">
        <v>30</v>
      </c>
      <c r="B99" s="230" t="s">
        <v>1196</v>
      </c>
      <c r="C99" s="247" t="s">
        <v>1197</v>
      </c>
      <c r="D99" s="231" t="s">
        <v>404</v>
      </c>
      <c r="E99" s="232">
        <v>4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5.0000000000000002E-5</v>
      </c>
      <c r="O99" s="234">
        <f>ROUND(E99*N99,2)</f>
        <v>0</v>
      </c>
      <c r="P99" s="234">
        <v>0</v>
      </c>
      <c r="Q99" s="234">
        <f>ROUND(E99*P99,2)</f>
        <v>0</v>
      </c>
      <c r="R99" s="234" t="s">
        <v>322</v>
      </c>
      <c r="S99" s="234" t="s">
        <v>205</v>
      </c>
      <c r="T99" s="235" t="s">
        <v>205</v>
      </c>
      <c r="U99" s="218">
        <v>0.42000000000000004</v>
      </c>
      <c r="V99" s="218">
        <f>ROUND(E99*U99,2)</f>
        <v>1.68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254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58" t="s">
        <v>950</v>
      </c>
      <c r="D100" s="254"/>
      <c r="E100" s="254"/>
      <c r="F100" s="254"/>
      <c r="G100" s="254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256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29">
        <v>31</v>
      </c>
      <c r="B101" s="230" t="s">
        <v>956</v>
      </c>
      <c r="C101" s="247" t="s">
        <v>957</v>
      </c>
      <c r="D101" s="231" t="s">
        <v>404</v>
      </c>
      <c r="E101" s="232">
        <v>4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1.0000000000000001E-5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322</v>
      </c>
      <c r="S101" s="234" t="s">
        <v>205</v>
      </c>
      <c r="T101" s="235" t="s">
        <v>205</v>
      </c>
      <c r="U101" s="218">
        <v>0.17600000000000002</v>
      </c>
      <c r="V101" s="218">
        <f>ROUND(E101*U101,2)</f>
        <v>0.7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254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58" t="s">
        <v>950</v>
      </c>
      <c r="D102" s="254"/>
      <c r="E102" s="254"/>
      <c r="F102" s="254"/>
      <c r="G102" s="254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256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ht="22.5" outlineLevel="1" x14ac:dyDescent="0.2">
      <c r="A103" s="229">
        <v>32</v>
      </c>
      <c r="B103" s="230" t="s">
        <v>1198</v>
      </c>
      <c r="C103" s="247" t="s">
        <v>1199</v>
      </c>
      <c r="D103" s="231" t="s">
        <v>404</v>
      </c>
      <c r="E103" s="232">
        <v>4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1.0000000000000001E-5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322</v>
      </c>
      <c r="S103" s="234" t="s">
        <v>205</v>
      </c>
      <c r="T103" s="235" t="s">
        <v>205</v>
      </c>
      <c r="U103" s="218">
        <v>0.15840000000000001</v>
      </c>
      <c r="V103" s="218">
        <f>ROUND(E103*U103,2)</f>
        <v>0.63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254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58" t="s">
        <v>950</v>
      </c>
      <c r="D104" s="254"/>
      <c r="E104" s="254"/>
      <c r="F104" s="254"/>
      <c r="G104" s="254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256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33.75" outlineLevel="1" x14ac:dyDescent="0.2">
      <c r="A105" s="229">
        <v>33</v>
      </c>
      <c r="B105" s="230" t="s">
        <v>1200</v>
      </c>
      <c r="C105" s="247" t="s">
        <v>1201</v>
      </c>
      <c r="D105" s="231" t="s">
        <v>960</v>
      </c>
      <c r="E105" s="232">
        <v>5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1.3000000000000002E-4</v>
      </c>
      <c r="O105" s="234">
        <f>ROUND(E105*N105,2)</f>
        <v>0</v>
      </c>
      <c r="P105" s="234">
        <v>0</v>
      </c>
      <c r="Q105" s="234">
        <f>ROUND(E105*P105,2)</f>
        <v>0</v>
      </c>
      <c r="R105" s="234" t="s">
        <v>322</v>
      </c>
      <c r="S105" s="234" t="s">
        <v>205</v>
      </c>
      <c r="T105" s="235" t="s">
        <v>206</v>
      </c>
      <c r="U105" s="218">
        <v>7.5</v>
      </c>
      <c r="V105" s="218">
        <f>ROUND(E105*U105,2)</f>
        <v>37.5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254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58" t="s">
        <v>961</v>
      </c>
      <c r="D106" s="254"/>
      <c r="E106" s="254"/>
      <c r="F106" s="254"/>
      <c r="G106" s="254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256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38">
        <v>34</v>
      </c>
      <c r="B107" s="239" t="s">
        <v>1202</v>
      </c>
      <c r="C107" s="250" t="s">
        <v>1203</v>
      </c>
      <c r="D107" s="240" t="s">
        <v>321</v>
      </c>
      <c r="E107" s="241">
        <v>192</v>
      </c>
      <c r="F107" s="242"/>
      <c r="G107" s="243">
        <f>ROUND(E107*F107,2)</f>
        <v>0</v>
      </c>
      <c r="H107" s="242"/>
      <c r="I107" s="243">
        <f>ROUND(E107*H107,2)</f>
        <v>0</v>
      </c>
      <c r="J107" s="242"/>
      <c r="K107" s="243">
        <f>ROUND(E107*J107,2)</f>
        <v>0</v>
      </c>
      <c r="L107" s="243">
        <v>21</v>
      </c>
      <c r="M107" s="243">
        <f>G107*(1+L107/100)</f>
        <v>0</v>
      </c>
      <c r="N107" s="243">
        <v>0</v>
      </c>
      <c r="O107" s="243">
        <f>ROUND(E107*N107,2)</f>
        <v>0</v>
      </c>
      <c r="P107" s="243">
        <v>0</v>
      </c>
      <c r="Q107" s="243">
        <f>ROUND(E107*P107,2)</f>
        <v>0</v>
      </c>
      <c r="R107" s="243" t="s">
        <v>322</v>
      </c>
      <c r="S107" s="243" t="s">
        <v>205</v>
      </c>
      <c r="T107" s="244" t="s">
        <v>205</v>
      </c>
      <c r="U107" s="218">
        <v>3.9000000000000007E-2</v>
      </c>
      <c r="V107" s="218">
        <f>ROUND(E107*U107,2)</f>
        <v>7.49</v>
      </c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254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29">
        <v>35</v>
      </c>
      <c r="B108" s="230" t="s">
        <v>1204</v>
      </c>
      <c r="C108" s="247" t="s">
        <v>1205</v>
      </c>
      <c r="D108" s="231" t="s">
        <v>404</v>
      </c>
      <c r="E108" s="232">
        <v>9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322</v>
      </c>
      <c r="S108" s="234" t="s">
        <v>205</v>
      </c>
      <c r="T108" s="235" t="s">
        <v>205</v>
      </c>
      <c r="U108" s="218">
        <v>0.79</v>
      </c>
      <c r="V108" s="218">
        <f>ROUND(E108*U108,2)</f>
        <v>7.11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254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58" t="s">
        <v>1206</v>
      </c>
      <c r="D109" s="254"/>
      <c r="E109" s="254"/>
      <c r="F109" s="254"/>
      <c r="G109" s="254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256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8" t="s">
        <v>1604</v>
      </c>
      <c r="D110" s="220"/>
      <c r="E110" s="221">
        <v>1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208</v>
      </c>
      <c r="AH110" s="208">
        <v>5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8" t="s">
        <v>1563</v>
      </c>
      <c r="D111" s="220"/>
      <c r="E111" s="221">
        <v>2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208</v>
      </c>
      <c r="AH111" s="208">
        <v>5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8" t="s">
        <v>1564</v>
      </c>
      <c r="D112" s="220"/>
      <c r="E112" s="221">
        <v>3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208</v>
      </c>
      <c r="AH112" s="208">
        <v>5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8" t="s">
        <v>1605</v>
      </c>
      <c r="D113" s="220"/>
      <c r="E113" s="221">
        <v>3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208</v>
      </c>
      <c r="AH113" s="208">
        <v>5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29">
        <v>36</v>
      </c>
      <c r="B114" s="230" t="s">
        <v>1216</v>
      </c>
      <c r="C114" s="247" t="s">
        <v>1217</v>
      </c>
      <c r="D114" s="231" t="s">
        <v>404</v>
      </c>
      <c r="E114" s="232">
        <v>5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0</v>
      </c>
      <c r="O114" s="234">
        <f>ROUND(E114*N114,2)</f>
        <v>0</v>
      </c>
      <c r="P114" s="234">
        <v>0</v>
      </c>
      <c r="Q114" s="234">
        <f>ROUND(E114*P114,2)</f>
        <v>0</v>
      </c>
      <c r="R114" s="234" t="s">
        <v>322</v>
      </c>
      <c r="S114" s="234" t="s">
        <v>205</v>
      </c>
      <c r="T114" s="235" t="s">
        <v>205</v>
      </c>
      <c r="U114" s="218">
        <v>0.9</v>
      </c>
      <c r="V114" s="218">
        <f>ROUND(E114*U114,2)</f>
        <v>4.5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58" t="s">
        <v>1206</v>
      </c>
      <c r="D115" s="254"/>
      <c r="E115" s="254"/>
      <c r="F115" s="254"/>
      <c r="G115" s="254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256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29">
        <v>37</v>
      </c>
      <c r="B116" s="230" t="s">
        <v>1218</v>
      </c>
      <c r="C116" s="247" t="s">
        <v>1219</v>
      </c>
      <c r="D116" s="231" t="s">
        <v>404</v>
      </c>
      <c r="E116" s="232">
        <v>5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0</v>
      </c>
      <c r="O116" s="234">
        <f>ROUND(E116*N116,2)</f>
        <v>0</v>
      </c>
      <c r="P116" s="234">
        <v>0</v>
      </c>
      <c r="Q116" s="234">
        <f>ROUND(E116*P116,2)</f>
        <v>0</v>
      </c>
      <c r="R116" s="234" t="s">
        <v>322</v>
      </c>
      <c r="S116" s="234" t="s">
        <v>205</v>
      </c>
      <c r="T116" s="235" t="s">
        <v>205</v>
      </c>
      <c r="U116" s="218">
        <v>2.2520000000000002</v>
      </c>
      <c r="V116" s="218">
        <f>ROUND(E116*U116,2)</f>
        <v>11.26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254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58" t="s">
        <v>1206</v>
      </c>
      <c r="D117" s="254"/>
      <c r="E117" s="254"/>
      <c r="F117" s="254"/>
      <c r="G117" s="254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256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38">
        <v>38</v>
      </c>
      <c r="B118" s="239" t="s">
        <v>1220</v>
      </c>
      <c r="C118" s="250" t="s">
        <v>1221</v>
      </c>
      <c r="D118" s="240" t="s">
        <v>404</v>
      </c>
      <c r="E118" s="241">
        <v>5</v>
      </c>
      <c r="F118" s="242"/>
      <c r="G118" s="243">
        <f>ROUND(E118*F118,2)</f>
        <v>0</v>
      </c>
      <c r="H118" s="242"/>
      <c r="I118" s="243">
        <f>ROUND(E118*H118,2)</f>
        <v>0</v>
      </c>
      <c r="J118" s="242"/>
      <c r="K118" s="243">
        <f>ROUND(E118*J118,2)</f>
        <v>0</v>
      </c>
      <c r="L118" s="243">
        <v>21</v>
      </c>
      <c r="M118" s="243">
        <f>G118*(1+L118/100)</f>
        <v>0</v>
      </c>
      <c r="N118" s="243">
        <v>7.0200000000000002E-3</v>
      </c>
      <c r="O118" s="243">
        <f>ROUND(E118*N118,2)</f>
        <v>0.04</v>
      </c>
      <c r="P118" s="243">
        <v>0</v>
      </c>
      <c r="Q118" s="243">
        <f>ROUND(E118*P118,2)</f>
        <v>0</v>
      </c>
      <c r="R118" s="243" t="s">
        <v>322</v>
      </c>
      <c r="S118" s="243" t="s">
        <v>205</v>
      </c>
      <c r="T118" s="244" t="s">
        <v>205</v>
      </c>
      <c r="U118" s="218">
        <v>1.3140000000000001</v>
      </c>
      <c r="V118" s="218">
        <f>ROUND(E118*U118,2)</f>
        <v>6.57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254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38">
        <v>39</v>
      </c>
      <c r="B119" s="239" t="s">
        <v>962</v>
      </c>
      <c r="C119" s="250" t="s">
        <v>963</v>
      </c>
      <c r="D119" s="240" t="s">
        <v>321</v>
      </c>
      <c r="E119" s="241">
        <v>192</v>
      </c>
      <c r="F119" s="242"/>
      <c r="G119" s="243">
        <f>ROUND(E119*F119,2)</f>
        <v>0</v>
      </c>
      <c r="H119" s="242"/>
      <c r="I119" s="243">
        <f>ROUND(E119*H119,2)</f>
        <v>0</v>
      </c>
      <c r="J119" s="242"/>
      <c r="K119" s="243">
        <f>ROUND(E119*J119,2)</f>
        <v>0</v>
      </c>
      <c r="L119" s="243">
        <v>21</v>
      </c>
      <c r="M119" s="243">
        <f>G119*(1+L119/100)</f>
        <v>0</v>
      </c>
      <c r="N119" s="243">
        <v>0</v>
      </c>
      <c r="O119" s="243">
        <f>ROUND(E119*N119,2)</f>
        <v>0</v>
      </c>
      <c r="P119" s="243">
        <v>0</v>
      </c>
      <c r="Q119" s="243">
        <f>ROUND(E119*P119,2)</f>
        <v>0</v>
      </c>
      <c r="R119" s="243" t="s">
        <v>322</v>
      </c>
      <c r="S119" s="243" t="s">
        <v>205</v>
      </c>
      <c r="T119" s="244" t="s">
        <v>205</v>
      </c>
      <c r="U119" s="218">
        <v>2.6000000000000002E-2</v>
      </c>
      <c r="V119" s="218">
        <f>ROUND(E119*U119,2)</f>
        <v>4.99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254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ht="22.5" outlineLevel="1" x14ac:dyDescent="0.2">
      <c r="A120" s="229">
        <v>40</v>
      </c>
      <c r="B120" s="230" t="s">
        <v>1222</v>
      </c>
      <c r="C120" s="247" t="s">
        <v>1223</v>
      </c>
      <c r="D120" s="231" t="s">
        <v>404</v>
      </c>
      <c r="E120" s="232">
        <v>41.971200000000003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4.2000000000000003E-2</v>
      </c>
      <c r="O120" s="234">
        <f>ROUND(E120*N120,2)</f>
        <v>1.76</v>
      </c>
      <c r="P120" s="234">
        <v>0</v>
      </c>
      <c r="Q120" s="234">
        <f>ROUND(E120*P120,2)</f>
        <v>0</v>
      </c>
      <c r="R120" s="234" t="s">
        <v>317</v>
      </c>
      <c r="S120" s="234" t="s">
        <v>205</v>
      </c>
      <c r="T120" s="235" t="s">
        <v>205</v>
      </c>
      <c r="U120" s="218">
        <v>0</v>
      </c>
      <c r="V120" s="218">
        <f>ROUND(E120*U120,2)</f>
        <v>0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318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48" t="s">
        <v>1606</v>
      </c>
      <c r="D121" s="220"/>
      <c r="E121" s="221">
        <v>41.971200000000003</v>
      </c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208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38">
        <v>41</v>
      </c>
      <c r="B122" s="239" t="s">
        <v>1225</v>
      </c>
      <c r="C122" s="250" t="s">
        <v>1226</v>
      </c>
      <c r="D122" s="240" t="s">
        <v>404</v>
      </c>
      <c r="E122" s="241">
        <v>4</v>
      </c>
      <c r="F122" s="242"/>
      <c r="G122" s="243">
        <f>ROUND(E122*F122,2)</f>
        <v>0</v>
      </c>
      <c r="H122" s="242"/>
      <c r="I122" s="243">
        <f>ROUND(E122*H122,2)</f>
        <v>0</v>
      </c>
      <c r="J122" s="242"/>
      <c r="K122" s="243">
        <f>ROUND(E122*J122,2)</f>
        <v>0</v>
      </c>
      <c r="L122" s="243">
        <v>21</v>
      </c>
      <c r="M122" s="243">
        <f>G122*(1+L122/100)</f>
        <v>0</v>
      </c>
      <c r="N122" s="243">
        <v>6.600000000000001E-4</v>
      </c>
      <c r="O122" s="243">
        <f>ROUND(E122*N122,2)</f>
        <v>0</v>
      </c>
      <c r="P122" s="243">
        <v>0</v>
      </c>
      <c r="Q122" s="243">
        <f>ROUND(E122*P122,2)</f>
        <v>0</v>
      </c>
      <c r="R122" s="243" t="s">
        <v>317</v>
      </c>
      <c r="S122" s="243" t="s">
        <v>205</v>
      </c>
      <c r="T122" s="244" t="s">
        <v>205</v>
      </c>
      <c r="U122" s="218">
        <v>0</v>
      </c>
      <c r="V122" s="218">
        <f>ROUND(E122*U122,2)</f>
        <v>0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318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38">
        <v>42</v>
      </c>
      <c r="B123" s="239" t="s">
        <v>1227</v>
      </c>
      <c r="C123" s="250" t="s">
        <v>1228</v>
      </c>
      <c r="D123" s="240" t="s">
        <v>404</v>
      </c>
      <c r="E123" s="241">
        <v>4</v>
      </c>
      <c r="F123" s="242"/>
      <c r="G123" s="243">
        <f>ROUND(E123*F123,2)</f>
        <v>0</v>
      </c>
      <c r="H123" s="242"/>
      <c r="I123" s="243">
        <f>ROUND(E123*H123,2)</f>
        <v>0</v>
      </c>
      <c r="J123" s="242"/>
      <c r="K123" s="243">
        <f>ROUND(E123*J123,2)</f>
        <v>0</v>
      </c>
      <c r="L123" s="243">
        <v>21</v>
      </c>
      <c r="M123" s="243">
        <f>G123*(1+L123/100)</f>
        <v>0</v>
      </c>
      <c r="N123" s="243">
        <v>2.5000000000000001E-4</v>
      </c>
      <c r="O123" s="243">
        <f>ROUND(E123*N123,2)</f>
        <v>0</v>
      </c>
      <c r="P123" s="243">
        <v>0</v>
      </c>
      <c r="Q123" s="243">
        <f>ROUND(E123*P123,2)</f>
        <v>0</v>
      </c>
      <c r="R123" s="243" t="s">
        <v>317</v>
      </c>
      <c r="S123" s="243" t="s">
        <v>205</v>
      </c>
      <c r="T123" s="244" t="s">
        <v>205</v>
      </c>
      <c r="U123" s="218">
        <v>0</v>
      </c>
      <c r="V123" s="218">
        <f>ROUND(E123*U123,2)</f>
        <v>0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318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38">
        <v>43</v>
      </c>
      <c r="B124" s="239" t="s">
        <v>1229</v>
      </c>
      <c r="C124" s="250" t="s">
        <v>1230</v>
      </c>
      <c r="D124" s="240" t="s">
        <v>404</v>
      </c>
      <c r="E124" s="241">
        <v>4</v>
      </c>
      <c r="F124" s="242"/>
      <c r="G124" s="243">
        <f>ROUND(E124*F124,2)</f>
        <v>0</v>
      </c>
      <c r="H124" s="242"/>
      <c r="I124" s="243">
        <f>ROUND(E124*H124,2)</f>
        <v>0</v>
      </c>
      <c r="J124" s="242"/>
      <c r="K124" s="243">
        <f>ROUND(E124*J124,2)</f>
        <v>0</v>
      </c>
      <c r="L124" s="243">
        <v>21</v>
      </c>
      <c r="M124" s="243">
        <f>G124*(1+L124/100)</f>
        <v>0</v>
      </c>
      <c r="N124" s="243">
        <v>6.0000000000000001E-3</v>
      </c>
      <c r="O124" s="243">
        <f>ROUND(E124*N124,2)</f>
        <v>0.02</v>
      </c>
      <c r="P124" s="243">
        <v>0</v>
      </c>
      <c r="Q124" s="243">
        <f>ROUND(E124*P124,2)</f>
        <v>0</v>
      </c>
      <c r="R124" s="243" t="s">
        <v>317</v>
      </c>
      <c r="S124" s="243" t="s">
        <v>205</v>
      </c>
      <c r="T124" s="244" t="s">
        <v>205</v>
      </c>
      <c r="U124" s="218">
        <v>0</v>
      </c>
      <c r="V124" s="218">
        <f>ROUND(E124*U124,2)</f>
        <v>0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318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29">
        <v>44</v>
      </c>
      <c r="B125" s="230" t="s">
        <v>1231</v>
      </c>
      <c r="C125" s="247" t="s">
        <v>1232</v>
      </c>
      <c r="D125" s="231" t="s">
        <v>404</v>
      </c>
      <c r="E125" s="232">
        <v>10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1.1200000000000001E-3</v>
      </c>
      <c r="O125" s="234">
        <f>ROUND(E125*N125,2)</f>
        <v>0.01</v>
      </c>
      <c r="P125" s="234">
        <v>0</v>
      </c>
      <c r="Q125" s="234">
        <f>ROUND(E125*P125,2)</f>
        <v>0</v>
      </c>
      <c r="R125" s="234" t="s">
        <v>317</v>
      </c>
      <c r="S125" s="234" t="s">
        <v>1075</v>
      </c>
      <c r="T125" s="235" t="s">
        <v>484</v>
      </c>
      <c r="U125" s="218">
        <v>0</v>
      </c>
      <c r="V125" s="218">
        <f>ROUND(E125*U125,2)</f>
        <v>0</v>
      </c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318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8" t="s">
        <v>1607</v>
      </c>
      <c r="D126" s="220"/>
      <c r="E126" s="221">
        <v>10</v>
      </c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208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38">
        <v>45</v>
      </c>
      <c r="B127" s="239" t="s">
        <v>1352</v>
      </c>
      <c r="C127" s="250" t="s">
        <v>1353</v>
      </c>
      <c r="D127" s="240" t="s">
        <v>404</v>
      </c>
      <c r="E127" s="241">
        <v>1</v>
      </c>
      <c r="F127" s="242"/>
      <c r="G127" s="243">
        <f>ROUND(E127*F127,2)</f>
        <v>0</v>
      </c>
      <c r="H127" s="242"/>
      <c r="I127" s="243">
        <f>ROUND(E127*H127,2)</f>
        <v>0</v>
      </c>
      <c r="J127" s="242"/>
      <c r="K127" s="243">
        <f>ROUND(E127*J127,2)</f>
        <v>0</v>
      </c>
      <c r="L127" s="243">
        <v>21</v>
      </c>
      <c r="M127" s="243">
        <f>G127*(1+L127/100)</f>
        <v>0</v>
      </c>
      <c r="N127" s="243">
        <v>0.158</v>
      </c>
      <c r="O127" s="243">
        <f>ROUND(E127*N127,2)</f>
        <v>0.16</v>
      </c>
      <c r="P127" s="243">
        <v>0</v>
      </c>
      <c r="Q127" s="243">
        <f>ROUND(E127*P127,2)</f>
        <v>0</v>
      </c>
      <c r="R127" s="243" t="s">
        <v>317</v>
      </c>
      <c r="S127" s="243" t="s">
        <v>205</v>
      </c>
      <c r="T127" s="244" t="s">
        <v>205</v>
      </c>
      <c r="U127" s="218">
        <v>0</v>
      </c>
      <c r="V127" s="218">
        <f>ROUND(E127*U127,2)</f>
        <v>0</v>
      </c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318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ht="22.5" outlineLevel="1" x14ac:dyDescent="0.2">
      <c r="A128" s="238">
        <v>46</v>
      </c>
      <c r="B128" s="239" t="s">
        <v>1238</v>
      </c>
      <c r="C128" s="250" t="s">
        <v>1239</v>
      </c>
      <c r="D128" s="240" t="s">
        <v>404</v>
      </c>
      <c r="E128" s="241">
        <v>4</v>
      </c>
      <c r="F128" s="242"/>
      <c r="G128" s="243">
        <f>ROUND(E128*F128,2)</f>
        <v>0</v>
      </c>
      <c r="H128" s="242"/>
      <c r="I128" s="243">
        <f>ROUND(E128*H128,2)</f>
        <v>0</v>
      </c>
      <c r="J128" s="242"/>
      <c r="K128" s="243">
        <f>ROUND(E128*J128,2)</f>
        <v>0</v>
      </c>
      <c r="L128" s="243">
        <v>21</v>
      </c>
      <c r="M128" s="243">
        <f>G128*(1+L128/100)</f>
        <v>0</v>
      </c>
      <c r="N128" s="243">
        <v>0.158</v>
      </c>
      <c r="O128" s="243">
        <f>ROUND(E128*N128,2)</f>
        <v>0.63</v>
      </c>
      <c r="P128" s="243">
        <v>0</v>
      </c>
      <c r="Q128" s="243">
        <f>ROUND(E128*P128,2)</f>
        <v>0</v>
      </c>
      <c r="R128" s="243" t="s">
        <v>317</v>
      </c>
      <c r="S128" s="243" t="s">
        <v>205</v>
      </c>
      <c r="T128" s="244" t="s">
        <v>205</v>
      </c>
      <c r="U128" s="218">
        <v>0</v>
      </c>
      <c r="V128" s="218">
        <f>ROUND(E128*U128,2)</f>
        <v>0</v>
      </c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318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38">
        <v>47</v>
      </c>
      <c r="B129" s="239" t="s">
        <v>1240</v>
      </c>
      <c r="C129" s="250" t="s">
        <v>1241</v>
      </c>
      <c r="D129" s="240" t="s">
        <v>404</v>
      </c>
      <c r="E129" s="241">
        <v>1</v>
      </c>
      <c r="F129" s="242"/>
      <c r="G129" s="243">
        <f>ROUND(E129*F129,2)</f>
        <v>0</v>
      </c>
      <c r="H129" s="242"/>
      <c r="I129" s="243">
        <f>ROUND(E129*H129,2)</f>
        <v>0</v>
      </c>
      <c r="J129" s="242"/>
      <c r="K129" s="243">
        <f>ROUND(E129*J129,2)</f>
        <v>0</v>
      </c>
      <c r="L129" s="243">
        <v>21</v>
      </c>
      <c r="M129" s="243">
        <f>G129*(1+L129/100)</f>
        <v>0</v>
      </c>
      <c r="N129" s="243">
        <v>3.9000000000000007E-2</v>
      </c>
      <c r="O129" s="243">
        <f>ROUND(E129*N129,2)</f>
        <v>0.04</v>
      </c>
      <c r="P129" s="243">
        <v>0</v>
      </c>
      <c r="Q129" s="243">
        <f>ROUND(E129*P129,2)</f>
        <v>0</v>
      </c>
      <c r="R129" s="243" t="s">
        <v>317</v>
      </c>
      <c r="S129" s="243" t="s">
        <v>205</v>
      </c>
      <c r="T129" s="244" t="s">
        <v>205</v>
      </c>
      <c r="U129" s="218">
        <v>0</v>
      </c>
      <c r="V129" s="218">
        <f>ROUND(E129*U129,2)</f>
        <v>0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318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38">
        <v>48</v>
      </c>
      <c r="B130" s="239" t="s">
        <v>1242</v>
      </c>
      <c r="C130" s="250" t="s">
        <v>1243</v>
      </c>
      <c r="D130" s="240" t="s">
        <v>404</v>
      </c>
      <c r="E130" s="241">
        <v>2</v>
      </c>
      <c r="F130" s="242"/>
      <c r="G130" s="243">
        <f>ROUND(E130*F130,2)</f>
        <v>0</v>
      </c>
      <c r="H130" s="242"/>
      <c r="I130" s="243">
        <f>ROUND(E130*H130,2)</f>
        <v>0</v>
      </c>
      <c r="J130" s="242"/>
      <c r="K130" s="243">
        <f>ROUND(E130*J130,2)</f>
        <v>0</v>
      </c>
      <c r="L130" s="243">
        <v>21</v>
      </c>
      <c r="M130" s="243">
        <f>G130*(1+L130/100)</f>
        <v>0</v>
      </c>
      <c r="N130" s="243">
        <v>5.1000000000000004E-2</v>
      </c>
      <c r="O130" s="243">
        <f>ROUND(E130*N130,2)</f>
        <v>0.1</v>
      </c>
      <c r="P130" s="243">
        <v>0</v>
      </c>
      <c r="Q130" s="243">
        <f>ROUND(E130*P130,2)</f>
        <v>0</v>
      </c>
      <c r="R130" s="243" t="s">
        <v>317</v>
      </c>
      <c r="S130" s="243" t="s">
        <v>205</v>
      </c>
      <c r="T130" s="244" t="s">
        <v>205</v>
      </c>
      <c r="U130" s="218">
        <v>0</v>
      </c>
      <c r="V130" s="218">
        <f>ROUND(E130*U130,2)</f>
        <v>0</v>
      </c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318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38">
        <v>49</v>
      </c>
      <c r="B131" s="239" t="s">
        <v>1244</v>
      </c>
      <c r="C131" s="250" t="s">
        <v>1245</v>
      </c>
      <c r="D131" s="240" t="s">
        <v>404</v>
      </c>
      <c r="E131" s="241">
        <v>4</v>
      </c>
      <c r="F131" s="242"/>
      <c r="G131" s="243">
        <f>ROUND(E131*F131,2)</f>
        <v>0</v>
      </c>
      <c r="H131" s="242"/>
      <c r="I131" s="243">
        <f>ROUND(E131*H131,2)</f>
        <v>0</v>
      </c>
      <c r="J131" s="242"/>
      <c r="K131" s="243">
        <f>ROUND(E131*J131,2)</f>
        <v>0</v>
      </c>
      <c r="L131" s="243">
        <v>21</v>
      </c>
      <c r="M131" s="243">
        <f>G131*(1+L131/100)</f>
        <v>0</v>
      </c>
      <c r="N131" s="243">
        <v>0.08</v>
      </c>
      <c r="O131" s="243">
        <f>ROUND(E131*N131,2)</f>
        <v>0.32</v>
      </c>
      <c r="P131" s="243">
        <v>0</v>
      </c>
      <c r="Q131" s="243">
        <f>ROUND(E131*P131,2)</f>
        <v>0</v>
      </c>
      <c r="R131" s="243" t="s">
        <v>317</v>
      </c>
      <c r="S131" s="243" t="s">
        <v>205</v>
      </c>
      <c r="T131" s="244" t="s">
        <v>205</v>
      </c>
      <c r="U131" s="218">
        <v>0</v>
      </c>
      <c r="V131" s="218">
        <f>ROUND(E131*U131,2)</f>
        <v>0</v>
      </c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318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38">
        <v>50</v>
      </c>
      <c r="B132" s="239" t="s">
        <v>1246</v>
      </c>
      <c r="C132" s="250" t="s">
        <v>1247</v>
      </c>
      <c r="D132" s="240" t="s">
        <v>404</v>
      </c>
      <c r="E132" s="241">
        <v>3</v>
      </c>
      <c r="F132" s="242"/>
      <c r="G132" s="243">
        <f>ROUND(E132*F132,2)</f>
        <v>0</v>
      </c>
      <c r="H132" s="242"/>
      <c r="I132" s="243">
        <f>ROUND(E132*H132,2)</f>
        <v>0</v>
      </c>
      <c r="J132" s="242"/>
      <c r="K132" s="243">
        <f>ROUND(E132*J132,2)</f>
        <v>0</v>
      </c>
      <c r="L132" s="243">
        <v>21</v>
      </c>
      <c r="M132" s="243">
        <f>G132*(1+L132/100)</f>
        <v>0</v>
      </c>
      <c r="N132" s="243">
        <v>6.8000000000000005E-2</v>
      </c>
      <c r="O132" s="243">
        <f>ROUND(E132*N132,2)</f>
        <v>0.2</v>
      </c>
      <c r="P132" s="243">
        <v>0</v>
      </c>
      <c r="Q132" s="243">
        <f>ROUND(E132*P132,2)</f>
        <v>0</v>
      </c>
      <c r="R132" s="243" t="s">
        <v>317</v>
      </c>
      <c r="S132" s="243" t="s">
        <v>205</v>
      </c>
      <c r="T132" s="244" t="s">
        <v>205</v>
      </c>
      <c r="U132" s="218">
        <v>0</v>
      </c>
      <c r="V132" s="218">
        <f>ROUND(E132*U132,2)</f>
        <v>0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318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ht="22.5" outlineLevel="1" x14ac:dyDescent="0.2">
      <c r="A133" s="238">
        <v>51</v>
      </c>
      <c r="B133" s="239" t="s">
        <v>1248</v>
      </c>
      <c r="C133" s="250" t="s">
        <v>1249</v>
      </c>
      <c r="D133" s="240" t="s">
        <v>404</v>
      </c>
      <c r="E133" s="241">
        <v>5</v>
      </c>
      <c r="F133" s="242"/>
      <c r="G133" s="243">
        <f>ROUND(E133*F133,2)</f>
        <v>0</v>
      </c>
      <c r="H133" s="242"/>
      <c r="I133" s="243">
        <f>ROUND(E133*H133,2)</f>
        <v>0</v>
      </c>
      <c r="J133" s="242"/>
      <c r="K133" s="243">
        <f>ROUND(E133*J133,2)</f>
        <v>0</v>
      </c>
      <c r="L133" s="243">
        <v>21</v>
      </c>
      <c r="M133" s="243">
        <f>G133*(1+L133/100)</f>
        <v>0</v>
      </c>
      <c r="N133" s="243">
        <v>0.58500000000000008</v>
      </c>
      <c r="O133" s="243">
        <f>ROUND(E133*N133,2)</f>
        <v>2.93</v>
      </c>
      <c r="P133" s="243">
        <v>0</v>
      </c>
      <c r="Q133" s="243">
        <f>ROUND(E133*P133,2)</f>
        <v>0</v>
      </c>
      <c r="R133" s="243" t="s">
        <v>317</v>
      </c>
      <c r="S133" s="243" t="s">
        <v>205</v>
      </c>
      <c r="T133" s="244" t="s">
        <v>205</v>
      </c>
      <c r="U133" s="218">
        <v>0</v>
      </c>
      <c r="V133" s="218">
        <f>ROUND(E133*U133,2)</f>
        <v>0</v>
      </c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318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ht="22.5" outlineLevel="1" x14ac:dyDescent="0.2">
      <c r="A134" s="238">
        <v>52</v>
      </c>
      <c r="B134" s="239" t="s">
        <v>1252</v>
      </c>
      <c r="C134" s="250" t="s">
        <v>1253</v>
      </c>
      <c r="D134" s="240" t="s">
        <v>404</v>
      </c>
      <c r="E134" s="241">
        <v>3</v>
      </c>
      <c r="F134" s="242"/>
      <c r="G134" s="243">
        <f>ROUND(E134*F134,2)</f>
        <v>0</v>
      </c>
      <c r="H134" s="242"/>
      <c r="I134" s="243">
        <f>ROUND(E134*H134,2)</f>
        <v>0</v>
      </c>
      <c r="J134" s="242"/>
      <c r="K134" s="243">
        <f>ROUND(E134*J134,2)</f>
        <v>0</v>
      </c>
      <c r="L134" s="243">
        <v>21</v>
      </c>
      <c r="M134" s="243">
        <f>G134*(1+L134/100)</f>
        <v>0</v>
      </c>
      <c r="N134" s="243">
        <v>0.5</v>
      </c>
      <c r="O134" s="243">
        <f>ROUND(E134*N134,2)</f>
        <v>1.5</v>
      </c>
      <c r="P134" s="243">
        <v>0</v>
      </c>
      <c r="Q134" s="243">
        <f>ROUND(E134*P134,2)</f>
        <v>0</v>
      </c>
      <c r="R134" s="243" t="s">
        <v>317</v>
      </c>
      <c r="S134" s="243" t="s">
        <v>205</v>
      </c>
      <c r="T134" s="244" t="s">
        <v>205</v>
      </c>
      <c r="U134" s="218">
        <v>0</v>
      </c>
      <c r="V134" s="218">
        <f>ROUND(E134*U134,2)</f>
        <v>0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318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ht="22.5" outlineLevel="1" x14ac:dyDescent="0.2">
      <c r="A135" s="238">
        <v>53</v>
      </c>
      <c r="B135" s="239" t="s">
        <v>1256</v>
      </c>
      <c r="C135" s="250" t="s">
        <v>1257</v>
      </c>
      <c r="D135" s="240" t="s">
        <v>404</v>
      </c>
      <c r="E135" s="241">
        <v>5</v>
      </c>
      <c r="F135" s="242"/>
      <c r="G135" s="243">
        <f>ROUND(E135*F135,2)</f>
        <v>0</v>
      </c>
      <c r="H135" s="242"/>
      <c r="I135" s="243">
        <f>ROUND(E135*H135,2)</f>
        <v>0</v>
      </c>
      <c r="J135" s="242"/>
      <c r="K135" s="243">
        <f>ROUND(E135*J135,2)</f>
        <v>0</v>
      </c>
      <c r="L135" s="243">
        <v>21</v>
      </c>
      <c r="M135" s="243">
        <f>G135*(1+L135/100)</f>
        <v>0</v>
      </c>
      <c r="N135" s="243">
        <v>1.6</v>
      </c>
      <c r="O135" s="243">
        <f>ROUND(E135*N135,2)</f>
        <v>8</v>
      </c>
      <c r="P135" s="243">
        <v>0</v>
      </c>
      <c r="Q135" s="243">
        <f>ROUND(E135*P135,2)</f>
        <v>0</v>
      </c>
      <c r="R135" s="243" t="s">
        <v>317</v>
      </c>
      <c r="S135" s="243" t="s">
        <v>205</v>
      </c>
      <c r="T135" s="244" t="s">
        <v>206</v>
      </c>
      <c r="U135" s="218">
        <v>0</v>
      </c>
      <c r="V135" s="218">
        <f>ROUND(E135*U135,2)</f>
        <v>0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318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ht="22.5" outlineLevel="1" x14ac:dyDescent="0.2">
      <c r="A136" s="229">
        <v>54</v>
      </c>
      <c r="B136" s="230" t="s">
        <v>1258</v>
      </c>
      <c r="C136" s="247" t="s">
        <v>1259</v>
      </c>
      <c r="D136" s="231" t="s">
        <v>404</v>
      </c>
      <c r="E136" s="232">
        <v>8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2E-3</v>
      </c>
      <c r="O136" s="234">
        <f>ROUND(E136*N136,2)</f>
        <v>0.02</v>
      </c>
      <c r="P136" s="234">
        <v>0</v>
      </c>
      <c r="Q136" s="234">
        <f>ROUND(E136*P136,2)</f>
        <v>0</v>
      </c>
      <c r="R136" s="234" t="s">
        <v>317</v>
      </c>
      <c r="S136" s="234" t="s">
        <v>205</v>
      </c>
      <c r="T136" s="235" t="s">
        <v>205</v>
      </c>
      <c r="U136" s="218">
        <v>0</v>
      </c>
      <c r="V136" s="218">
        <f>ROUND(E136*U136,2)</f>
        <v>0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318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1608</v>
      </c>
      <c r="D137" s="220"/>
      <c r="E137" s="221">
        <v>5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5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48" t="s">
        <v>1605</v>
      </c>
      <c r="D138" s="220"/>
      <c r="E138" s="221">
        <v>3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208</v>
      </c>
      <c r="AH138" s="208">
        <v>5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x14ac:dyDescent="0.2">
      <c r="A139" s="223" t="s">
        <v>200</v>
      </c>
      <c r="B139" s="224" t="s">
        <v>127</v>
      </c>
      <c r="C139" s="246" t="s">
        <v>128</v>
      </c>
      <c r="D139" s="225"/>
      <c r="E139" s="226"/>
      <c r="F139" s="227"/>
      <c r="G139" s="227">
        <f>SUMIF(AG140:AG141,"&lt;&gt;NOR",G140:G141)</f>
        <v>0</v>
      </c>
      <c r="H139" s="227"/>
      <c r="I139" s="227">
        <f>SUM(I140:I141)</f>
        <v>0</v>
      </c>
      <c r="J139" s="227"/>
      <c r="K139" s="227">
        <f>SUM(K140:K141)</f>
        <v>0</v>
      </c>
      <c r="L139" s="227"/>
      <c r="M139" s="227">
        <f>SUM(M140:M141)</f>
        <v>0</v>
      </c>
      <c r="N139" s="227"/>
      <c r="O139" s="227">
        <f>SUM(O140:O141)</f>
        <v>0</v>
      </c>
      <c r="P139" s="227"/>
      <c r="Q139" s="227">
        <f>SUM(Q140:Q141)</f>
        <v>0</v>
      </c>
      <c r="R139" s="227"/>
      <c r="S139" s="227"/>
      <c r="T139" s="228"/>
      <c r="U139" s="222"/>
      <c r="V139" s="222">
        <f>SUM(V140:V141)</f>
        <v>66.38</v>
      </c>
      <c r="W139" s="222"/>
      <c r="AG139" t="s">
        <v>201</v>
      </c>
    </row>
    <row r="140" spans="1:60" ht="22.5" outlineLevel="1" x14ac:dyDescent="0.2">
      <c r="A140" s="229">
        <v>55</v>
      </c>
      <c r="B140" s="230" t="s">
        <v>981</v>
      </c>
      <c r="C140" s="247" t="s">
        <v>982</v>
      </c>
      <c r="D140" s="231" t="s">
        <v>331</v>
      </c>
      <c r="E140" s="232">
        <v>313.85016000000002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0</v>
      </c>
      <c r="O140" s="234">
        <f>ROUND(E140*N140,2)</f>
        <v>0</v>
      </c>
      <c r="P140" s="234">
        <v>0</v>
      </c>
      <c r="Q140" s="234">
        <f>ROUND(E140*P140,2)</f>
        <v>0</v>
      </c>
      <c r="R140" s="234" t="s">
        <v>322</v>
      </c>
      <c r="S140" s="234" t="s">
        <v>205</v>
      </c>
      <c r="T140" s="235" t="s">
        <v>206</v>
      </c>
      <c r="U140" s="218">
        <v>0.21150000000000002</v>
      </c>
      <c r="V140" s="218">
        <f>ROUND(E140*U140,2)</f>
        <v>66.38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660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58" t="s">
        <v>983</v>
      </c>
      <c r="D141" s="254"/>
      <c r="E141" s="254"/>
      <c r="F141" s="254"/>
      <c r="G141" s="254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256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x14ac:dyDescent="0.2">
      <c r="A142" s="5"/>
      <c r="B142" s="6"/>
      <c r="C142" s="251"/>
      <c r="D142" s="8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AE142">
        <v>15</v>
      </c>
      <c r="AF142">
        <v>21</v>
      </c>
    </row>
    <row r="143" spans="1:60" x14ac:dyDescent="0.2">
      <c r="A143" s="211"/>
      <c r="B143" s="212" t="s">
        <v>29</v>
      </c>
      <c r="C143" s="252"/>
      <c r="D143" s="213"/>
      <c r="E143" s="214"/>
      <c r="F143" s="214"/>
      <c r="G143" s="245">
        <f>G8+G84+G92+G96+G139</f>
        <v>0</v>
      </c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AE143">
        <f>SUMIF(L7:L141,AE142,G7:G141)</f>
        <v>0</v>
      </c>
      <c r="AF143">
        <f>SUMIF(L7:L141,AF142,G7:G141)</f>
        <v>0</v>
      </c>
      <c r="AG143" t="s">
        <v>247</v>
      </c>
    </row>
    <row r="144" spans="1:60" x14ac:dyDescent="0.2">
      <c r="C144" s="253"/>
      <c r="D144" s="192"/>
      <c r="AG144" t="s">
        <v>248</v>
      </c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36">
    <mergeCell ref="C104:G104"/>
    <mergeCell ref="C106:G106"/>
    <mergeCell ref="C109:G109"/>
    <mergeCell ref="C115:G115"/>
    <mergeCell ref="C117:G117"/>
    <mergeCell ref="C141:G141"/>
    <mergeCell ref="C86:G86"/>
    <mergeCell ref="C88:G88"/>
    <mergeCell ref="C94:G94"/>
    <mergeCell ref="C98:G98"/>
    <mergeCell ref="C100:G100"/>
    <mergeCell ref="C102:G102"/>
    <mergeCell ref="C53:G53"/>
    <mergeCell ref="C62:G62"/>
    <mergeCell ref="C63:G63"/>
    <mergeCell ref="C69:G69"/>
    <mergeCell ref="C72:G72"/>
    <mergeCell ref="C75:G75"/>
    <mergeCell ref="C31:G31"/>
    <mergeCell ref="C34:G34"/>
    <mergeCell ref="C37:G37"/>
    <mergeCell ref="C40:G40"/>
    <mergeCell ref="C44:G44"/>
    <mergeCell ref="C49:G49"/>
    <mergeCell ref="C14:G14"/>
    <mergeCell ref="C16:G16"/>
    <mergeCell ref="C19:G19"/>
    <mergeCell ref="C22:G22"/>
    <mergeCell ref="C25:G25"/>
    <mergeCell ref="C28:G2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68</v>
      </c>
      <c r="C4" s="200" t="s">
        <v>69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SUMIF(AG9:AG104,"&lt;&gt;NOR",G9:G104)</f>
        <v>0</v>
      </c>
      <c r="H8" s="227"/>
      <c r="I8" s="227">
        <f>SUM(I9:I104)</f>
        <v>0</v>
      </c>
      <c r="J8" s="227"/>
      <c r="K8" s="227">
        <f>SUM(K9:K104)</f>
        <v>0</v>
      </c>
      <c r="L8" s="227"/>
      <c r="M8" s="227">
        <f>SUM(M9:M104)</f>
        <v>0</v>
      </c>
      <c r="N8" s="227"/>
      <c r="O8" s="227">
        <f>SUM(O9:O104)</f>
        <v>237.29000000000002</v>
      </c>
      <c r="P8" s="227"/>
      <c r="Q8" s="227">
        <f>SUM(Q9:Q104)</f>
        <v>172.04999999999998</v>
      </c>
      <c r="R8" s="227"/>
      <c r="S8" s="227"/>
      <c r="T8" s="228"/>
      <c r="U8" s="222"/>
      <c r="V8" s="222">
        <f>SUM(V9:V104)</f>
        <v>387.03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1084</v>
      </c>
      <c r="C9" s="247" t="s">
        <v>1085</v>
      </c>
      <c r="D9" s="231" t="s">
        <v>304</v>
      </c>
      <c r="E9" s="232">
        <v>69.300000000000011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38.119999999999997</v>
      </c>
      <c r="R9" s="234" t="s">
        <v>507</v>
      </c>
      <c r="S9" s="234" t="s">
        <v>205</v>
      </c>
      <c r="T9" s="235" t="s">
        <v>205</v>
      </c>
      <c r="U9" s="218">
        <v>9.4500000000000001E-2</v>
      </c>
      <c r="V9" s="218">
        <f>ROUND(E9*U9,2)</f>
        <v>6.55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1609</v>
      </c>
      <c r="D10" s="220"/>
      <c r="E10" s="221">
        <v>69.300000000000011</v>
      </c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29">
        <v>2</v>
      </c>
      <c r="B11" s="230" t="s">
        <v>1089</v>
      </c>
      <c r="C11" s="247" t="s">
        <v>1090</v>
      </c>
      <c r="D11" s="231" t="s">
        <v>304</v>
      </c>
      <c r="E11" s="232">
        <v>69.300000000000011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0.77</v>
      </c>
      <c r="Q11" s="234">
        <f>ROUND(E11*P11,2)</f>
        <v>53.36</v>
      </c>
      <c r="R11" s="234" t="s">
        <v>507</v>
      </c>
      <c r="S11" s="234" t="s">
        <v>205</v>
      </c>
      <c r="T11" s="235" t="s">
        <v>205</v>
      </c>
      <c r="U11" s="218">
        <v>0.13100000000000001</v>
      </c>
      <c r="V11" s="218">
        <f>ROUND(E11*U11,2)</f>
        <v>9.08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1091</v>
      </c>
      <c r="D12" s="220"/>
      <c r="E12" s="221"/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8" t="s">
        <v>1609</v>
      </c>
      <c r="D13" s="220"/>
      <c r="E13" s="221">
        <v>69.300000000000011</v>
      </c>
      <c r="F13" s="218"/>
      <c r="G13" s="218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208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29">
        <v>3</v>
      </c>
      <c r="B14" s="230" t="s">
        <v>1092</v>
      </c>
      <c r="C14" s="247" t="s">
        <v>1093</v>
      </c>
      <c r="D14" s="231" t="s">
        <v>304</v>
      </c>
      <c r="E14" s="232">
        <v>115.5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0.15400000000000003</v>
      </c>
      <c r="Q14" s="234">
        <f>ROUND(E14*P14,2)</f>
        <v>17.79</v>
      </c>
      <c r="R14" s="234" t="s">
        <v>507</v>
      </c>
      <c r="S14" s="234" t="s">
        <v>205</v>
      </c>
      <c r="T14" s="235" t="s">
        <v>205</v>
      </c>
      <c r="U14" s="218">
        <v>5.3800000000000001E-2</v>
      </c>
      <c r="V14" s="218">
        <f>ROUND(E14*U14,2)</f>
        <v>6.21</v>
      </c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254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1610</v>
      </c>
      <c r="D15" s="220"/>
      <c r="E15" s="221">
        <v>115.5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29">
        <v>4</v>
      </c>
      <c r="B16" s="230" t="s">
        <v>1096</v>
      </c>
      <c r="C16" s="247" t="s">
        <v>1097</v>
      </c>
      <c r="D16" s="231" t="s">
        <v>304</v>
      </c>
      <c r="E16" s="232">
        <v>100.10000000000001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0.17600000000000002</v>
      </c>
      <c r="Q16" s="234">
        <f>ROUND(E16*P16,2)</f>
        <v>17.62</v>
      </c>
      <c r="R16" s="234" t="s">
        <v>507</v>
      </c>
      <c r="S16" s="234" t="s">
        <v>205</v>
      </c>
      <c r="T16" s="235" t="s">
        <v>205</v>
      </c>
      <c r="U16" s="218">
        <v>5.9200000000000003E-2</v>
      </c>
      <c r="V16" s="218">
        <f>ROUND(E16*U16,2)</f>
        <v>5.93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1611</v>
      </c>
      <c r="D17" s="220"/>
      <c r="E17" s="221">
        <v>100.10000000000001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29">
        <v>5</v>
      </c>
      <c r="B18" s="230" t="s">
        <v>1100</v>
      </c>
      <c r="C18" s="247" t="s">
        <v>1101</v>
      </c>
      <c r="D18" s="231" t="s">
        <v>304</v>
      </c>
      <c r="E18" s="232">
        <v>84.7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0.38314000000000004</v>
      </c>
      <c r="Q18" s="234">
        <f>ROUND(E18*P18,2)</f>
        <v>32.450000000000003</v>
      </c>
      <c r="R18" s="234" t="s">
        <v>507</v>
      </c>
      <c r="S18" s="234" t="s">
        <v>205</v>
      </c>
      <c r="T18" s="235" t="s">
        <v>205</v>
      </c>
      <c r="U18" s="218">
        <v>1.7000000000000001E-2</v>
      </c>
      <c r="V18" s="218">
        <f>ROUND(E18*U18,2)</f>
        <v>1.44</v>
      </c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254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8" t="s">
        <v>1612</v>
      </c>
      <c r="D19" s="220"/>
      <c r="E19" s="221">
        <v>84.7</v>
      </c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208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29">
        <v>6</v>
      </c>
      <c r="B20" s="230" t="s">
        <v>1309</v>
      </c>
      <c r="C20" s="247" t="s">
        <v>1310</v>
      </c>
      <c r="D20" s="231" t="s">
        <v>304</v>
      </c>
      <c r="E20" s="232">
        <v>115.5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0.11</v>
      </c>
      <c r="Q20" s="234">
        <f>ROUND(E20*P20,2)</f>
        <v>12.71</v>
      </c>
      <c r="R20" s="234" t="s">
        <v>507</v>
      </c>
      <c r="S20" s="234" t="s">
        <v>205</v>
      </c>
      <c r="T20" s="235" t="s">
        <v>206</v>
      </c>
      <c r="U20" s="218">
        <v>0.08</v>
      </c>
      <c r="V20" s="218">
        <f>ROUND(E20*U20,2)</f>
        <v>9.24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254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15"/>
      <c r="B21" s="216"/>
      <c r="C21" s="258" t="s">
        <v>1106</v>
      </c>
      <c r="D21" s="254"/>
      <c r="E21" s="254"/>
      <c r="F21" s="254"/>
      <c r="G21" s="254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256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37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8" t="s">
        <v>1613</v>
      </c>
      <c r="D22" s="220"/>
      <c r="E22" s="221">
        <v>115.5</v>
      </c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208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29">
        <v>7</v>
      </c>
      <c r="B23" s="230" t="s">
        <v>250</v>
      </c>
      <c r="C23" s="247" t="s">
        <v>251</v>
      </c>
      <c r="D23" s="231" t="s">
        <v>252</v>
      </c>
      <c r="E23" s="232">
        <v>48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 t="s">
        <v>253</v>
      </c>
      <c r="S23" s="234" t="s">
        <v>205</v>
      </c>
      <c r="T23" s="235" t="s">
        <v>206</v>
      </c>
      <c r="U23" s="218">
        <v>0.20300000000000001</v>
      </c>
      <c r="V23" s="218">
        <f>ROUND(E23*U23,2)</f>
        <v>9.74</v>
      </c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254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ht="22.5" outlineLevel="1" x14ac:dyDescent="0.2">
      <c r="A24" s="215"/>
      <c r="B24" s="216"/>
      <c r="C24" s="258" t="s">
        <v>255</v>
      </c>
      <c r="D24" s="254"/>
      <c r="E24" s="254"/>
      <c r="F24" s="254"/>
      <c r="G24" s="254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256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37" t="str">
        <f>C24</f>
        <v>na vzdálenost od hladiny vody v jímce po výšku roviny proložené osou nejvyššího bodu výtlačného potrubí. Včetně odpadní potrubí v délce do 20 m.</v>
      </c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29">
        <v>8</v>
      </c>
      <c r="B25" s="230" t="s">
        <v>257</v>
      </c>
      <c r="C25" s="247" t="s">
        <v>258</v>
      </c>
      <c r="D25" s="231" t="s">
        <v>259</v>
      </c>
      <c r="E25" s="232">
        <v>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0</v>
      </c>
      <c r="V25" s="218">
        <f>ROUND(E25*U25,2)</f>
        <v>0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260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08"/>
      <c r="BC26" s="208"/>
      <c r="BD26" s="208"/>
      <c r="BE26" s="208"/>
      <c r="BF26" s="208"/>
      <c r="BG26" s="208"/>
      <c r="BH26" s="208"/>
    </row>
    <row r="27" spans="1:60" ht="22.5" outlineLevel="1" x14ac:dyDescent="0.2">
      <c r="A27" s="229">
        <v>9</v>
      </c>
      <c r="B27" s="230" t="s">
        <v>1109</v>
      </c>
      <c r="C27" s="247" t="s">
        <v>1110</v>
      </c>
      <c r="D27" s="231" t="s">
        <v>321</v>
      </c>
      <c r="E27" s="232">
        <v>3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1.0700000000000001E-2</v>
      </c>
      <c r="O27" s="234">
        <f>ROUND(E27*N27,2)</f>
        <v>0.03</v>
      </c>
      <c r="P27" s="234">
        <v>0</v>
      </c>
      <c r="Q27" s="234">
        <f>ROUND(E27*P27,2)</f>
        <v>0</v>
      </c>
      <c r="R27" s="234" t="s">
        <v>253</v>
      </c>
      <c r="S27" s="234" t="s">
        <v>205</v>
      </c>
      <c r="T27" s="235" t="s">
        <v>206</v>
      </c>
      <c r="U27" s="218">
        <v>0.90800000000000003</v>
      </c>
      <c r="V27" s="218">
        <f>ROUND(E27*U27,2)</f>
        <v>2.72</v>
      </c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254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22.5" outlineLevel="1" x14ac:dyDescent="0.2">
      <c r="A28" s="215"/>
      <c r="B28" s="216"/>
      <c r="C28" s="258" t="s">
        <v>1111</v>
      </c>
      <c r="D28" s="254"/>
      <c r="E28" s="254"/>
      <c r="F28" s="254"/>
      <c r="G28" s="254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256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37" t="str">
        <f>C28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29">
        <v>10</v>
      </c>
      <c r="B29" s="230" t="s">
        <v>1112</v>
      </c>
      <c r="C29" s="247" t="s">
        <v>1113</v>
      </c>
      <c r="D29" s="231" t="s">
        <v>321</v>
      </c>
      <c r="E29" s="232">
        <v>1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3.9740000000000004E-2</v>
      </c>
      <c r="O29" s="234">
        <f>ROUND(E29*N29,2)</f>
        <v>0.04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0.753</v>
      </c>
      <c r="V29" s="218">
        <f>ROUND(E29*U29,2)</f>
        <v>0.75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15"/>
      <c r="B30" s="216"/>
      <c r="C30" s="258" t="s">
        <v>1111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29">
        <v>11</v>
      </c>
      <c r="B31" s="230" t="s">
        <v>261</v>
      </c>
      <c r="C31" s="247" t="s">
        <v>262</v>
      </c>
      <c r="D31" s="231" t="s">
        <v>263</v>
      </c>
      <c r="E31" s="232">
        <v>1.6800000000000002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9.3000000000000013E-2</v>
      </c>
      <c r="V31" s="218">
        <f>ROUND(E31*U31,2)</f>
        <v>0.16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58" t="s">
        <v>264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37" t="str">
        <f>C32</f>
        <v>nebo lesní půdy, s vodorovným přemístěním na hromady v místě upotřebení nebo na dočasné či trvalé skládky se složením</v>
      </c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1614</v>
      </c>
      <c r="D33" s="220"/>
      <c r="E33" s="221">
        <v>1.6800000000000002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29">
        <v>12</v>
      </c>
      <c r="B34" s="230" t="s">
        <v>1115</v>
      </c>
      <c r="C34" s="247" t="s">
        <v>1116</v>
      </c>
      <c r="D34" s="231" t="s">
        <v>263</v>
      </c>
      <c r="E34" s="232">
        <v>7.5600000000000005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253</v>
      </c>
      <c r="S34" s="234" t="s">
        <v>205</v>
      </c>
      <c r="T34" s="235" t="s">
        <v>206</v>
      </c>
      <c r="U34" s="218">
        <v>1.7630000000000001</v>
      </c>
      <c r="V34" s="218">
        <f>ROUND(E34*U34,2)</f>
        <v>13.33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254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58" t="s">
        <v>1117</v>
      </c>
      <c r="D35" s="254"/>
      <c r="E35" s="254"/>
      <c r="F35" s="254"/>
      <c r="G35" s="25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256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37" t="str">
        <f>C35</f>
        <v>Příplatek k cenám hloubených vykopávek za ztížení vykopávky v blízkosti podzemního vedení nebo výbušnin pro jakoukoliv třídu horniny.</v>
      </c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8" t="s">
        <v>1615</v>
      </c>
      <c r="D36" s="220"/>
      <c r="E36" s="221">
        <v>7.5600000000000005</v>
      </c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208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29">
        <v>13</v>
      </c>
      <c r="B37" s="230" t="s">
        <v>1616</v>
      </c>
      <c r="C37" s="247" t="s">
        <v>1617</v>
      </c>
      <c r="D37" s="231" t="s">
        <v>263</v>
      </c>
      <c r="E37" s="232">
        <v>94.122000000000014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 t="s">
        <v>253</v>
      </c>
      <c r="S37" s="234" t="s">
        <v>205</v>
      </c>
      <c r="T37" s="235" t="s">
        <v>206</v>
      </c>
      <c r="U37" s="218">
        <v>0.2</v>
      </c>
      <c r="V37" s="218">
        <f>ROUND(E37*U37,2)</f>
        <v>18.82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33.75" outlineLevel="1" x14ac:dyDescent="0.2">
      <c r="A38" s="215"/>
      <c r="B38" s="216"/>
      <c r="C38" s="258" t="s">
        <v>931</v>
      </c>
      <c r="D38" s="254"/>
      <c r="E38" s="254"/>
      <c r="F38" s="254"/>
      <c r="G38" s="25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37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1618</v>
      </c>
      <c r="D39" s="220"/>
      <c r="E39" s="221">
        <v>94.122000000000014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29">
        <v>14</v>
      </c>
      <c r="B40" s="230" t="s">
        <v>933</v>
      </c>
      <c r="C40" s="247" t="s">
        <v>934</v>
      </c>
      <c r="D40" s="231" t="s">
        <v>263</v>
      </c>
      <c r="E40" s="232">
        <v>28.236600000000003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253</v>
      </c>
      <c r="S40" s="234" t="s">
        <v>205</v>
      </c>
      <c r="T40" s="235" t="s">
        <v>206</v>
      </c>
      <c r="U40" s="218">
        <v>8.4000000000000005E-2</v>
      </c>
      <c r="V40" s="218">
        <f>ROUND(E40*U40,2)</f>
        <v>2.37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33.75" outlineLevel="1" x14ac:dyDescent="0.2">
      <c r="A41" s="215"/>
      <c r="B41" s="216"/>
      <c r="C41" s="258" t="s">
        <v>931</v>
      </c>
      <c r="D41" s="254"/>
      <c r="E41" s="254"/>
      <c r="F41" s="254"/>
      <c r="G41" s="25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256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37" t="str">
        <f>C41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1619</v>
      </c>
      <c r="D42" s="220"/>
      <c r="E42" s="221">
        <v>28.236600000000003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5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29">
        <v>15</v>
      </c>
      <c r="B43" s="230" t="s">
        <v>1427</v>
      </c>
      <c r="C43" s="247" t="s">
        <v>1428</v>
      </c>
      <c r="D43" s="231" t="s">
        <v>263</v>
      </c>
      <c r="E43" s="232">
        <v>62.748000000000005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253</v>
      </c>
      <c r="S43" s="234" t="s">
        <v>205</v>
      </c>
      <c r="T43" s="235" t="s">
        <v>206</v>
      </c>
      <c r="U43" s="218">
        <v>0.35000000000000003</v>
      </c>
      <c r="V43" s="218">
        <f>ROUND(E43*U43,2)</f>
        <v>21.96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254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33.75" outlineLevel="1" x14ac:dyDescent="0.2">
      <c r="A44" s="215"/>
      <c r="B44" s="216"/>
      <c r="C44" s="258" t="s">
        <v>931</v>
      </c>
      <c r="D44" s="254"/>
      <c r="E44" s="254"/>
      <c r="F44" s="254"/>
      <c r="G44" s="254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256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37" t="str">
        <f>C44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1620</v>
      </c>
      <c r="D45" s="220"/>
      <c r="E45" s="221">
        <v>62.748000000000005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29">
        <v>16</v>
      </c>
      <c r="B46" s="230" t="s">
        <v>1126</v>
      </c>
      <c r="C46" s="247" t="s">
        <v>1127</v>
      </c>
      <c r="D46" s="231" t="s">
        <v>263</v>
      </c>
      <c r="E46" s="232">
        <v>18.824400000000001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253</v>
      </c>
      <c r="S46" s="234" t="s">
        <v>205</v>
      </c>
      <c r="T46" s="235" t="s">
        <v>206</v>
      </c>
      <c r="U46" s="218">
        <v>0.14830000000000002</v>
      </c>
      <c r="V46" s="218">
        <f>ROUND(E46*U46,2)</f>
        <v>2.79</v>
      </c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254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33.75" outlineLevel="1" x14ac:dyDescent="0.2">
      <c r="A47" s="215"/>
      <c r="B47" s="216"/>
      <c r="C47" s="258" t="s">
        <v>931</v>
      </c>
      <c r="D47" s="254"/>
      <c r="E47" s="254"/>
      <c r="F47" s="254"/>
      <c r="G47" s="254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256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37" t="str">
        <f>C47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8" t="s">
        <v>1621</v>
      </c>
      <c r="D48" s="220"/>
      <c r="E48" s="221">
        <v>18.824400000000001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208</v>
      </c>
      <c r="AH48" s="208">
        <v>5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29">
        <v>17</v>
      </c>
      <c r="B49" s="230" t="s">
        <v>1129</v>
      </c>
      <c r="C49" s="247" t="s">
        <v>1130</v>
      </c>
      <c r="D49" s="231" t="s">
        <v>304</v>
      </c>
      <c r="E49" s="232">
        <v>174.3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2.0200000000000001E-3</v>
      </c>
      <c r="O49" s="234">
        <f>ROUND(E49*N49,2)</f>
        <v>0.35</v>
      </c>
      <c r="P49" s="234">
        <v>0</v>
      </c>
      <c r="Q49" s="234">
        <f>ROUND(E49*P49,2)</f>
        <v>0</v>
      </c>
      <c r="R49" s="234" t="s">
        <v>253</v>
      </c>
      <c r="S49" s="234" t="s">
        <v>205</v>
      </c>
      <c r="T49" s="235" t="s">
        <v>206</v>
      </c>
      <c r="U49" s="218">
        <v>0.45800000000000002</v>
      </c>
      <c r="V49" s="218">
        <f>ROUND(E49*U49,2)</f>
        <v>79.83</v>
      </c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58" t="s">
        <v>1131</v>
      </c>
      <c r="D50" s="254"/>
      <c r="E50" s="254"/>
      <c r="F50" s="254"/>
      <c r="G50" s="254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256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8" t="s">
        <v>1622</v>
      </c>
      <c r="D51" s="220"/>
      <c r="E51" s="221">
        <v>174.3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208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29">
        <v>18</v>
      </c>
      <c r="B52" s="230" t="s">
        <v>1133</v>
      </c>
      <c r="C52" s="247" t="s">
        <v>1134</v>
      </c>
      <c r="D52" s="231" t="s">
        <v>304</v>
      </c>
      <c r="E52" s="232">
        <v>174.3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4">
        <v>0</v>
      </c>
      <c r="O52" s="234">
        <f>ROUND(E52*N52,2)</f>
        <v>0</v>
      </c>
      <c r="P52" s="234">
        <v>0</v>
      </c>
      <c r="Q52" s="234">
        <f>ROUND(E52*P52,2)</f>
        <v>0</v>
      </c>
      <c r="R52" s="234" t="s">
        <v>253</v>
      </c>
      <c r="S52" s="234" t="s">
        <v>205</v>
      </c>
      <c r="T52" s="235" t="s">
        <v>206</v>
      </c>
      <c r="U52" s="218">
        <v>0.21800000000000003</v>
      </c>
      <c r="V52" s="218">
        <f>ROUND(E52*U52,2)</f>
        <v>38</v>
      </c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254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58" t="s">
        <v>1135</v>
      </c>
      <c r="D53" s="254"/>
      <c r="E53" s="254"/>
      <c r="F53" s="254"/>
      <c r="G53" s="254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256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1623</v>
      </c>
      <c r="D54" s="220"/>
      <c r="E54" s="221">
        <v>174.3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29">
        <v>19</v>
      </c>
      <c r="B55" s="230" t="s">
        <v>279</v>
      </c>
      <c r="C55" s="247" t="s">
        <v>280</v>
      </c>
      <c r="D55" s="231" t="s">
        <v>263</v>
      </c>
      <c r="E55" s="232">
        <v>156.87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4" t="s">
        <v>253</v>
      </c>
      <c r="S55" s="234" t="s">
        <v>205</v>
      </c>
      <c r="T55" s="235" t="s">
        <v>206</v>
      </c>
      <c r="U55" s="218">
        <v>0.34500000000000003</v>
      </c>
      <c r="V55" s="218">
        <f>ROUND(E55*U55,2)</f>
        <v>54.12</v>
      </c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254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58" t="s">
        <v>281</v>
      </c>
      <c r="D56" s="254"/>
      <c r="E56" s="254"/>
      <c r="F56" s="254"/>
      <c r="G56" s="254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256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37" t="str">
        <f>C56</f>
        <v>bez naložení do dopravní nádoby, ale s vyprázdněním dopravní nádoby na hromadu nebo na dopravní prostředek,</v>
      </c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1624</v>
      </c>
      <c r="D57" s="220"/>
      <c r="E57" s="221">
        <v>94.122000000000014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5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8" t="s">
        <v>1625</v>
      </c>
      <c r="D58" s="220"/>
      <c r="E58" s="221">
        <v>62.748000000000005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208</v>
      </c>
      <c r="AH58" s="208">
        <v>5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29">
        <v>20</v>
      </c>
      <c r="B59" s="230" t="s">
        <v>283</v>
      </c>
      <c r="C59" s="247" t="s">
        <v>284</v>
      </c>
      <c r="D59" s="231" t="s">
        <v>263</v>
      </c>
      <c r="E59" s="232">
        <v>9.24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253</v>
      </c>
      <c r="S59" s="234" t="s">
        <v>205</v>
      </c>
      <c r="T59" s="235" t="s">
        <v>206</v>
      </c>
      <c r="U59" s="218">
        <v>1.1000000000000001E-2</v>
      </c>
      <c r="V59" s="218">
        <f>ROUND(E59*U59,2)</f>
        <v>0.1</v>
      </c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254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58" t="s">
        <v>285</v>
      </c>
      <c r="D60" s="254"/>
      <c r="E60" s="254"/>
      <c r="F60" s="254"/>
      <c r="G60" s="254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256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286</v>
      </c>
      <c r="D61" s="220"/>
      <c r="E61" s="221"/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8" t="s">
        <v>1626</v>
      </c>
      <c r="D62" s="220"/>
      <c r="E62" s="221">
        <v>1.6800000000000002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208</v>
      </c>
      <c r="AH62" s="208">
        <v>5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1627</v>
      </c>
      <c r="D63" s="220"/>
      <c r="E63" s="221">
        <v>7.5600000000000005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29">
        <v>21</v>
      </c>
      <c r="B64" s="230" t="s">
        <v>283</v>
      </c>
      <c r="C64" s="247" t="s">
        <v>284</v>
      </c>
      <c r="D64" s="231" t="s">
        <v>263</v>
      </c>
      <c r="E64" s="232">
        <v>149.31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253</v>
      </c>
      <c r="S64" s="234" t="s">
        <v>205</v>
      </c>
      <c r="T64" s="235" t="s">
        <v>206</v>
      </c>
      <c r="U64" s="218">
        <v>1.1000000000000001E-2</v>
      </c>
      <c r="V64" s="218">
        <f>ROUND(E64*U64,2)</f>
        <v>1.64</v>
      </c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254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58" t="s">
        <v>285</v>
      </c>
      <c r="D65" s="254"/>
      <c r="E65" s="254"/>
      <c r="F65" s="254"/>
      <c r="G65" s="254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256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8" t="s">
        <v>1143</v>
      </c>
      <c r="D66" s="220"/>
      <c r="E66" s="221"/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208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8" t="s">
        <v>1628</v>
      </c>
      <c r="D67" s="220"/>
      <c r="E67" s="221">
        <v>149.31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208</v>
      </c>
      <c r="AH67" s="208">
        <v>5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33.75" outlineLevel="1" x14ac:dyDescent="0.2">
      <c r="A68" s="229">
        <v>22</v>
      </c>
      <c r="B68" s="230" t="s">
        <v>1044</v>
      </c>
      <c r="C68" s="247" t="s">
        <v>1045</v>
      </c>
      <c r="D68" s="231" t="s">
        <v>263</v>
      </c>
      <c r="E68" s="232">
        <v>5972.4000000000005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253</v>
      </c>
      <c r="S68" s="234" t="s">
        <v>205</v>
      </c>
      <c r="T68" s="235" t="s">
        <v>206</v>
      </c>
      <c r="U68" s="218">
        <v>0</v>
      </c>
      <c r="V68" s="218">
        <f>ROUND(E68*U68,2)</f>
        <v>0</v>
      </c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254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58" t="s">
        <v>285</v>
      </c>
      <c r="D69" s="254"/>
      <c r="E69" s="254"/>
      <c r="F69" s="254"/>
      <c r="G69" s="254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256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8" t="s">
        <v>1143</v>
      </c>
      <c r="D70" s="220"/>
      <c r="E70" s="221"/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208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8" t="s">
        <v>1629</v>
      </c>
      <c r="D71" s="220"/>
      <c r="E71" s="221">
        <v>5972.4000000000005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208</v>
      </c>
      <c r="AH71" s="208">
        <v>5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29">
        <v>23</v>
      </c>
      <c r="B72" s="230" t="s">
        <v>1630</v>
      </c>
      <c r="C72" s="247" t="s">
        <v>1631</v>
      </c>
      <c r="D72" s="231" t="s">
        <v>263</v>
      </c>
      <c r="E72" s="232">
        <v>9.24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4">
        <v>0</v>
      </c>
      <c r="O72" s="234">
        <f>ROUND(E72*N72,2)</f>
        <v>0</v>
      </c>
      <c r="P72" s="234">
        <v>0</v>
      </c>
      <c r="Q72" s="234">
        <f>ROUND(E72*P72,2)</f>
        <v>0</v>
      </c>
      <c r="R72" s="234" t="s">
        <v>253</v>
      </c>
      <c r="S72" s="234" t="s">
        <v>205</v>
      </c>
      <c r="T72" s="235" t="s">
        <v>206</v>
      </c>
      <c r="U72" s="218">
        <v>0.65200000000000002</v>
      </c>
      <c r="V72" s="218">
        <f>ROUND(E72*U72,2)</f>
        <v>6.02</v>
      </c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254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1632</v>
      </c>
      <c r="D73" s="220"/>
      <c r="E73" s="221">
        <v>9.24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5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29">
        <v>24</v>
      </c>
      <c r="B74" s="230" t="s">
        <v>1048</v>
      </c>
      <c r="C74" s="247" t="s">
        <v>1049</v>
      </c>
      <c r="D74" s="231" t="s">
        <v>263</v>
      </c>
      <c r="E74" s="232">
        <v>149.31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253</v>
      </c>
      <c r="S74" s="234" t="s">
        <v>205</v>
      </c>
      <c r="T74" s="235" t="s">
        <v>205</v>
      </c>
      <c r="U74" s="218">
        <v>9.0000000000000011E-3</v>
      </c>
      <c r="V74" s="218">
        <f>ROUND(E74*U74,2)</f>
        <v>1.34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8" t="s">
        <v>1633</v>
      </c>
      <c r="D75" s="220"/>
      <c r="E75" s="221">
        <v>7.4700000000000006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208</v>
      </c>
      <c r="AH75" s="208">
        <v>5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1634</v>
      </c>
      <c r="D76" s="220"/>
      <c r="E76" s="221">
        <v>44.82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5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8" t="s">
        <v>1149</v>
      </c>
      <c r="D77" s="220"/>
      <c r="E77" s="221"/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208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1635</v>
      </c>
      <c r="D78" s="220"/>
      <c r="E78" s="221">
        <v>97.02000000000001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29">
        <v>25</v>
      </c>
      <c r="B79" s="230" t="s">
        <v>294</v>
      </c>
      <c r="C79" s="247" t="s">
        <v>295</v>
      </c>
      <c r="D79" s="231" t="s">
        <v>263</v>
      </c>
      <c r="E79" s="232">
        <v>104.58000000000001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253</v>
      </c>
      <c r="S79" s="234" t="s">
        <v>205</v>
      </c>
      <c r="T79" s="235" t="s">
        <v>206</v>
      </c>
      <c r="U79" s="218">
        <v>0.20200000000000001</v>
      </c>
      <c r="V79" s="218">
        <f>ROUND(E79*U79,2)</f>
        <v>21.13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254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58" t="s">
        <v>296</v>
      </c>
      <c r="D80" s="254"/>
      <c r="E80" s="254"/>
      <c r="F80" s="254"/>
      <c r="G80" s="254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256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59" t="s">
        <v>939</v>
      </c>
      <c r="D81" s="255"/>
      <c r="E81" s="255"/>
      <c r="F81" s="255"/>
      <c r="G81" s="255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236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1624</v>
      </c>
      <c r="D82" s="220"/>
      <c r="E82" s="221">
        <v>94.122000000000014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5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1625</v>
      </c>
      <c r="D83" s="220"/>
      <c r="E83" s="221">
        <v>62.748000000000005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8" t="s">
        <v>1636</v>
      </c>
      <c r="D84" s="220"/>
      <c r="E84" s="221">
        <v>-44.819999999999993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208</v>
      </c>
      <c r="AH84" s="208">
        <v>5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8" t="s">
        <v>1637</v>
      </c>
      <c r="D85" s="220"/>
      <c r="E85" s="221">
        <v>-7.47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208</v>
      </c>
      <c r="AH85" s="208">
        <v>5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29">
        <v>26</v>
      </c>
      <c r="B86" s="230" t="s">
        <v>941</v>
      </c>
      <c r="C86" s="247" t="s">
        <v>942</v>
      </c>
      <c r="D86" s="231" t="s">
        <v>263</v>
      </c>
      <c r="E86" s="232">
        <v>44.82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0</v>
      </c>
      <c r="O86" s="234">
        <f>ROUND(E86*N86,2)</f>
        <v>0</v>
      </c>
      <c r="P86" s="234">
        <v>0</v>
      </c>
      <c r="Q86" s="234">
        <f>ROUND(E86*P86,2)</f>
        <v>0</v>
      </c>
      <c r="R86" s="234" t="s">
        <v>253</v>
      </c>
      <c r="S86" s="234" t="s">
        <v>205</v>
      </c>
      <c r="T86" s="235" t="s">
        <v>206</v>
      </c>
      <c r="U86" s="218">
        <v>1.5870000000000002</v>
      </c>
      <c r="V86" s="218">
        <f>ROUND(E86*U86,2)</f>
        <v>71.13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254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5"/>
      <c r="B87" s="216"/>
      <c r="C87" s="258" t="s">
        <v>943</v>
      </c>
      <c r="D87" s="254"/>
      <c r="E87" s="254"/>
      <c r="F87" s="254"/>
      <c r="G87" s="254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256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37" t="str">
        <f>C87</f>
        <v>sypaninou z vhodných hornin tř. 1 - 4 nebo materiálem připraveným podél výkopu ve vzdálenosti do 3 m od jeho kraje, pro jakoukoliv hloubku výkopu a jakoukoliv míru zhutnění,</v>
      </c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8" t="s">
        <v>1638</v>
      </c>
      <c r="D88" s="220"/>
      <c r="E88" s="221">
        <v>44.82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208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29">
        <v>27</v>
      </c>
      <c r="B89" s="230" t="s">
        <v>302</v>
      </c>
      <c r="C89" s="247" t="s">
        <v>303</v>
      </c>
      <c r="D89" s="231" t="s">
        <v>304</v>
      </c>
      <c r="E89" s="232">
        <v>8.4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305</v>
      </c>
      <c r="S89" s="234" t="s">
        <v>205</v>
      </c>
      <c r="T89" s="235" t="s">
        <v>205</v>
      </c>
      <c r="U89" s="218">
        <v>6.0000000000000005E-2</v>
      </c>
      <c r="V89" s="218">
        <f>ROUND(E89*U89,2)</f>
        <v>0.5</v>
      </c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254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58" t="s">
        <v>306</v>
      </c>
      <c r="D90" s="254"/>
      <c r="E90" s="254"/>
      <c r="F90" s="254"/>
      <c r="G90" s="254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256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8" t="s">
        <v>1639</v>
      </c>
      <c r="D91" s="220"/>
      <c r="E91" s="221">
        <v>8.4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208</v>
      </c>
      <c r="AH91" s="208">
        <v>5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29">
        <v>28</v>
      </c>
      <c r="B92" s="230" t="s">
        <v>1157</v>
      </c>
      <c r="C92" s="247" t="s">
        <v>1158</v>
      </c>
      <c r="D92" s="231" t="s">
        <v>304</v>
      </c>
      <c r="E92" s="232">
        <v>8.4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0</v>
      </c>
      <c r="O92" s="234">
        <f>ROUND(E92*N92,2)</f>
        <v>0</v>
      </c>
      <c r="P92" s="234">
        <v>0</v>
      </c>
      <c r="Q92" s="234">
        <f>ROUND(E92*P92,2)</f>
        <v>0</v>
      </c>
      <c r="R92" s="234" t="s">
        <v>253</v>
      </c>
      <c r="S92" s="234" t="s">
        <v>205</v>
      </c>
      <c r="T92" s="235" t="s">
        <v>206</v>
      </c>
      <c r="U92" s="218">
        <v>0.254</v>
      </c>
      <c r="V92" s="218">
        <f>ROUND(E92*U92,2)</f>
        <v>2.13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254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1" x14ac:dyDescent="0.2">
      <c r="A93" s="215"/>
      <c r="B93" s="216"/>
      <c r="C93" s="258" t="s">
        <v>310</v>
      </c>
      <c r="D93" s="254"/>
      <c r="E93" s="254"/>
      <c r="F93" s="254"/>
      <c r="G93" s="254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256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37" t="str">
        <f>C93</f>
        <v>s případným nutným přemístěním hromad nebo dočasných skládek na místo potřeby ze vzdálenosti do 30 m, v rovině nebo ve svahu do 1 : 5,</v>
      </c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1640</v>
      </c>
      <c r="D94" s="220"/>
      <c r="E94" s="221">
        <v>8.4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29">
        <v>29</v>
      </c>
      <c r="B95" s="230" t="s">
        <v>1050</v>
      </c>
      <c r="C95" s="247" t="s">
        <v>1051</v>
      </c>
      <c r="D95" s="231" t="s">
        <v>263</v>
      </c>
      <c r="E95" s="232">
        <v>149.31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0</v>
      </c>
      <c r="O95" s="234">
        <f>ROUND(E95*N95,2)</f>
        <v>0</v>
      </c>
      <c r="P95" s="234">
        <v>0</v>
      </c>
      <c r="Q95" s="234">
        <f>ROUND(E95*P95,2)</f>
        <v>0</v>
      </c>
      <c r="R95" s="234" t="s">
        <v>253</v>
      </c>
      <c r="S95" s="234" t="s">
        <v>205</v>
      </c>
      <c r="T95" s="235" t="s">
        <v>206</v>
      </c>
      <c r="U95" s="218">
        <v>0</v>
      </c>
      <c r="V95" s="218">
        <f>ROUND(E95*U95,2)</f>
        <v>0</v>
      </c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254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8" t="s">
        <v>1628</v>
      </c>
      <c r="D96" s="220"/>
      <c r="E96" s="221">
        <v>149.31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208</v>
      </c>
      <c r="AH96" s="208">
        <v>5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29">
        <v>30</v>
      </c>
      <c r="B97" s="230" t="s">
        <v>314</v>
      </c>
      <c r="C97" s="247" t="s">
        <v>315</v>
      </c>
      <c r="D97" s="231" t="s">
        <v>316</v>
      </c>
      <c r="E97" s="232">
        <v>0.21000000000000002</v>
      </c>
      <c r="F97" s="233"/>
      <c r="G97" s="234">
        <f>ROUND(E97*F97,2)</f>
        <v>0</v>
      </c>
      <c r="H97" s="233"/>
      <c r="I97" s="234">
        <f>ROUND(E97*H97,2)</f>
        <v>0</v>
      </c>
      <c r="J97" s="233"/>
      <c r="K97" s="234">
        <f>ROUND(E97*J97,2)</f>
        <v>0</v>
      </c>
      <c r="L97" s="234">
        <v>21</v>
      </c>
      <c r="M97" s="234">
        <f>G97*(1+L97/100)</f>
        <v>0</v>
      </c>
      <c r="N97" s="234">
        <v>1E-3</v>
      </c>
      <c r="O97" s="234">
        <f>ROUND(E97*N97,2)</f>
        <v>0</v>
      </c>
      <c r="P97" s="234">
        <v>0</v>
      </c>
      <c r="Q97" s="234">
        <f>ROUND(E97*P97,2)</f>
        <v>0</v>
      </c>
      <c r="R97" s="234" t="s">
        <v>317</v>
      </c>
      <c r="S97" s="234" t="s">
        <v>205</v>
      </c>
      <c r="T97" s="235" t="s">
        <v>206</v>
      </c>
      <c r="U97" s="218">
        <v>0</v>
      </c>
      <c r="V97" s="218">
        <f>ROUND(E97*U97,2)</f>
        <v>0</v>
      </c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318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8" t="s">
        <v>1641</v>
      </c>
      <c r="D98" s="220"/>
      <c r="E98" s="221">
        <v>0.21000000000000002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208</v>
      </c>
      <c r="AH98" s="208">
        <v>5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29">
        <v>31</v>
      </c>
      <c r="B99" s="230" t="s">
        <v>1161</v>
      </c>
      <c r="C99" s="247" t="s">
        <v>1162</v>
      </c>
      <c r="D99" s="231" t="s">
        <v>331</v>
      </c>
      <c r="E99" s="232">
        <v>74.849400000000003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1</v>
      </c>
      <c r="O99" s="234">
        <f>ROUND(E99*N99,2)</f>
        <v>74.849999999999994</v>
      </c>
      <c r="P99" s="234">
        <v>0</v>
      </c>
      <c r="Q99" s="234">
        <f>ROUND(E99*P99,2)</f>
        <v>0</v>
      </c>
      <c r="R99" s="234" t="s">
        <v>317</v>
      </c>
      <c r="S99" s="234" t="s">
        <v>205</v>
      </c>
      <c r="T99" s="235" t="s">
        <v>206</v>
      </c>
      <c r="U99" s="218">
        <v>0</v>
      </c>
      <c r="V99" s="218">
        <f>ROUND(E99*U99,2)</f>
        <v>0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318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8" t="s">
        <v>1163</v>
      </c>
      <c r="D100" s="220"/>
      <c r="E100" s="221"/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208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8" t="s">
        <v>1642</v>
      </c>
      <c r="D101" s="220"/>
      <c r="E101" s="221">
        <v>74.849400000000003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208</v>
      </c>
      <c r="AH101" s="208">
        <v>5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29">
        <v>32</v>
      </c>
      <c r="B102" s="230" t="s">
        <v>1165</v>
      </c>
      <c r="C102" s="247" t="s">
        <v>1166</v>
      </c>
      <c r="D102" s="231" t="s">
        <v>331</v>
      </c>
      <c r="E102" s="232">
        <v>162.02340000000001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1</v>
      </c>
      <c r="O102" s="234">
        <f>ROUND(E102*N102,2)</f>
        <v>162.02000000000001</v>
      </c>
      <c r="P102" s="234">
        <v>0</v>
      </c>
      <c r="Q102" s="234">
        <f>ROUND(E102*P102,2)</f>
        <v>0</v>
      </c>
      <c r="R102" s="234" t="s">
        <v>317</v>
      </c>
      <c r="S102" s="234" t="s">
        <v>205</v>
      </c>
      <c r="T102" s="235" t="s">
        <v>206</v>
      </c>
      <c r="U102" s="218">
        <v>0</v>
      </c>
      <c r="V102" s="218">
        <f>ROUND(E102*U102,2)</f>
        <v>0</v>
      </c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318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8" t="s">
        <v>1149</v>
      </c>
      <c r="D103" s="220"/>
      <c r="E103" s="221"/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208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48" t="s">
        <v>1643</v>
      </c>
      <c r="D104" s="220"/>
      <c r="E104" s="221">
        <v>162.02340000000001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208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3" t="s">
        <v>200</v>
      </c>
      <c r="B105" s="224" t="s">
        <v>49</v>
      </c>
      <c r="C105" s="246" t="s">
        <v>105</v>
      </c>
      <c r="D105" s="225"/>
      <c r="E105" s="226"/>
      <c r="F105" s="227"/>
      <c r="G105" s="227">
        <f>SUMIF(AG106:AG112,"&lt;&gt;NOR",G106:G112)</f>
        <v>0</v>
      </c>
      <c r="H105" s="227"/>
      <c r="I105" s="227">
        <f>SUM(I106:I112)</f>
        <v>0</v>
      </c>
      <c r="J105" s="227"/>
      <c r="K105" s="227">
        <f>SUM(K106:K112)</f>
        <v>0</v>
      </c>
      <c r="L105" s="227"/>
      <c r="M105" s="227">
        <f>SUM(M106:M112)</f>
        <v>0</v>
      </c>
      <c r="N105" s="227"/>
      <c r="O105" s="227">
        <f>SUM(O106:O112)</f>
        <v>19.440000000000001</v>
      </c>
      <c r="P105" s="227"/>
      <c r="Q105" s="227">
        <f>SUM(Q106:Q112)</f>
        <v>0</v>
      </c>
      <c r="R105" s="227"/>
      <c r="S105" s="227"/>
      <c r="T105" s="228"/>
      <c r="U105" s="222"/>
      <c r="V105" s="222">
        <f>SUM(V106:V112)</f>
        <v>23.53</v>
      </c>
      <c r="W105" s="222"/>
      <c r="AG105" t="s">
        <v>201</v>
      </c>
    </row>
    <row r="106" spans="1:60" outlineLevel="1" x14ac:dyDescent="0.2">
      <c r="A106" s="229">
        <v>33</v>
      </c>
      <c r="B106" s="230" t="s">
        <v>319</v>
      </c>
      <c r="C106" s="247" t="s">
        <v>320</v>
      </c>
      <c r="D106" s="231" t="s">
        <v>321</v>
      </c>
      <c r="E106" s="232">
        <v>83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0.23382</v>
      </c>
      <c r="O106" s="234">
        <f>ROUND(E106*N106,2)</f>
        <v>19.41</v>
      </c>
      <c r="P106" s="234">
        <v>0</v>
      </c>
      <c r="Q106" s="234">
        <f>ROUND(E106*P106,2)</f>
        <v>0</v>
      </c>
      <c r="R106" s="234" t="s">
        <v>322</v>
      </c>
      <c r="S106" s="234" t="s">
        <v>205</v>
      </c>
      <c r="T106" s="235" t="s">
        <v>206</v>
      </c>
      <c r="U106" s="218">
        <v>0.21600000000000003</v>
      </c>
      <c r="V106" s="218">
        <f>ROUND(E106*U106,2)</f>
        <v>17.93</v>
      </c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254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58" t="s">
        <v>323</v>
      </c>
      <c r="D107" s="254"/>
      <c r="E107" s="254"/>
      <c r="F107" s="254"/>
      <c r="G107" s="254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256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37" t="str">
        <f>C107</f>
        <v>se zřízením štěrkopískového lože pod trubky a s jejich obsypem v průměrném celkovém množství do 0,15 m3/m v otevřeném příkopu,</v>
      </c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29">
        <v>34</v>
      </c>
      <c r="B108" s="230" t="s">
        <v>1168</v>
      </c>
      <c r="C108" s="247" t="s">
        <v>1169</v>
      </c>
      <c r="D108" s="231" t="s">
        <v>304</v>
      </c>
      <c r="E108" s="232">
        <v>74.7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1.8000000000000001E-4</v>
      </c>
      <c r="O108" s="234">
        <f>ROUND(E108*N108,2)</f>
        <v>0.01</v>
      </c>
      <c r="P108" s="234">
        <v>0</v>
      </c>
      <c r="Q108" s="234">
        <f>ROUND(E108*P108,2)</f>
        <v>0</v>
      </c>
      <c r="R108" s="234" t="s">
        <v>332</v>
      </c>
      <c r="S108" s="234" t="s">
        <v>205</v>
      </c>
      <c r="T108" s="235" t="s">
        <v>205</v>
      </c>
      <c r="U108" s="218">
        <v>7.5000000000000011E-2</v>
      </c>
      <c r="V108" s="218">
        <f>ROUND(E108*U108,2)</f>
        <v>5.6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254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58" t="s">
        <v>1170</v>
      </c>
      <c r="D109" s="254"/>
      <c r="E109" s="254"/>
      <c r="F109" s="254"/>
      <c r="G109" s="254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256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48" t="s">
        <v>1644</v>
      </c>
      <c r="D110" s="220"/>
      <c r="E110" s="221">
        <v>74.7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208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outlineLevel="1" x14ac:dyDescent="0.2">
      <c r="A111" s="229">
        <v>35</v>
      </c>
      <c r="B111" s="230" t="s">
        <v>1172</v>
      </c>
      <c r="C111" s="247" t="s">
        <v>1173</v>
      </c>
      <c r="D111" s="231" t="s">
        <v>304</v>
      </c>
      <c r="E111" s="232">
        <v>82.17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2.0000000000000001E-4</v>
      </c>
      <c r="O111" s="234">
        <f>ROUND(E111*N111,2)</f>
        <v>0.02</v>
      </c>
      <c r="P111" s="234">
        <v>0</v>
      </c>
      <c r="Q111" s="234">
        <f>ROUND(E111*P111,2)</f>
        <v>0</v>
      </c>
      <c r="R111" s="234" t="s">
        <v>317</v>
      </c>
      <c r="S111" s="234" t="s">
        <v>205</v>
      </c>
      <c r="T111" s="235" t="s">
        <v>205</v>
      </c>
      <c r="U111" s="218">
        <v>0</v>
      </c>
      <c r="V111" s="218">
        <f>ROUND(E111*U111,2)</f>
        <v>0</v>
      </c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318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8" t="s">
        <v>1645</v>
      </c>
      <c r="D112" s="220"/>
      <c r="E112" s="221">
        <v>82.17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208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23" t="s">
        <v>200</v>
      </c>
      <c r="B113" s="224" t="s">
        <v>90</v>
      </c>
      <c r="C113" s="246" t="s">
        <v>107</v>
      </c>
      <c r="D113" s="225"/>
      <c r="E113" s="226"/>
      <c r="F113" s="227"/>
      <c r="G113" s="227">
        <f>SUMIF(AG114:AG116,"&lt;&gt;NOR",G114:G116)</f>
        <v>0</v>
      </c>
      <c r="H113" s="227"/>
      <c r="I113" s="227">
        <f>SUM(I114:I116)</f>
        <v>0</v>
      </c>
      <c r="J113" s="227"/>
      <c r="K113" s="227">
        <f>SUM(K114:K116)</f>
        <v>0</v>
      </c>
      <c r="L113" s="227"/>
      <c r="M113" s="227">
        <f>SUM(M114:M116)</f>
        <v>0</v>
      </c>
      <c r="N113" s="227"/>
      <c r="O113" s="227">
        <f>SUM(O114:O116)</f>
        <v>14.12</v>
      </c>
      <c r="P113" s="227"/>
      <c r="Q113" s="227">
        <f>SUM(Q114:Q116)</f>
        <v>0</v>
      </c>
      <c r="R113" s="227"/>
      <c r="S113" s="227"/>
      <c r="T113" s="228"/>
      <c r="U113" s="222"/>
      <c r="V113" s="222">
        <f>SUM(V114:V116)</f>
        <v>9.84</v>
      </c>
      <c r="W113" s="222"/>
      <c r="AG113" t="s">
        <v>201</v>
      </c>
    </row>
    <row r="114" spans="1:60" outlineLevel="1" x14ac:dyDescent="0.2">
      <c r="A114" s="229">
        <v>36</v>
      </c>
      <c r="B114" s="230" t="s">
        <v>948</v>
      </c>
      <c r="C114" s="247" t="s">
        <v>949</v>
      </c>
      <c r="D114" s="231" t="s">
        <v>263</v>
      </c>
      <c r="E114" s="232">
        <v>7.4700000000000006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1.8907700000000001</v>
      </c>
      <c r="O114" s="234">
        <f>ROUND(E114*N114,2)</f>
        <v>14.12</v>
      </c>
      <c r="P114" s="234">
        <v>0</v>
      </c>
      <c r="Q114" s="234">
        <f>ROUND(E114*P114,2)</f>
        <v>0</v>
      </c>
      <c r="R114" s="234" t="s">
        <v>322</v>
      </c>
      <c r="S114" s="234" t="s">
        <v>205</v>
      </c>
      <c r="T114" s="235" t="s">
        <v>205</v>
      </c>
      <c r="U114" s="218">
        <v>1.3170000000000002</v>
      </c>
      <c r="V114" s="218">
        <f>ROUND(E114*U114,2)</f>
        <v>9.84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58" t="s">
        <v>950</v>
      </c>
      <c r="D115" s="254"/>
      <c r="E115" s="254"/>
      <c r="F115" s="254"/>
      <c r="G115" s="254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256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8" t="s">
        <v>1646</v>
      </c>
      <c r="D116" s="220"/>
      <c r="E116" s="221">
        <v>7.4700000000000006</v>
      </c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208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223" t="s">
        <v>200</v>
      </c>
      <c r="B117" s="224" t="s">
        <v>93</v>
      </c>
      <c r="C117" s="246" t="s">
        <v>108</v>
      </c>
      <c r="D117" s="225"/>
      <c r="E117" s="226"/>
      <c r="F117" s="227"/>
      <c r="G117" s="227">
        <f>SUMIF(AG118:AG139,"&lt;&gt;NOR",G118:G139)</f>
        <v>0</v>
      </c>
      <c r="H117" s="227"/>
      <c r="I117" s="227">
        <f>SUM(I118:I139)</f>
        <v>0</v>
      </c>
      <c r="J117" s="227"/>
      <c r="K117" s="227">
        <f>SUM(K118:K139)</f>
        <v>0</v>
      </c>
      <c r="L117" s="227"/>
      <c r="M117" s="227">
        <f>SUM(M118:M139)</f>
        <v>0</v>
      </c>
      <c r="N117" s="227"/>
      <c r="O117" s="227">
        <f>SUM(O118:O139)</f>
        <v>181.08999999999997</v>
      </c>
      <c r="P117" s="227"/>
      <c r="Q117" s="227">
        <f>SUM(Q118:Q139)</f>
        <v>0</v>
      </c>
      <c r="R117" s="227"/>
      <c r="S117" s="227"/>
      <c r="T117" s="228"/>
      <c r="U117" s="222"/>
      <c r="V117" s="222">
        <f>SUM(V118:V139)</f>
        <v>34.03</v>
      </c>
      <c r="W117" s="222"/>
      <c r="AG117" t="s">
        <v>201</v>
      </c>
    </row>
    <row r="118" spans="1:60" ht="22.5" outlineLevel="1" x14ac:dyDescent="0.2">
      <c r="A118" s="229">
        <v>37</v>
      </c>
      <c r="B118" s="230" t="s">
        <v>1176</v>
      </c>
      <c r="C118" s="247" t="s">
        <v>1177</v>
      </c>
      <c r="D118" s="231" t="s">
        <v>304</v>
      </c>
      <c r="E118" s="232">
        <v>69.300000000000011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0.33075000000000004</v>
      </c>
      <c r="O118" s="234">
        <f>ROUND(E118*N118,2)</f>
        <v>22.92</v>
      </c>
      <c r="P118" s="234">
        <v>0</v>
      </c>
      <c r="Q118" s="234">
        <f>ROUND(E118*P118,2)</f>
        <v>0</v>
      </c>
      <c r="R118" s="234" t="s">
        <v>507</v>
      </c>
      <c r="S118" s="234" t="s">
        <v>205</v>
      </c>
      <c r="T118" s="235" t="s">
        <v>206</v>
      </c>
      <c r="U118" s="218">
        <v>2.6000000000000002E-2</v>
      </c>
      <c r="V118" s="218">
        <f>ROUND(E118*U118,2)</f>
        <v>1.8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254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48" t="s">
        <v>1091</v>
      </c>
      <c r="D119" s="220"/>
      <c r="E119" s="221"/>
      <c r="F119" s="218"/>
      <c r="G119" s="218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208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48" t="s">
        <v>1609</v>
      </c>
      <c r="D120" s="220"/>
      <c r="E120" s="221">
        <v>69.300000000000011</v>
      </c>
      <c r="F120" s="218"/>
      <c r="G120" s="218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208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ht="22.5" outlineLevel="1" x14ac:dyDescent="0.2">
      <c r="A121" s="229">
        <v>38</v>
      </c>
      <c r="B121" s="230" t="s">
        <v>1178</v>
      </c>
      <c r="C121" s="247" t="s">
        <v>1179</v>
      </c>
      <c r="D121" s="231" t="s">
        <v>304</v>
      </c>
      <c r="E121" s="232">
        <v>69.300000000000011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4">
        <v>0.441</v>
      </c>
      <c r="O121" s="234">
        <f>ROUND(E121*N121,2)</f>
        <v>30.56</v>
      </c>
      <c r="P121" s="234">
        <v>0</v>
      </c>
      <c r="Q121" s="234">
        <f>ROUND(E121*P121,2)</f>
        <v>0</v>
      </c>
      <c r="R121" s="234" t="s">
        <v>507</v>
      </c>
      <c r="S121" s="234" t="s">
        <v>205</v>
      </c>
      <c r="T121" s="235" t="s">
        <v>206</v>
      </c>
      <c r="U121" s="218">
        <v>2.9000000000000001E-2</v>
      </c>
      <c r="V121" s="218">
        <f>ROUND(E121*U121,2)</f>
        <v>2.0099999999999998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254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8" t="s">
        <v>1091</v>
      </c>
      <c r="D122" s="220"/>
      <c r="E122" s="221"/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208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8" t="s">
        <v>1609</v>
      </c>
      <c r="D123" s="220"/>
      <c r="E123" s="221">
        <v>69.300000000000011</v>
      </c>
      <c r="F123" s="218"/>
      <c r="G123" s="218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208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29">
        <v>39</v>
      </c>
      <c r="B124" s="230" t="s">
        <v>1180</v>
      </c>
      <c r="C124" s="247" t="s">
        <v>1181</v>
      </c>
      <c r="D124" s="231" t="s">
        <v>304</v>
      </c>
      <c r="E124" s="232">
        <v>69.300000000000011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0.55125000000000002</v>
      </c>
      <c r="O124" s="234">
        <f>ROUND(E124*N124,2)</f>
        <v>38.200000000000003</v>
      </c>
      <c r="P124" s="234">
        <v>0</v>
      </c>
      <c r="Q124" s="234">
        <f>ROUND(E124*P124,2)</f>
        <v>0</v>
      </c>
      <c r="R124" s="234" t="s">
        <v>507</v>
      </c>
      <c r="S124" s="234" t="s">
        <v>205</v>
      </c>
      <c r="T124" s="235" t="s">
        <v>206</v>
      </c>
      <c r="U124" s="218">
        <v>2.7000000000000003E-2</v>
      </c>
      <c r="V124" s="218">
        <f>ROUND(E124*U124,2)</f>
        <v>1.87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254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8" t="s">
        <v>1609</v>
      </c>
      <c r="D125" s="220"/>
      <c r="E125" s="221">
        <v>69.300000000000011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208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outlineLevel="1" x14ac:dyDescent="0.2">
      <c r="A126" s="229">
        <v>40</v>
      </c>
      <c r="B126" s="230" t="s">
        <v>1182</v>
      </c>
      <c r="C126" s="247" t="s">
        <v>1183</v>
      </c>
      <c r="D126" s="231" t="s">
        <v>304</v>
      </c>
      <c r="E126" s="232">
        <v>100.10000000000001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0.21100000000000002</v>
      </c>
      <c r="O126" s="234">
        <f>ROUND(E126*N126,2)</f>
        <v>21.12</v>
      </c>
      <c r="P126" s="234">
        <v>0</v>
      </c>
      <c r="Q126" s="234">
        <f>ROUND(E126*P126,2)</f>
        <v>0</v>
      </c>
      <c r="R126" s="234" t="s">
        <v>507</v>
      </c>
      <c r="S126" s="234" t="s">
        <v>205</v>
      </c>
      <c r="T126" s="235" t="s">
        <v>206</v>
      </c>
      <c r="U126" s="218">
        <v>7.2000000000000008E-2</v>
      </c>
      <c r="V126" s="218">
        <f>ROUND(E126*U126,2)</f>
        <v>7.21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254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58" t="s">
        <v>1184</v>
      </c>
      <c r="D127" s="254"/>
      <c r="E127" s="254"/>
      <c r="F127" s="254"/>
      <c r="G127" s="254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256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8" t="s">
        <v>1611</v>
      </c>
      <c r="D128" s="220"/>
      <c r="E128" s="221">
        <v>100.10000000000001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208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29">
        <v>41</v>
      </c>
      <c r="B129" s="230" t="s">
        <v>505</v>
      </c>
      <c r="C129" s="247" t="s">
        <v>506</v>
      </c>
      <c r="D129" s="231" t="s">
        <v>304</v>
      </c>
      <c r="E129" s="232">
        <v>84.7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0.38314000000000004</v>
      </c>
      <c r="O129" s="234">
        <f>ROUND(E129*N129,2)</f>
        <v>32.450000000000003</v>
      </c>
      <c r="P129" s="234">
        <v>0</v>
      </c>
      <c r="Q129" s="234">
        <f>ROUND(E129*P129,2)</f>
        <v>0</v>
      </c>
      <c r="R129" s="234" t="s">
        <v>507</v>
      </c>
      <c r="S129" s="234" t="s">
        <v>205</v>
      </c>
      <c r="T129" s="235" t="s">
        <v>206</v>
      </c>
      <c r="U129" s="218">
        <v>2.6000000000000002E-2</v>
      </c>
      <c r="V129" s="218">
        <f>ROUND(E129*U129,2)</f>
        <v>2.2000000000000002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254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58" t="s">
        <v>508</v>
      </c>
      <c r="D130" s="254"/>
      <c r="E130" s="254"/>
      <c r="F130" s="254"/>
      <c r="G130" s="254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256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8" t="s">
        <v>1612</v>
      </c>
      <c r="D131" s="220"/>
      <c r="E131" s="221">
        <v>84.7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208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ht="22.5" outlineLevel="1" x14ac:dyDescent="0.2">
      <c r="A132" s="229">
        <v>42</v>
      </c>
      <c r="B132" s="230" t="s">
        <v>1185</v>
      </c>
      <c r="C132" s="247" t="s">
        <v>1186</v>
      </c>
      <c r="D132" s="231" t="s">
        <v>304</v>
      </c>
      <c r="E132" s="232">
        <v>115.5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6.1000000000000008E-4</v>
      </c>
      <c r="O132" s="234">
        <f>ROUND(E132*N132,2)</f>
        <v>7.0000000000000007E-2</v>
      </c>
      <c r="P132" s="234">
        <v>0</v>
      </c>
      <c r="Q132" s="234">
        <f>ROUND(E132*P132,2)</f>
        <v>0</v>
      </c>
      <c r="R132" s="234" t="s">
        <v>507</v>
      </c>
      <c r="S132" s="234" t="s">
        <v>205</v>
      </c>
      <c r="T132" s="235" t="s">
        <v>205</v>
      </c>
      <c r="U132" s="218">
        <v>2E-3</v>
      </c>
      <c r="V132" s="218">
        <f>ROUND(E132*U132,2)</f>
        <v>0.23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254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48" t="s">
        <v>1610</v>
      </c>
      <c r="D133" s="220"/>
      <c r="E133" s="221">
        <v>115.5</v>
      </c>
      <c r="F133" s="218"/>
      <c r="G133" s="218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208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ht="22.5" outlineLevel="1" x14ac:dyDescent="0.2">
      <c r="A134" s="229">
        <v>43</v>
      </c>
      <c r="B134" s="230" t="s">
        <v>1187</v>
      </c>
      <c r="C134" s="247" t="s">
        <v>1188</v>
      </c>
      <c r="D134" s="231" t="s">
        <v>304</v>
      </c>
      <c r="E134" s="232">
        <v>115.5</v>
      </c>
      <c r="F134" s="233"/>
      <c r="G134" s="234">
        <f>ROUND(E134*F134,2)</f>
        <v>0</v>
      </c>
      <c r="H134" s="233"/>
      <c r="I134" s="234">
        <f>ROUND(E134*H134,2)</f>
        <v>0</v>
      </c>
      <c r="J134" s="233"/>
      <c r="K134" s="234">
        <f>ROUND(E134*J134,2)</f>
        <v>0</v>
      </c>
      <c r="L134" s="234">
        <v>21</v>
      </c>
      <c r="M134" s="234">
        <f>G134*(1+L134/100)</f>
        <v>0</v>
      </c>
      <c r="N134" s="234">
        <v>5.0000000000000001E-4</v>
      </c>
      <c r="O134" s="234">
        <f>ROUND(E134*N134,2)</f>
        <v>0.06</v>
      </c>
      <c r="P134" s="234">
        <v>0</v>
      </c>
      <c r="Q134" s="234">
        <f>ROUND(E134*P134,2)</f>
        <v>0</v>
      </c>
      <c r="R134" s="234" t="s">
        <v>507</v>
      </c>
      <c r="S134" s="234" t="s">
        <v>205</v>
      </c>
      <c r="T134" s="235" t="s">
        <v>205</v>
      </c>
      <c r="U134" s="218">
        <v>2E-3</v>
      </c>
      <c r="V134" s="218">
        <f>ROUND(E134*U134,2)</f>
        <v>0.23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254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8" t="s">
        <v>1613</v>
      </c>
      <c r="D135" s="220"/>
      <c r="E135" s="221">
        <v>115.5</v>
      </c>
      <c r="F135" s="218"/>
      <c r="G135" s="218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208</v>
      </c>
      <c r="AH135" s="208">
        <v>0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ht="22.5" outlineLevel="1" x14ac:dyDescent="0.2">
      <c r="A136" s="229">
        <v>44</v>
      </c>
      <c r="B136" s="230" t="s">
        <v>1189</v>
      </c>
      <c r="C136" s="247" t="s">
        <v>1190</v>
      </c>
      <c r="D136" s="231" t="s">
        <v>304</v>
      </c>
      <c r="E136" s="232">
        <v>115.5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0.12966000000000003</v>
      </c>
      <c r="O136" s="234">
        <f>ROUND(E136*N136,2)</f>
        <v>14.98</v>
      </c>
      <c r="P136" s="234">
        <v>0</v>
      </c>
      <c r="Q136" s="234">
        <f>ROUND(E136*P136,2)</f>
        <v>0</v>
      </c>
      <c r="R136" s="234" t="s">
        <v>507</v>
      </c>
      <c r="S136" s="234" t="s">
        <v>205</v>
      </c>
      <c r="T136" s="235" t="s">
        <v>206</v>
      </c>
      <c r="U136" s="218">
        <v>7.2000000000000008E-2</v>
      </c>
      <c r="V136" s="218">
        <f>ROUND(E136*U136,2)</f>
        <v>8.32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254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1613</v>
      </c>
      <c r="D137" s="220"/>
      <c r="E137" s="221">
        <v>115.5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ht="22.5" outlineLevel="1" x14ac:dyDescent="0.2">
      <c r="A138" s="229">
        <v>45</v>
      </c>
      <c r="B138" s="230" t="s">
        <v>1191</v>
      </c>
      <c r="C138" s="247" t="s">
        <v>1192</v>
      </c>
      <c r="D138" s="231" t="s">
        <v>304</v>
      </c>
      <c r="E138" s="232">
        <v>115.5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0.17946000000000001</v>
      </c>
      <c r="O138" s="234">
        <f>ROUND(E138*N138,2)</f>
        <v>20.73</v>
      </c>
      <c r="P138" s="234">
        <v>0</v>
      </c>
      <c r="Q138" s="234">
        <f>ROUND(E138*P138,2)</f>
        <v>0</v>
      </c>
      <c r="R138" s="234" t="s">
        <v>507</v>
      </c>
      <c r="S138" s="234" t="s">
        <v>205</v>
      </c>
      <c r="T138" s="235" t="s">
        <v>206</v>
      </c>
      <c r="U138" s="218">
        <v>8.8000000000000009E-2</v>
      </c>
      <c r="V138" s="218">
        <f>ROUND(E138*U138,2)</f>
        <v>10.16</v>
      </c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254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48" t="s">
        <v>1610</v>
      </c>
      <c r="D139" s="220"/>
      <c r="E139" s="221">
        <v>115.5</v>
      </c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208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x14ac:dyDescent="0.2">
      <c r="A140" s="223" t="s">
        <v>200</v>
      </c>
      <c r="B140" s="224" t="s">
        <v>115</v>
      </c>
      <c r="C140" s="246" t="s">
        <v>116</v>
      </c>
      <c r="D140" s="225"/>
      <c r="E140" s="226"/>
      <c r="F140" s="227"/>
      <c r="G140" s="227">
        <f>SUMIF(AG141:AG184,"&lt;&gt;NOR",G141:G184)</f>
        <v>0</v>
      </c>
      <c r="H140" s="227"/>
      <c r="I140" s="227">
        <f>SUM(I141:I184)</f>
        <v>0</v>
      </c>
      <c r="J140" s="227"/>
      <c r="K140" s="227">
        <f>SUM(K141:K184)</f>
        <v>0</v>
      </c>
      <c r="L140" s="227"/>
      <c r="M140" s="227">
        <f>SUM(M141:M184)</f>
        <v>0</v>
      </c>
      <c r="N140" s="227"/>
      <c r="O140" s="227">
        <f>SUM(O141:O184)</f>
        <v>15.6</v>
      </c>
      <c r="P140" s="227"/>
      <c r="Q140" s="227">
        <f>SUM(Q141:Q184)</f>
        <v>0</v>
      </c>
      <c r="R140" s="227"/>
      <c r="S140" s="227"/>
      <c r="T140" s="228"/>
      <c r="U140" s="222"/>
      <c r="V140" s="222">
        <f>SUM(V141:V184)</f>
        <v>85.03</v>
      </c>
      <c r="W140" s="222"/>
      <c r="AG140" t="s">
        <v>201</v>
      </c>
    </row>
    <row r="141" spans="1:60" outlineLevel="1" x14ac:dyDescent="0.2">
      <c r="A141" s="229">
        <v>46</v>
      </c>
      <c r="B141" s="230" t="s">
        <v>1193</v>
      </c>
      <c r="C141" s="247" t="s">
        <v>1194</v>
      </c>
      <c r="D141" s="231" t="s">
        <v>321</v>
      </c>
      <c r="E141" s="232">
        <v>83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1.0000000000000001E-5</v>
      </c>
      <c r="O141" s="234">
        <f>ROUND(E141*N141,2)</f>
        <v>0</v>
      </c>
      <c r="P141" s="234">
        <v>0</v>
      </c>
      <c r="Q141" s="234">
        <f>ROUND(E141*P141,2)</f>
        <v>0</v>
      </c>
      <c r="R141" s="234" t="s">
        <v>322</v>
      </c>
      <c r="S141" s="234" t="s">
        <v>205</v>
      </c>
      <c r="T141" s="235" t="s">
        <v>205</v>
      </c>
      <c r="U141" s="218">
        <v>9.7000000000000003E-2</v>
      </c>
      <c r="V141" s="218">
        <f>ROUND(E141*U141,2)</f>
        <v>8.0500000000000007</v>
      </c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254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58" t="s">
        <v>1195</v>
      </c>
      <c r="D142" s="254"/>
      <c r="E142" s="254"/>
      <c r="F142" s="254"/>
      <c r="G142" s="254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256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ht="22.5" outlineLevel="1" x14ac:dyDescent="0.2">
      <c r="A143" s="229">
        <v>47</v>
      </c>
      <c r="B143" s="230" t="s">
        <v>1196</v>
      </c>
      <c r="C143" s="247" t="s">
        <v>1197</v>
      </c>
      <c r="D143" s="231" t="s">
        <v>404</v>
      </c>
      <c r="E143" s="232">
        <v>3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5.0000000000000002E-5</v>
      </c>
      <c r="O143" s="234">
        <f>ROUND(E143*N143,2)</f>
        <v>0</v>
      </c>
      <c r="P143" s="234">
        <v>0</v>
      </c>
      <c r="Q143" s="234">
        <f>ROUND(E143*P143,2)</f>
        <v>0</v>
      </c>
      <c r="R143" s="234" t="s">
        <v>322</v>
      </c>
      <c r="S143" s="234" t="s">
        <v>205</v>
      </c>
      <c r="T143" s="235" t="s">
        <v>205</v>
      </c>
      <c r="U143" s="218">
        <v>0.42000000000000004</v>
      </c>
      <c r="V143" s="218">
        <f>ROUND(E143*U143,2)</f>
        <v>1.26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254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58" t="s">
        <v>950</v>
      </c>
      <c r="D144" s="254"/>
      <c r="E144" s="254"/>
      <c r="F144" s="254"/>
      <c r="G144" s="254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256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ht="22.5" outlineLevel="1" x14ac:dyDescent="0.2">
      <c r="A145" s="229">
        <v>48</v>
      </c>
      <c r="B145" s="230" t="s">
        <v>956</v>
      </c>
      <c r="C145" s="247" t="s">
        <v>957</v>
      </c>
      <c r="D145" s="231" t="s">
        <v>404</v>
      </c>
      <c r="E145" s="232">
        <v>3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1.0000000000000001E-5</v>
      </c>
      <c r="O145" s="234">
        <f>ROUND(E145*N145,2)</f>
        <v>0</v>
      </c>
      <c r="P145" s="234">
        <v>0</v>
      </c>
      <c r="Q145" s="234">
        <f>ROUND(E145*P145,2)</f>
        <v>0</v>
      </c>
      <c r="R145" s="234" t="s">
        <v>322</v>
      </c>
      <c r="S145" s="234" t="s">
        <v>205</v>
      </c>
      <c r="T145" s="235" t="s">
        <v>205</v>
      </c>
      <c r="U145" s="218">
        <v>0.17600000000000002</v>
      </c>
      <c r="V145" s="218">
        <f>ROUND(E145*U145,2)</f>
        <v>0.53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254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58" t="s">
        <v>950</v>
      </c>
      <c r="D146" s="254"/>
      <c r="E146" s="254"/>
      <c r="F146" s="254"/>
      <c r="G146" s="254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256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ht="22.5" outlineLevel="1" x14ac:dyDescent="0.2">
      <c r="A147" s="229">
        <v>49</v>
      </c>
      <c r="B147" s="230" t="s">
        <v>1198</v>
      </c>
      <c r="C147" s="247" t="s">
        <v>1199</v>
      </c>
      <c r="D147" s="231" t="s">
        <v>404</v>
      </c>
      <c r="E147" s="232">
        <v>3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1.0000000000000001E-5</v>
      </c>
      <c r="O147" s="234">
        <f>ROUND(E147*N147,2)</f>
        <v>0</v>
      </c>
      <c r="P147" s="234">
        <v>0</v>
      </c>
      <c r="Q147" s="234">
        <f>ROUND(E147*P147,2)</f>
        <v>0</v>
      </c>
      <c r="R147" s="234" t="s">
        <v>322</v>
      </c>
      <c r="S147" s="234" t="s">
        <v>205</v>
      </c>
      <c r="T147" s="235" t="s">
        <v>205</v>
      </c>
      <c r="U147" s="218">
        <v>0.15840000000000001</v>
      </c>
      <c r="V147" s="218">
        <f>ROUND(E147*U147,2)</f>
        <v>0.48</v>
      </c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254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58" t="s">
        <v>950</v>
      </c>
      <c r="D148" s="254"/>
      <c r="E148" s="254"/>
      <c r="F148" s="254"/>
      <c r="G148" s="254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256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ht="33.75" outlineLevel="1" x14ac:dyDescent="0.2">
      <c r="A149" s="229">
        <v>50</v>
      </c>
      <c r="B149" s="230" t="s">
        <v>1200</v>
      </c>
      <c r="C149" s="247" t="s">
        <v>1201</v>
      </c>
      <c r="D149" s="231" t="s">
        <v>960</v>
      </c>
      <c r="E149" s="232">
        <v>5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1.3000000000000002E-4</v>
      </c>
      <c r="O149" s="234">
        <f>ROUND(E149*N149,2)</f>
        <v>0</v>
      </c>
      <c r="P149" s="234">
        <v>0</v>
      </c>
      <c r="Q149" s="234">
        <f>ROUND(E149*P149,2)</f>
        <v>0</v>
      </c>
      <c r="R149" s="234" t="s">
        <v>322</v>
      </c>
      <c r="S149" s="234" t="s">
        <v>205</v>
      </c>
      <c r="T149" s="235" t="s">
        <v>206</v>
      </c>
      <c r="U149" s="218">
        <v>7.5</v>
      </c>
      <c r="V149" s="218">
        <f>ROUND(E149*U149,2)</f>
        <v>37.5</v>
      </c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254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58" t="s">
        <v>961</v>
      </c>
      <c r="D150" s="254"/>
      <c r="E150" s="254"/>
      <c r="F150" s="254"/>
      <c r="G150" s="254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256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38">
        <v>51</v>
      </c>
      <c r="B151" s="239" t="s">
        <v>1202</v>
      </c>
      <c r="C151" s="250" t="s">
        <v>1203</v>
      </c>
      <c r="D151" s="240" t="s">
        <v>321</v>
      </c>
      <c r="E151" s="241">
        <v>83</v>
      </c>
      <c r="F151" s="242"/>
      <c r="G151" s="243">
        <f>ROUND(E151*F151,2)</f>
        <v>0</v>
      </c>
      <c r="H151" s="242"/>
      <c r="I151" s="243">
        <f>ROUND(E151*H151,2)</f>
        <v>0</v>
      </c>
      <c r="J151" s="242"/>
      <c r="K151" s="243">
        <f>ROUND(E151*J151,2)</f>
        <v>0</v>
      </c>
      <c r="L151" s="243">
        <v>21</v>
      </c>
      <c r="M151" s="243">
        <f>G151*(1+L151/100)</f>
        <v>0</v>
      </c>
      <c r="N151" s="243">
        <v>0</v>
      </c>
      <c r="O151" s="243">
        <f>ROUND(E151*N151,2)</f>
        <v>0</v>
      </c>
      <c r="P151" s="243">
        <v>0</v>
      </c>
      <c r="Q151" s="243">
        <f>ROUND(E151*P151,2)</f>
        <v>0</v>
      </c>
      <c r="R151" s="243" t="s">
        <v>322</v>
      </c>
      <c r="S151" s="243" t="s">
        <v>205</v>
      </c>
      <c r="T151" s="244" t="s">
        <v>205</v>
      </c>
      <c r="U151" s="218">
        <v>3.9000000000000007E-2</v>
      </c>
      <c r="V151" s="218">
        <f>ROUND(E151*U151,2)</f>
        <v>3.24</v>
      </c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254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29">
        <v>52</v>
      </c>
      <c r="B152" s="230" t="s">
        <v>1204</v>
      </c>
      <c r="C152" s="247" t="s">
        <v>1205</v>
      </c>
      <c r="D152" s="231" t="s">
        <v>404</v>
      </c>
      <c r="E152" s="232">
        <v>12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4">
        <v>0</v>
      </c>
      <c r="O152" s="234">
        <f>ROUND(E152*N152,2)</f>
        <v>0</v>
      </c>
      <c r="P152" s="234">
        <v>0</v>
      </c>
      <c r="Q152" s="234">
        <f>ROUND(E152*P152,2)</f>
        <v>0</v>
      </c>
      <c r="R152" s="234" t="s">
        <v>322</v>
      </c>
      <c r="S152" s="234" t="s">
        <v>205</v>
      </c>
      <c r="T152" s="235" t="s">
        <v>205</v>
      </c>
      <c r="U152" s="218">
        <v>0.79</v>
      </c>
      <c r="V152" s="218">
        <f>ROUND(E152*U152,2)</f>
        <v>9.48</v>
      </c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254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58" t="s">
        <v>1206</v>
      </c>
      <c r="D153" s="254"/>
      <c r="E153" s="254"/>
      <c r="F153" s="254"/>
      <c r="G153" s="254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256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48" t="s">
        <v>1647</v>
      </c>
      <c r="D154" s="220"/>
      <c r="E154" s="221">
        <v>1</v>
      </c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208</v>
      </c>
      <c r="AH154" s="208">
        <v>5</v>
      </c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48" t="s">
        <v>1648</v>
      </c>
      <c r="D155" s="220"/>
      <c r="E155" s="221">
        <v>1</v>
      </c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208</v>
      </c>
      <c r="AH155" s="208">
        <v>5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48" t="s">
        <v>1207</v>
      </c>
      <c r="D156" s="220"/>
      <c r="E156" s="221">
        <v>3</v>
      </c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208</v>
      </c>
      <c r="AH156" s="208">
        <v>5</v>
      </c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48" t="s">
        <v>1649</v>
      </c>
      <c r="D157" s="220"/>
      <c r="E157" s="221">
        <v>2</v>
      </c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208</v>
      </c>
      <c r="AH157" s="208">
        <v>5</v>
      </c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48" t="s">
        <v>1210</v>
      </c>
      <c r="D158" s="220"/>
      <c r="E158" s="221">
        <v>5</v>
      </c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208</v>
      </c>
      <c r="AH158" s="208">
        <v>5</v>
      </c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ht="22.5" outlineLevel="1" x14ac:dyDescent="0.2">
      <c r="A159" s="229">
        <v>53</v>
      </c>
      <c r="B159" s="230" t="s">
        <v>1216</v>
      </c>
      <c r="C159" s="247" t="s">
        <v>1217</v>
      </c>
      <c r="D159" s="231" t="s">
        <v>404</v>
      </c>
      <c r="E159" s="232">
        <v>5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4">
        <v>0</v>
      </c>
      <c r="O159" s="234">
        <f>ROUND(E159*N159,2)</f>
        <v>0</v>
      </c>
      <c r="P159" s="234">
        <v>0</v>
      </c>
      <c r="Q159" s="234">
        <f>ROUND(E159*P159,2)</f>
        <v>0</v>
      </c>
      <c r="R159" s="234" t="s">
        <v>322</v>
      </c>
      <c r="S159" s="234" t="s">
        <v>205</v>
      </c>
      <c r="T159" s="235" t="s">
        <v>205</v>
      </c>
      <c r="U159" s="218">
        <v>0.9</v>
      </c>
      <c r="V159" s="218">
        <f>ROUND(E159*U159,2)</f>
        <v>4.5</v>
      </c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254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58" t="s">
        <v>1206</v>
      </c>
      <c r="D160" s="254"/>
      <c r="E160" s="254"/>
      <c r="F160" s="254"/>
      <c r="G160" s="254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256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ht="22.5" outlineLevel="1" x14ac:dyDescent="0.2">
      <c r="A161" s="229">
        <v>54</v>
      </c>
      <c r="B161" s="230" t="s">
        <v>1218</v>
      </c>
      <c r="C161" s="247" t="s">
        <v>1219</v>
      </c>
      <c r="D161" s="231" t="s">
        <v>404</v>
      </c>
      <c r="E161" s="232">
        <v>5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4">
        <v>0</v>
      </c>
      <c r="O161" s="234">
        <f>ROUND(E161*N161,2)</f>
        <v>0</v>
      </c>
      <c r="P161" s="234">
        <v>0</v>
      </c>
      <c r="Q161" s="234">
        <f>ROUND(E161*P161,2)</f>
        <v>0</v>
      </c>
      <c r="R161" s="234" t="s">
        <v>322</v>
      </c>
      <c r="S161" s="234" t="s">
        <v>205</v>
      </c>
      <c r="T161" s="235" t="s">
        <v>205</v>
      </c>
      <c r="U161" s="218">
        <v>2.2520000000000002</v>
      </c>
      <c r="V161" s="218">
        <f>ROUND(E161*U161,2)</f>
        <v>11.26</v>
      </c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254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58" t="s">
        <v>1206</v>
      </c>
      <c r="D162" s="254"/>
      <c r="E162" s="254"/>
      <c r="F162" s="254"/>
      <c r="G162" s="254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256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38">
        <v>55</v>
      </c>
      <c r="B163" s="239" t="s">
        <v>1220</v>
      </c>
      <c r="C163" s="250" t="s">
        <v>1221</v>
      </c>
      <c r="D163" s="240" t="s">
        <v>404</v>
      </c>
      <c r="E163" s="241">
        <v>5</v>
      </c>
      <c r="F163" s="242"/>
      <c r="G163" s="243">
        <f>ROUND(E163*F163,2)</f>
        <v>0</v>
      </c>
      <c r="H163" s="242"/>
      <c r="I163" s="243">
        <f>ROUND(E163*H163,2)</f>
        <v>0</v>
      </c>
      <c r="J163" s="242"/>
      <c r="K163" s="243">
        <f>ROUND(E163*J163,2)</f>
        <v>0</v>
      </c>
      <c r="L163" s="243">
        <v>21</v>
      </c>
      <c r="M163" s="243">
        <f>G163*(1+L163/100)</f>
        <v>0</v>
      </c>
      <c r="N163" s="243">
        <v>7.0200000000000002E-3</v>
      </c>
      <c r="O163" s="243">
        <f>ROUND(E163*N163,2)</f>
        <v>0.04</v>
      </c>
      <c r="P163" s="243">
        <v>0</v>
      </c>
      <c r="Q163" s="243">
        <f>ROUND(E163*P163,2)</f>
        <v>0</v>
      </c>
      <c r="R163" s="243" t="s">
        <v>322</v>
      </c>
      <c r="S163" s="243" t="s">
        <v>205</v>
      </c>
      <c r="T163" s="244" t="s">
        <v>205</v>
      </c>
      <c r="U163" s="218">
        <v>1.3140000000000001</v>
      </c>
      <c r="V163" s="218">
        <f>ROUND(E163*U163,2)</f>
        <v>6.57</v>
      </c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254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38">
        <v>56</v>
      </c>
      <c r="B164" s="239" t="s">
        <v>962</v>
      </c>
      <c r="C164" s="250" t="s">
        <v>963</v>
      </c>
      <c r="D164" s="240" t="s">
        <v>321</v>
      </c>
      <c r="E164" s="241">
        <v>83</v>
      </c>
      <c r="F164" s="242"/>
      <c r="G164" s="243">
        <f>ROUND(E164*F164,2)</f>
        <v>0</v>
      </c>
      <c r="H164" s="242"/>
      <c r="I164" s="243">
        <f>ROUND(E164*H164,2)</f>
        <v>0</v>
      </c>
      <c r="J164" s="242"/>
      <c r="K164" s="243">
        <f>ROUND(E164*J164,2)</f>
        <v>0</v>
      </c>
      <c r="L164" s="243">
        <v>21</v>
      </c>
      <c r="M164" s="243">
        <f>G164*(1+L164/100)</f>
        <v>0</v>
      </c>
      <c r="N164" s="243">
        <v>0</v>
      </c>
      <c r="O164" s="243">
        <f>ROUND(E164*N164,2)</f>
        <v>0</v>
      </c>
      <c r="P164" s="243">
        <v>0</v>
      </c>
      <c r="Q164" s="243">
        <f>ROUND(E164*P164,2)</f>
        <v>0</v>
      </c>
      <c r="R164" s="243" t="s">
        <v>322</v>
      </c>
      <c r="S164" s="243" t="s">
        <v>205</v>
      </c>
      <c r="T164" s="244" t="s">
        <v>205</v>
      </c>
      <c r="U164" s="218">
        <v>2.6000000000000002E-2</v>
      </c>
      <c r="V164" s="218">
        <f>ROUND(E164*U164,2)</f>
        <v>2.16</v>
      </c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254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ht="22.5" outlineLevel="1" x14ac:dyDescent="0.2">
      <c r="A165" s="229">
        <v>57</v>
      </c>
      <c r="B165" s="230" t="s">
        <v>1222</v>
      </c>
      <c r="C165" s="247" t="s">
        <v>1223</v>
      </c>
      <c r="D165" s="231" t="s">
        <v>404</v>
      </c>
      <c r="E165" s="232">
        <v>18.143800000000002</v>
      </c>
      <c r="F165" s="233"/>
      <c r="G165" s="234">
        <f>ROUND(E165*F165,2)</f>
        <v>0</v>
      </c>
      <c r="H165" s="233"/>
      <c r="I165" s="234">
        <f>ROUND(E165*H165,2)</f>
        <v>0</v>
      </c>
      <c r="J165" s="233"/>
      <c r="K165" s="234">
        <f>ROUND(E165*J165,2)</f>
        <v>0</v>
      </c>
      <c r="L165" s="234">
        <v>21</v>
      </c>
      <c r="M165" s="234">
        <f>G165*(1+L165/100)</f>
        <v>0</v>
      </c>
      <c r="N165" s="234">
        <v>4.2000000000000003E-2</v>
      </c>
      <c r="O165" s="234">
        <f>ROUND(E165*N165,2)</f>
        <v>0.76</v>
      </c>
      <c r="P165" s="234">
        <v>0</v>
      </c>
      <c r="Q165" s="234">
        <f>ROUND(E165*P165,2)</f>
        <v>0</v>
      </c>
      <c r="R165" s="234" t="s">
        <v>317</v>
      </c>
      <c r="S165" s="234" t="s">
        <v>205</v>
      </c>
      <c r="T165" s="235" t="s">
        <v>205</v>
      </c>
      <c r="U165" s="218">
        <v>0</v>
      </c>
      <c r="V165" s="218">
        <f>ROUND(E165*U165,2)</f>
        <v>0</v>
      </c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318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48" t="s">
        <v>1650</v>
      </c>
      <c r="D166" s="220"/>
      <c r="E166" s="221">
        <v>18.143800000000002</v>
      </c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208</v>
      </c>
      <c r="AH166" s="208">
        <v>0</v>
      </c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38">
        <v>58</v>
      </c>
      <c r="B167" s="239" t="s">
        <v>1225</v>
      </c>
      <c r="C167" s="250" t="s">
        <v>1226</v>
      </c>
      <c r="D167" s="240" t="s">
        <v>404</v>
      </c>
      <c r="E167" s="241">
        <v>3</v>
      </c>
      <c r="F167" s="242"/>
      <c r="G167" s="243">
        <f>ROUND(E167*F167,2)</f>
        <v>0</v>
      </c>
      <c r="H167" s="242"/>
      <c r="I167" s="243">
        <f>ROUND(E167*H167,2)</f>
        <v>0</v>
      </c>
      <c r="J167" s="242"/>
      <c r="K167" s="243">
        <f>ROUND(E167*J167,2)</f>
        <v>0</v>
      </c>
      <c r="L167" s="243">
        <v>21</v>
      </c>
      <c r="M167" s="243">
        <f>G167*(1+L167/100)</f>
        <v>0</v>
      </c>
      <c r="N167" s="243">
        <v>6.600000000000001E-4</v>
      </c>
      <c r="O167" s="243">
        <f>ROUND(E167*N167,2)</f>
        <v>0</v>
      </c>
      <c r="P167" s="243">
        <v>0</v>
      </c>
      <c r="Q167" s="243">
        <f>ROUND(E167*P167,2)</f>
        <v>0</v>
      </c>
      <c r="R167" s="243" t="s">
        <v>317</v>
      </c>
      <c r="S167" s="243" t="s">
        <v>205</v>
      </c>
      <c r="T167" s="244" t="s">
        <v>205</v>
      </c>
      <c r="U167" s="218">
        <v>0</v>
      </c>
      <c r="V167" s="218">
        <f>ROUND(E167*U167,2)</f>
        <v>0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318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38">
        <v>59</v>
      </c>
      <c r="B168" s="239" t="s">
        <v>1227</v>
      </c>
      <c r="C168" s="250" t="s">
        <v>1228</v>
      </c>
      <c r="D168" s="240" t="s">
        <v>404</v>
      </c>
      <c r="E168" s="241">
        <v>3</v>
      </c>
      <c r="F168" s="242"/>
      <c r="G168" s="243">
        <f>ROUND(E168*F168,2)</f>
        <v>0</v>
      </c>
      <c r="H168" s="242"/>
      <c r="I168" s="243">
        <f>ROUND(E168*H168,2)</f>
        <v>0</v>
      </c>
      <c r="J168" s="242"/>
      <c r="K168" s="243">
        <f>ROUND(E168*J168,2)</f>
        <v>0</v>
      </c>
      <c r="L168" s="243">
        <v>21</v>
      </c>
      <c r="M168" s="243">
        <f>G168*(1+L168/100)</f>
        <v>0</v>
      </c>
      <c r="N168" s="243">
        <v>2.5000000000000001E-4</v>
      </c>
      <c r="O168" s="243">
        <f>ROUND(E168*N168,2)</f>
        <v>0</v>
      </c>
      <c r="P168" s="243">
        <v>0</v>
      </c>
      <c r="Q168" s="243">
        <f>ROUND(E168*P168,2)</f>
        <v>0</v>
      </c>
      <c r="R168" s="243" t="s">
        <v>317</v>
      </c>
      <c r="S168" s="243" t="s">
        <v>205</v>
      </c>
      <c r="T168" s="244" t="s">
        <v>205</v>
      </c>
      <c r="U168" s="218">
        <v>0</v>
      </c>
      <c r="V168" s="218">
        <f>ROUND(E168*U168,2)</f>
        <v>0</v>
      </c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318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38">
        <v>60</v>
      </c>
      <c r="B169" s="239" t="s">
        <v>1229</v>
      </c>
      <c r="C169" s="250" t="s">
        <v>1230</v>
      </c>
      <c r="D169" s="240" t="s">
        <v>404</v>
      </c>
      <c r="E169" s="241">
        <v>3</v>
      </c>
      <c r="F169" s="242"/>
      <c r="G169" s="243">
        <f>ROUND(E169*F169,2)</f>
        <v>0</v>
      </c>
      <c r="H169" s="242"/>
      <c r="I169" s="243">
        <f>ROUND(E169*H169,2)</f>
        <v>0</v>
      </c>
      <c r="J169" s="242"/>
      <c r="K169" s="243">
        <f>ROUND(E169*J169,2)</f>
        <v>0</v>
      </c>
      <c r="L169" s="243">
        <v>21</v>
      </c>
      <c r="M169" s="243">
        <f>G169*(1+L169/100)</f>
        <v>0</v>
      </c>
      <c r="N169" s="243">
        <v>6.0000000000000001E-3</v>
      </c>
      <c r="O169" s="243">
        <f>ROUND(E169*N169,2)</f>
        <v>0.02</v>
      </c>
      <c r="P169" s="243">
        <v>0</v>
      </c>
      <c r="Q169" s="243">
        <f>ROUND(E169*P169,2)</f>
        <v>0</v>
      </c>
      <c r="R169" s="243" t="s">
        <v>317</v>
      </c>
      <c r="S169" s="243" t="s">
        <v>205</v>
      </c>
      <c r="T169" s="244" t="s">
        <v>205</v>
      </c>
      <c r="U169" s="218">
        <v>0</v>
      </c>
      <c r="V169" s="218">
        <f>ROUND(E169*U169,2)</f>
        <v>0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318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29">
        <v>61</v>
      </c>
      <c r="B170" s="230" t="s">
        <v>1231</v>
      </c>
      <c r="C170" s="247" t="s">
        <v>1232</v>
      </c>
      <c r="D170" s="231" t="s">
        <v>404</v>
      </c>
      <c r="E170" s="232">
        <v>10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1.1200000000000001E-3</v>
      </c>
      <c r="O170" s="234">
        <f>ROUND(E170*N170,2)</f>
        <v>0.01</v>
      </c>
      <c r="P170" s="234">
        <v>0</v>
      </c>
      <c r="Q170" s="234">
        <f>ROUND(E170*P170,2)</f>
        <v>0</v>
      </c>
      <c r="R170" s="234" t="s">
        <v>317</v>
      </c>
      <c r="S170" s="234" t="s">
        <v>1075</v>
      </c>
      <c r="T170" s="235" t="s">
        <v>484</v>
      </c>
      <c r="U170" s="218">
        <v>0</v>
      </c>
      <c r="V170" s="218">
        <f>ROUND(E170*U170,2)</f>
        <v>0</v>
      </c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318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48" t="s">
        <v>1607</v>
      </c>
      <c r="D171" s="220"/>
      <c r="E171" s="221">
        <v>10</v>
      </c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208</v>
      </c>
      <c r="AH171" s="208">
        <v>0</v>
      </c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ht="22.5" outlineLevel="1" x14ac:dyDescent="0.2">
      <c r="A172" s="238">
        <v>62</v>
      </c>
      <c r="B172" s="239" t="s">
        <v>1234</v>
      </c>
      <c r="C172" s="250" t="s">
        <v>1235</v>
      </c>
      <c r="D172" s="240" t="s">
        <v>404</v>
      </c>
      <c r="E172" s="241">
        <v>4</v>
      </c>
      <c r="F172" s="242"/>
      <c r="G172" s="243">
        <f>ROUND(E172*F172,2)</f>
        <v>0</v>
      </c>
      <c r="H172" s="242"/>
      <c r="I172" s="243">
        <f>ROUND(E172*H172,2)</f>
        <v>0</v>
      </c>
      <c r="J172" s="242"/>
      <c r="K172" s="243">
        <f>ROUND(E172*J172,2)</f>
        <v>0</v>
      </c>
      <c r="L172" s="243">
        <v>21</v>
      </c>
      <c r="M172" s="243">
        <f>G172*(1+L172/100)</f>
        <v>0</v>
      </c>
      <c r="N172" s="243">
        <v>0.10200000000000001</v>
      </c>
      <c r="O172" s="243">
        <f>ROUND(E172*N172,2)</f>
        <v>0.41</v>
      </c>
      <c r="P172" s="243">
        <v>0</v>
      </c>
      <c r="Q172" s="243">
        <f>ROUND(E172*P172,2)</f>
        <v>0</v>
      </c>
      <c r="R172" s="243" t="s">
        <v>317</v>
      </c>
      <c r="S172" s="243" t="s">
        <v>205</v>
      </c>
      <c r="T172" s="244" t="s">
        <v>205</v>
      </c>
      <c r="U172" s="218">
        <v>0</v>
      </c>
      <c r="V172" s="218">
        <f>ROUND(E172*U172,2)</f>
        <v>0</v>
      </c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318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ht="22.5" outlineLevel="1" x14ac:dyDescent="0.2">
      <c r="A173" s="238">
        <v>63</v>
      </c>
      <c r="B173" s="239" t="s">
        <v>1236</v>
      </c>
      <c r="C173" s="250" t="s">
        <v>1237</v>
      </c>
      <c r="D173" s="240" t="s">
        <v>404</v>
      </c>
      <c r="E173" s="241">
        <v>1</v>
      </c>
      <c r="F173" s="242"/>
      <c r="G173" s="243">
        <f>ROUND(E173*F173,2)</f>
        <v>0</v>
      </c>
      <c r="H173" s="242"/>
      <c r="I173" s="243">
        <f>ROUND(E173*H173,2)</f>
        <v>0</v>
      </c>
      <c r="J173" s="242"/>
      <c r="K173" s="243">
        <f>ROUND(E173*J173,2)</f>
        <v>0</v>
      </c>
      <c r="L173" s="243">
        <v>21</v>
      </c>
      <c r="M173" s="243">
        <f>G173*(1+L173/100)</f>
        <v>0</v>
      </c>
      <c r="N173" s="243">
        <v>0.10100000000000001</v>
      </c>
      <c r="O173" s="243">
        <f>ROUND(E173*N173,2)</f>
        <v>0.1</v>
      </c>
      <c r="P173" s="243">
        <v>0</v>
      </c>
      <c r="Q173" s="243">
        <f>ROUND(E173*P173,2)</f>
        <v>0</v>
      </c>
      <c r="R173" s="243" t="s">
        <v>317</v>
      </c>
      <c r="S173" s="243" t="s">
        <v>205</v>
      </c>
      <c r="T173" s="244" t="s">
        <v>205</v>
      </c>
      <c r="U173" s="218">
        <v>0</v>
      </c>
      <c r="V173" s="218">
        <f>ROUND(E173*U173,2)</f>
        <v>0</v>
      </c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318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38">
        <v>64</v>
      </c>
      <c r="B174" s="239" t="s">
        <v>1568</v>
      </c>
      <c r="C174" s="250" t="s">
        <v>1569</v>
      </c>
      <c r="D174" s="240" t="s">
        <v>404</v>
      </c>
      <c r="E174" s="241">
        <v>1</v>
      </c>
      <c r="F174" s="242"/>
      <c r="G174" s="243">
        <f>ROUND(E174*F174,2)</f>
        <v>0</v>
      </c>
      <c r="H174" s="242"/>
      <c r="I174" s="243">
        <f>ROUND(E174*H174,2)</f>
        <v>0</v>
      </c>
      <c r="J174" s="242"/>
      <c r="K174" s="243">
        <f>ROUND(E174*J174,2)</f>
        <v>0</v>
      </c>
      <c r="L174" s="243">
        <v>21</v>
      </c>
      <c r="M174" s="243">
        <f>G174*(1+L174/100)</f>
        <v>0</v>
      </c>
      <c r="N174" s="243">
        <v>2.4E-2</v>
      </c>
      <c r="O174" s="243">
        <f>ROUND(E174*N174,2)</f>
        <v>0.02</v>
      </c>
      <c r="P174" s="243">
        <v>0</v>
      </c>
      <c r="Q174" s="243">
        <f>ROUND(E174*P174,2)</f>
        <v>0</v>
      </c>
      <c r="R174" s="243" t="s">
        <v>317</v>
      </c>
      <c r="S174" s="243" t="s">
        <v>205</v>
      </c>
      <c r="T174" s="244" t="s">
        <v>205</v>
      </c>
      <c r="U174" s="218">
        <v>0</v>
      </c>
      <c r="V174" s="218">
        <f>ROUND(E174*U174,2)</f>
        <v>0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318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38">
        <v>65</v>
      </c>
      <c r="B175" s="239" t="s">
        <v>1242</v>
      </c>
      <c r="C175" s="250" t="s">
        <v>1243</v>
      </c>
      <c r="D175" s="240" t="s">
        <v>404</v>
      </c>
      <c r="E175" s="241">
        <v>1</v>
      </c>
      <c r="F175" s="242"/>
      <c r="G175" s="243">
        <f>ROUND(E175*F175,2)</f>
        <v>0</v>
      </c>
      <c r="H175" s="242"/>
      <c r="I175" s="243">
        <f>ROUND(E175*H175,2)</f>
        <v>0</v>
      </c>
      <c r="J175" s="242"/>
      <c r="K175" s="243">
        <f>ROUND(E175*J175,2)</f>
        <v>0</v>
      </c>
      <c r="L175" s="243">
        <v>21</v>
      </c>
      <c r="M175" s="243">
        <f>G175*(1+L175/100)</f>
        <v>0</v>
      </c>
      <c r="N175" s="243">
        <v>5.1000000000000004E-2</v>
      </c>
      <c r="O175" s="243">
        <f>ROUND(E175*N175,2)</f>
        <v>0.05</v>
      </c>
      <c r="P175" s="243">
        <v>0</v>
      </c>
      <c r="Q175" s="243">
        <f>ROUND(E175*P175,2)</f>
        <v>0</v>
      </c>
      <c r="R175" s="243" t="s">
        <v>317</v>
      </c>
      <c r="S175" s="243" t="s">
        <v>205</v>
      </c>
      <c r="T175" s="244" t="s">
        <v>205</v>
      </c>
      <c r="U175" s="218">
        <v>0</v>
      </c>
      <c r="V175" s="218">
        <f>ROUND(E175*U175,2)</f>
        <v>0</v>
      </c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318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38">
        <v>66</v>
      </c>
      <c r="B176" s="239" t="s">
        <v>1244</v>
      </c>
      <c r="C176" s="250" t="s">
        <v>1245</v>
      </c>
      <c r="D176" s="240" t="s">
        <v>404</v>
      </c>
      <c r="E176" s="241">
        <v>3</v>
      </c>
      <c r="F176" s="242"/>
      <c r="G176" s="243">
        <f>ROUND(E176*F176,2)</f>
        <v>0</v>
      </c>
      <c r="H176" s="242"/>
      <c r="I176" s="243">
        <f>ROUND(E176*H176,2)</f>
        <v>0</v>
      </c>
      <c r="J176" s="242"/>
      <c r="K176" s="243">
        <f>ROUND(E176*J176,2)</f>
        <v>0</v>
      </c>
      <c r="L176" s="243">
        <v>21</v>
      </c>
      <c r="M176" s="243">
        <f>G176*(1+L176/100)</f>
        <v>0</v>
      </c>
      <c r="N176" s="243">
        <v>0.08</v>
      </c>
      <c r="O176" s="243">
        <f>ROUND(E176*N176,2)</f>
        <v>0.24</v>
      </c>
      <c r="P176" s="243">
        <v>0</v>
      </c>
      <c r="Q176" s="243">
        <f>ROUND(E176*P176,2)</f>
        <v>0</v>
      </c>
      <c r="R176" s="243" t="s">
        <v>317</v>
      </c>
      <c r="S176" s="243" t="s">
        <v>205</v>
      </c>
      <c r="T176" s="244" t="s">
        <v>205</v>
      </c>
      <c r="U176" s="218">
        <v>0</v>
      </c>
      <c r="V176" s="218">
        <f>ROUND(E176*U176,2)</f>
        <v>0</v>
      </c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318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ht="22.5" outlineLevel="1" x14ac:dyDescent="0.2">
      <c r="A177" s="238">
        <v>67</v>
      </c>
      <c r="B177" s="239" t="s">
        <v>1248</v>
      </c>
      <c r="C177" s="250" t="s">
        <v>1249</v>
      </c>
      <c r="D177" s="240" t="s">
        <v>404</v>
      </c>
      <c r="E177" s="241">
        <v>5</v>
      </c>
      <c r="F177" s="242"/>
      <c r="G177" s="243">
        <f>ROUND(E177*F177,2)</f>
        <v>0</v>
      </c>
      <c r="H177" s="242"/>
      <c r="I177" s="243">
        <f>ROUND(E177*H177,2)</f>
        <v>0</v>
      </c>
      <c r="J177" s="242"/>
      <c r="K177" s="243">
        <f>ROUND(E177*J177,2)</f>
        <v>0</v>
      </c>
      <c r="L177" s="243">
        <v>21</v>
      </c>
      <c r="M177" s="243">
        <f>G177*(1+L177/100)</f>
        <v>0</v>
      </c>
      <c r="N177" s="243">
        <v>0.58500000000000008</v>
      </c>
      <c r="O177" s="243">
        <f>ROUND(E177*N177,2)</f>
        <v>2.93</v>
      </c>
      <c r="P177" s="243">
        <v>0</v>
      </c>
      <c r="Q177" s="243">
        <f>ROUND(E177*P177,2)</f>
        <v>0</v>
      </c>
      <c r="R177" s="243" t="s">
        <v>317</v>
      </c>
      <c r="S177" s="243" t="s">
        <v>205</v>
      </c>
      <c r="T177" s="244" t="s">
        <v>205</v>
      </c>
      <c r="U177" s="218">
        <v>0</v>
      </c>
      <c r="V177" s="218">
        <f>ROUND(E177*U177,2)</f>
        <v>0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318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ht="22.5" outlineLevel="1" x14ac:dyDescent="0.2">
      <c r="A178" s="238">
        <v>68</v>
      </c>
      <c r="B178" s="239" t="s">
        <v>1250</v>
      </c>
      <c r="C178" s="250" t="s">
        <v>1251</v>
      </c>
      <c r="D178" s="240" t="s">
        <v>404</v>
      </c>
      <c r="E178" s="241">
        <v>2</v>
      </c>
      <c r="F178" s="242"/>
      <c r="G178" s="243">
        <f>ROUND(E178*F178,2)</f>
        <v>0</v>
      </c>
      <c r="H178" s="242"/>
      <c r="I178" s="243">
        <f>ROUND(E178*H178,2)</f>
        <v>0</v>
      </c>
      <c r="J178" s="242"/>
      <c r="K178" s="243">
        <f>ROUND(E178*J178,2)</f>
        <v>0</v>
      </c>
      <c r="L178" s="243">
        <v>21</v>
      </c>
      <c r="M178" s="243">
        <f>G178*(1+L178/100)</f>
        <v>0</v>
      </c>
      <c r="N178" s="243">
        <v>0.25</v>
      </c>
      <c r="O178" s="243">
        <f>ROUND(E178*N178,2)</f>
        <v>0.5</v>
      </c>
      <c r="P178" s="243">
        <v>0</v>
      </c>
      <c r="Q178" s="243">
        <f>ROUND(E178*P178,2)</f>
        <v>0</v>
      </c>
      <c r="R178" s="243" t="s">
        <v>317</v>
      </c>
      <c r="S178" s="243" t="s">
        <v>205</v>
      </c>
      <c r="T178" s="244" t="s">
        <v>205</v>
      </c>
      <c r="U178" s="218">
        <v>0</v>
      </c>
      <c r="V178" s="218">
        <f>ROUND(E178*U178,2)</f>
        <v>0</v>
      </c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318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ht="22.5" outlineLevel="1" x14ac:dyDescent="0.2">
      <c r="A179" s="238">
        <v>69</v>
      </c>
      <c r="B179" s="239" t="s">
        <v>1252</v>
      </c>
      <c r="C179" s="250" t="s">
        <v>1253</v>
      </c>
      <c r="D179" s="240" t="s">
        <v>404</v>
      </c>
      <c r="E179" s="241">
        <v>5</v>
      </c>
      <c r="F179" s="242"/>
      <c r="G179" s="243">
        <f>ROUND(E179*F179,2)</f>
        <v>0</v>
      </c>
      <c r="H179" s="242"/>
      <c r="I179" s="243">
        <f>ROUND(E179*H179,2)</f>
        <v>0</v>
      </c>
      <c r="J179" s="242"/>
      <c r="K179" s="243">
        <f>ROUND(E179*J179,2)</f>
        <v>0</v>
      </c>
      <c r="L179" s="243">
        <v>21</v>
      </c>
      <c r="M179" s="243">
        <f>G179*(1+L179/100)</f>
        <v>0</v>
      </c>
      <c r="N179" s="243">
        <v>0.5</v>
      </c>
      <c r="O179" s="243">
        <f>ROUND(E179*N179,2)</f>
        <v>2.5</v>
      </c>
      <c r="P179" s="243">
        <v>0</v>
      </c>
      <c r="Q179" s="243">
        <f>ROUND(E179*P179,2)</f>
        <v>0</v>
      </c>
      <c r="R179" s="243" t="s">
        <v>317</v>
      </c>
      <c r="S179" s="243" t="s">
        <v>205</v>
      </c>
      <c r="T179" s="244" t="s">
        <v>205</v>
      </c>
      <c r="U179" s="218">
        <v>0</v>
      </c>
      <c r="V179" s="218">
        <f>ROUND(E179*U179,2)</f>
        <v>0</v>
      </c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318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ht="22.5" outlineLevel="1" x14ac:dyDescent="0.2">
      <c r="A180" s="238">
        <v>70</v>
      </c>
      <c r="B180" s="239" t="s">
        <v>1256</v>
      </c>
      <c r="C180" s="250" t="s">
        <v>1257</v>
      </c>
      <c r="D180" s="240" t="s">
        <v>404</v>
      </c>
      <c r="E180" s="241">
        <v>5</v>
      </c>
      <c r="F180" s="242"/>
      <c r="G180" s="243">
        <f>ROUND(E180*F180,2)</f>
        <v>0</v>
      </c>
      <c r="H180" s="242"/>
      <c r="I180" s="243">
        <f>ROUND(E180*H180,2)</f>
        <v>0</v>
      </c>
      <c r="J180" s="242"/>
      <c r="K180" s="243">
        <f>ROUND(E180*J180,2)</f>
        <v>0</v>
      </c>
      <c r="L180" s="243">
        <v>21</v>
      </c>
      <c r="M180" s="243">
        <f>G180*(1+L180/100)</f>
        <v>0</v>
      </c>
      <c r="N180" s="243">
        <v>1.6</v>
      </c>
      <c r="O180" s="243">
        <f>ROUND(E180*N180,2)</f>
        <v>8</v>
      </c>
      <c r="P180" s="243">
        <v>0</v>
      </c>
      <c r="Q180" s="243">
        <f>ROUND(E180*P180,2)</f>
        <v>0</v>
      </c>
      <c r="R180" s="243" t="s">
        <v>317</v>
      </c>
      <c r="S180" s="243" t="s">
        <v>205</v>
      </c>
      <c r="T180" s="244" t="s">
        <v>206</v>
      </c>
      <c r="U180" s="218">
        <v>0</v>
      </c>
      <c r="V180" s="218">
        <f>ROUND(E180*U180,2)</f>
        <v>0</v>
      </c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318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ht="22.5" outlineLevel="1" x14ac:dyDescent="0.2">
      <c r="A181" s="229">
        <v>71</v>
      </c>
      <c r="B181" s="230" t="s">
        <v>1258</v>
      </c>
      <c r="C181" s="247" t="s">
        <v>1259</v>
      </c>
      <c r="D181" s="231" t="s">
        <v>404</v>
      </c>
      <c r="E181" s="232">
        <v>12</v>
      </c>
      <c r="F181" s="233"/>
      <c r="G181" s="234">
        <f>ROUND(E181*F181,2)</f>
        <v>0</v>
      </c>
      <c r="H181" s="233"/>
      <c r="I181" s="234">
        <f>ROUND(E181*H181,2)</f>
        <v>0</v>
      </c>
      <c r="J181" s="233"/>
      <c r="K181" s="234">
        <f>ROUND(E181*J181,2)</f>
        <v>0</v>
      </c>
      <c r="L181" s="234">
        <v>21</v>
      </c>
      <c r="M181" s="234">
        <f>G181*(1+L181/100)</f>
        <v>0</v>
      </c>
      <c r="N181" s="234">
        <v>2E-3</v>
      </c>
      <c r="O181" s="234">
        <f>ROUND(E181*N181,2)</f>
        <v>0.02</v>
      </c>
      <c r="P181" s="234">
        <v>0</v>
      </c>
      <c r="Q181" s="234">
        <f>ROUND(E181*P181,2)</f>
        <v>0</v>
      </c>
      <c r="R181" s="234" t="s">
        <v>317</v>
      </c>
      <c r="S181" s="234" t="s">
        <v>205</v>
      </c>
      <c r="T181" s="235" t="s">
        <v>205</v>
      </c>
      <c r="U181" s="218">
        <v>0</v>
      </c>
      <c r="V181" s="218">
        <f>ROUND(E181*U181,2)</f>
        <v>0</v>
      </c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318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48" t="s">
        <v>1651</v>
      </c>
      <c r="D182" s="220"/>
      <c r="E182" s="221">
        <v>5</v>
      </c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208</v>
      </c>
      <c r="AH182" s="208">
        <v>5</v>
      </c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48" t="s">
        <v>1649</v>
      </c>
      <c r="D183" s="220"/>
      <c r="E183" s="221">
        <v>2</v>
      </c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208</v>
      </c>
      <c r="AH183" s="208">
        <v>5</v>
      </c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48" t="s">
        <v>1210</v>
      </c>
      <c r="D184" s="220"/>
      <c r="E184" s="221">
        <v>5</v>
      </c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208</v>
      </c>
      <c r="AH184" s="208">
        <v>5</v>
      </c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x14ac:dyDescent="0.2">
      <c r="A185" s="223" t="s">
        <v>200</v>
      </c>
      <c r="B185" s="224" t="s">
        <v>119</v>
      </c>
      <c r="C185" s="246" t="s">
        <v>120</v>
      </c>
      <c r="D185" s="225"/>
      <c r="E185" s="226"/>
      <c r="F185" s="227"/>
      <c r="G185" s="227">
        <f>SUMIF(AG186:AG194,"&lt;&gt;NOR",G186:G194)</f>
        <v>0</v>
      </c>
      <c r="H185" s="227"/>
      <c r="I185" s="227">
        <f>SUM(I186:I194)</f>
        <v>0</v>
      </c>
      <c r="J185" s="227"/>
      <c r="K185" s="227">
        <f>SUM(K186:K194)</f>
        <v>0</v>
      </c>
      <c r="L185" s="227"/>
      <c r="M185" s="227">
        <f>SUM(M186:M194)</f>
        <v>0</v>
      </c>
      <c r="N185" s="227"/>
      <c r="O185" s="227">
        <f>SUM(O186:O194)</f>
        <v>0.33</v>
      </c>
      <c r="P185" s="227"/>
      <c r="Q185" s="227">
        <f>SUM(Q186:Q194)</f>
        <v>0</v>
      </c>
      <c r="R185" s="227"/>
      <c r="S185" s="227"/>
      <c r="T185" s="228"/>
      <c r="U185" s="222"/>
      <c r="V185" s="222">
        <f>SUM(V186:V194)</f>
        <v>28.11</v>
      </c>
      <c r="W185" s="222"/>
      <c r="AG185" t="s">
        <v>201</v>
      </c>
    </row>
    <row r="186" spans="1:60" outlineLevel="1" x14ac:dyDescent="0.2">
      <c r="A186" s="229">
        <v>72</v>
      </c>
      <c r="B186" s="230" t="s">
        <v>1261</v>
      </c>
      <c r="C186" s="247" t="s">
        <v>1262</v>
      </c>
      <c r="D186" s="231" t="s">
        <v>321</v>
      </c>
      <c r="E186" s="232">
        <v>77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4.3E-3</v>
      </c>
      <c r="O186" s="234">
        <f>ROUND(E186*N186,2)</f>
        <v>0.33</v>
      </c>
      <c r="P186" s="234">
        <v>0</v>
      </c>
      <c r="Q186" s="234">
        <f>ROUND(E186*P186,2)</f>
        <v>0</v>
      </c>
      <c r="R186" s="234" t="s">
        <v>507</v>
      </c>
      <c r="S186" s="234" t="s">
        <v>205</v>
      </c>
      <c r="T186" s="235" t="s">
        <v>205</v>
      </c>
      <c r="U186" s="218">
        <v>0.20800000000000002</v>
      </c>
      <c r="V186" s="218">
        <f>ROUND(E186*U186,2)</f>
        <v>16.02</v>
      </c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254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58" t="s">
        <v>1263</v>
      </c>
      <c r="D187" s="254"/>
      <c r="E187" s="254"/>
      <c r="F187" s="254"/>
      <c r="G187" s="254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256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48" t="s">
        <v>1652</v>
      </c>
      <c r="D188" s="220"/>
      <c r="E188" s="221">
        <v>77</v>
      </c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208</v>
      </c>
      <c r="AH188" s="208">
        <v>0</v>
      </c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29">
        <v>73</v>
      </c>
      <c r="B189" s="230" t="s">
        <v>1266</v>
      </c>
      <c r="C189" s="247" t="s">
        <v>1267</v>
      </c>
      <c r="D189" s="231" t="s">
        <v>321</v>
      </c>
      <c r="E189" s="232">
        <v>77</v>
      </c>
      <c r="F189" s="233"/>
      <c r="G189" s="234">
        <f>ROUND(E189*F189,2)</f>
        <v>0</v>
      </c>
      <c r="H189" s="233"/>
      <c r="I189" s="234">
        <f>ROUND(E189*H189,2)</f>
        <v>0</v>
      </c>
      <c r="J189" s="233"/>
      <c r="K189" s="234">
        <f>ROUND(E189*J189,2)</f>
        <v>0</v>
      </c>
      <c r="L189" s="234">
        <v>21</v>
      </c>
      <c r="M189" s="234">
        <f>G189*(1+L189/100)</f>
        <v>0</v>
      </c>
      <c r="N189" s="234">
        <v>0</v>
      </c>
      <c r="O189" s="234">
        <f>ROUND(E189*N189,2)</f>
        <v>0</v>
      </c>
      <c r="P189" s="234">
        <v>0</v>
      </c>
      <c r="Q189" s="234">
        <f>ROUND(E189*P189,2)</f>
        <v>0</v>
      </c>
      <c r="R189" s="234" t="s">
        <v>507</v>
      </c>
      <c r="S189" s="234" t="s">
        <v>205</v>
      </c>
      <c r="T189" s="235" t="s">
        <v>205</v>
      </c>
      <c r="U189" s="218">
        <v>0.12000000000000001</v>
      </c>
      <c r="V189" s="218">
        <f>ROUND(E189*U189,2)</f>
        <v>9.24</v>
      </c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254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58" t="s">
        <v>1268</v>
      </c>
      <c r="D190" s="254"/>
      <c r="E190" s="254"/>
      <c r="F190" s="254"/>
      <c r="G190" s="254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256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48" t="s">
        <v>1653</v>
      </c>
      <c r="D191" s="220"/>
      <c r="E191" s="221">
        <v>77</v>
      </c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208</v>
      </c>
      <c r="AH191" s="208">
        <v>5</v>
      </c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29">
        <v>74</v>
      </c>
      <c r="B192" s="230" t="s">
        <v>1270</v>
      </c>
      <c r="C192" s="247" t="s">
        <v>1271</v>
      </c>
      <c r="D192" s="231" t="s">
        <v>321</v>
      </c>
      <c r="E192" s="232">
        <v>77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0</v>
      </c>
      <c r="O192" s="234">
        <f>ROUND(E192*N192,2)</f>
        <v>0</v>
      </c>
      <c r="P192" s="234">
        <v>0</v>
      </c>
      <c r="Q192" s="234">
        <f>ROUND(E192*P192,2)</f>
        <v>0</v>
      </c>
      <c r="R192" s="234" t="s">
        <v>507</v>
      </c>
      <c r="S192" s="234" t="s">
        <v>205</v>
      </c>
      <c r="T192" s="235" t="s">
        <v>205</v>
      </c>
      <c r="U192" s="218">
        <v>3.7000000000000005E-2</v>
      </c>
      <c r="V192" s="218">
        <f>ROUND(E192*U192,2)</f>
        <v>2.85</v>
      </c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254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58" t="s">
        <v>1272</v>
      </c>
      <c r="D193" s="254"/>
      <c r="E193" s="254"/>
      <c r="F193" s="254"/>
      <c r="G193" s="254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256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48" t="s">
        <v>1652</v>
      </c>
      <c r="D194" s="220"/>
      <c r="E194" s="221">
        <v>77</v>
      </c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208</v>
      </c>
      <c r="AH194" s="208">
        <v>0</v>
      </c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x14ac:dyDescent="0.2">
      <c r="A195" s="223" t="s">
        <v>200</v>
      </c>
      <c r="B195" s="224" t="s">
        <v>127</v>
      </c>
      <c r="C195" s="246" t="s">
        <v>128</v>
      </c>
      <c r="D195" s="225"/>
      <c r="E195" s="226"/>
      <c r="F195" s="227"/>
      <c r="G195" s="227">
        <f>SUMIF(AG196:AG197,"&lt;&gt;NOR",G196:G197)</f>
        <v>0</v>
      </c>
      <c r="H195" s="227"/>
      <c r="I195" s="227">
        <f>SUM(I196:I197)</f>
        <v>0</v>
      </c>
      <c r="J195" s="227"/>
      <c r="K195" s="227">
        <f>SUM(K196:K197)</f>
        <v>0</v>
      </c>
      <c r="L195" s="227"/>
      <c r="M195" s="227">
        <f>SUM(M196:M197)</f>
        <v>0</v>
      </c>
      <c r="N195" s="227"/>
      <c r="O195" s="227">
        <f>SUM(O196:O197)</f>
        <v>0</v>
      </c>
      <c r="P195" s="227"/>
      <c r="Q195" s="227">
        <f>SUM(Q196:Q197)</f>
        <v>0</v>
      </c>
      <c r="R195" s="227"/>
      <c r="S195" s="227"/>
      <c r="T195" s="228"/>
      <c r="U195" s="222"/>
      <c r="V195" s="222">
        <f>SUM(V196:V197)</f>
        <v>98.96</v>
      </c>
      <c r="W195" s="222"/>
      <c r="AG195" t="s">
        <v>201</v>
      </c>
    </row>
    <row r="196" spans="1:60" ht="22.5" outlineLevel="1" x14ac:dyDescent="0.2">
      <c r="A196" s="229">
        <v>75</v>
      </c>
      <c r="B196" s="230" t="s">
        <v>981</v>
      </c>
      <c r="C196" s="247" t="s">
        <v>982</v>
      </c>
      <c r="D196" s="231" t="s">
        <v>331</v>
      </c>
      <c r="E196" s="232">
        <v>467.88131000000004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0</v>
      </c>
      <c r="O196" s="234">
        <f>ROUND(E196*N196,2)</f>
        <v>0</v>
      </c>
      <c r="P196" s="234">
        <v>0</v>
      </c>
      <c r="Q196" s="234">
        <f>ROUND(E196*P196,2)</f>
        <v>0</v>
      </c>
      <c r="R196" s="234" t="s">
        <v>322</v>
      </c>
      <c r="S196" s="234" t="s">
        <v>205</v>
      </c>
      <c r="T196" s="235" t="s">
        <v>206</v>
      </c>
      <c r="U196" s="218">
        <v>0.21150000000000002</v>
      </c>
      <c r="V196" s="218">
        <f>ROUND(E196*U196,2)</f>
        <v>98.96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660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58" t="s">
        <v>983</v>
      </c>
      <c r="D197" s="254"/>
      <c r="E197" s="254"/>
      <c r="F197" s="254"/>
      <c r="G197" s="254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256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x14ac:dyDescent="0.2">
      <c r="A198" s="223" t="s">
        <v>200</v>
      </c>
      <c r="B198" s="224" t="s">
        <v>169</v>
      </c>
      <c r="C198" s="246" t="s">
        <v>170</v>
      </c>
      <c r="D198" s="225"/>
      <c r="E198" s="226"/>
      <c r="F198" s="227"/>
      <c r="G198" s="227">
        <f>SUMIF(AG199:AG214,"&lt;&gt;NOR",G199:G214)</f>
        <v>0</v>
      </c>
      <c r="H198" s="227"/>
      <c r="I198" s="227">
        <f>SUM(I199:I214)</f>
        <v>0</v>
      </c>
      <c r="J198" s="227"/>
      <c r="K198" s="227">
        <f>SUM(K199:K214)</f>
        <v>0</v>
      </c>
      <c r="L198" s="227"/>
      <c r="M198" s="227">
        <f>SUM(M199:M214)</f>
        <v>0</v>
      </c>
      <c r="N198" s="227"/>
      <c r="O198" s="227">
        <f>SUM(O199:O214)</f>
        <v>0</v>
      </c>
      <c r="P198" s="227"/>
      <c r="Q198" s="227">
        <f>SUM(Q199:Q214)</f>
        <v>0</v>
      </c>
      <c r="R198" s="227"/>
      <c r="S198" s="227"/>
      <c r="T198" s="228"/>
      <c r="U198" s="222"/>
      <c r="V198" s="222">
        <f>SUM(V199:V214)</f>
        <v>29.240000000000002</v>
      </c>
      <c r="W198" s="222"/>
      <c r="AG198" t="s">
        <v>201</v>
      </c>
    </row>
    <row r="199" spans="1:60" outlineLevel="1" x14ac:dyDescent="0.2">
      <c r="A199" s="229">
        <v>76</v>
      </c>
      <c r="B199" s="230" t="s">
        <v>1275</v>
      </c>
      <c r="C199" s="247" t="s">
        <v>1276</v>
      </c>
      <c r="D199" s="231" t="s">
        <v>331</v>
      </c>
      <c r="E199" s="232">
        <v>123.92796000000001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4">
        <v>0</v>
      </c>
      <c r="O199" s="234">
        <f>ROUND(E199*N199,2)</f>
        <v>0</v>
      </c>
      <c r="P199" s="234">
        <v>0</v>
      </c>
      <c r="Q199" s="234">
        <f>ROUND(E199*P199,2)</f>
        <v>0</v>
      </c>
      <c r="R199" s="234" t="s">
        <v>1277</v>
      </c>
      <c r="S199" s="234" t="s">
        <v>205</v>
      </c>
      <c r="T199" s="235" t="s">
        <v>206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254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48" t="s">
        <v>1654</v>
      </c>
      <c r="D200" s="220"/>
      <c r="E200" s="221">
        <v>38.115000000000002</v>
      </c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208</v>
      </c>
      <c r="AH200" s="208">
        <v>5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48" t="s">
        <v>1655</v>
      </c>
      <c r="D201" s="220"/>
      <c r="E201" s="221">
        <v>53.361000000000004</v>
      </c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208</v>
      </c>
      <c r="AH201" s="208">
        <v>5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48" t="s">
        <v>1656</v>
      </c>
      <c r="D202" s="220"/>
      <c r="E202" s="221">
        <v>32.451960000000007</v>
      </c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208</v>
      </c>
      <c r="AH202" s="208">
        <v>5</v>
      </c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29">
        <v>77</v>
      </c>
      <c r="B203" s="230" t="s">
        <v>1281</v>
      </c>
      <c r="C203" s="247" t="s">
        <v>1282</v>
      </c>
      <c r="D203" s="231" t="s">
        <v>331</v>
      </c>
      <c r="E203" s="232">
        <v>48.1096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4">
        <v>0</v>
      </c>
      <c r="O203" s="234">
        <f>ROUND(E203*N203,2)</f>
        <v>0</v>
      </c>
      <c r="P203" s="234">
        <v>0</v>
      </c>
      <c r="Q203" s="234">
        <f>ROUND(E203*P203,2)</f>
        <v>0</v>
      </c>
      <c r="R203" s="234" t="s">
        <v>1277</v>
      </c>
      <c r="S203" s="234" t="s">
        <v>205</v>
      </c>
      <c r="T203" s="235" t="s">
        <v>206</v>
      </c>
      <c r="U203" s="218">
        <v>0</v>
      </c>
      <c r="V203" s="218">
        <f>ROUND(E203*U203,2)</f>
        <v>0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254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48" t="s">
        <v>1657</v>
      </c>
      <c r="D204" s="220"/>
      <c r="E204" s="221">
        <v>17.787000000000003</v>
      </c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208</v>
      </c>
      <c r="AH204" s="208">
        <v>5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48" t="s">
        <v>1658</v>
      </c>
      <c r="D205" s="220"/>
      <c r="E205" s="221">
        <v>17.617600000000003</v>
      </c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208</v>
      </c>
      <c r="AH205" s="208">
        <v>5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48" t="s">
        <v>1659</v>
      </c>
      <c r="D206" s="220"/>
      <c r="E206" s="221">
        <v>12.705</v>
      </c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208</v>
      </c>
      <c r="AH206" s="208">
        <v>5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ht="33.75" outlineLevel="1" x14ac:dyDescent="0.2">
      <c r="A207" s="229">
        <v>78</v>
      </c>
      <c r="B207" s="230" t="s">
        <v>1286</v>
      </c>
      <c r="C207" s="247" t="s">
        <v>1287</v>
      </c>
      <c r="D207" s="231" t="s">
        <v>331</v>
      </c>
      <c r="E207" s="232">
        <v>172.03756000000001</v>
      </c>
      <c r="F207" s="233"/>
      <c r="G207" s="234">
        <f>ROUND(E207*F207,2)</f>
        <v>0</v>
      </c>
      <c r="H207" s="233"/>
      <c r="I207" s="234">
        <f>ROUND(E207*H207,2)</f>
        <v>0</v>
      </c>
      <c r="J207" s="233"/>
      <c r="K207" s="234">
        <f>ROUND(E207*J207,2)</f>
        <v>0</v>
      </c>
      <c r="L207" s="234">
        <v>21</v>
      </c>
      <c r="M207" s="234">
        <f>G207*(1+L207/100)</f>
        <v>0</v>
      </c>
      <c r="N207" s="234">
        <v>0</v>
      </c>
      <c r="O207" s="234">
        <f>ROUND(E207*N207,2)</f>
        <v>0</v>
      </c>
      <c r="P207" s="234">
        <v>0</v>
      </c>
      <c r="Q207" s="234">
        <f>ROUND(E207*P207,2)</f>
        <v>0</v>
      </c>
      <c r="R207" s="234" t="s">
        <v>1288</v>
      </c>
      <c r="S207" s="234" t="s">
        <v>205</v>
      </c>
      <c r="T207" s="235" t="s">
        <v>206</v>
      </c>
      <c r="U207" s="218">
        <v>0</v>
      </c>
      <c r="V207" s="218">
        <f>ROUND(E207*U207,2)</f>
        <v>0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1289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58" t="s">
        <v>1290</v>
      </c>
      <c r="D208" s="254"/>
      <c r="E208" s="254"/>
      <c r="F208" s="254"/>
      <c r="G208" s="254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256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ht="33.75" outlineLevel="1" x14ac:dyDescent="0.2">
      <c r="A209" s="229">
        <v>79</v>
      </c>
      <c r="B209" s="230" t="s">
        <v>1291</v>
      </c>
      <c r="C209" s="247" t="s">
        <v>1292</v>
      </c>
      <c r="D209" s="231" t="s">
        <v>331</v>
      </c>
      <c r="E209" s="232">
        <v>7741.6901100000005</v>
      </c>
      <c r="F209" s="233"/>
      <c r="G209" s="234">
        <f>ROUND(E209*F209,2)</f>
        <v>0</v>
      </c>
      <c r="H209" s="233"/>
      <c r="I209" s="234">
        <f>ROUND(E209*H209,2)</f>
        <v>0</v>
      </c>
      <c r="J209" s="233"/>
      <c r="K209" s="234">
        <f>ROUND(E209*J209,2)</f>
        <v>0</v>
      </c>
      <c r="L209" s="234">
        <v>21</v>
      </c>
      <c r="M209" s="234">
        <f>G209*(1+L209/100)</f>
        <v>0</v>
      </c>
      <c r="N209" s="234">
        <v>0</v>
      </c>
      <c r="O209" s="234">
        <f>ROUND(E209*N209,2)</f>
        <v>0</v>
      </c>
      <c r="P209" s="234">
        <v>0</v>
      </c>
      <c r="Q209" s="234">
        <f>ROUND(E209*P209,2)</f>
        <v>0</v>
      </c>
      <c r="R209" s="234" t="s">
        <v>1288</v>
      </c>
      <c r="S209" s="234" t="s">
        <v>205</v>
      </c>
      <c r="T209" s="235" t="s">
        <v>206</v>
      </c>
      <c r="U209" s="218">
        <v>0</v>
      </c>
      <c r="V209" s="218">
        <f>ROUND(E209*U209,2)</f>
        <v>0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1289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58" t="s">
        <v>1290</v>
      </c>
      <c r="D210" s="254"/>
      <c r="E210" s="254"/>
      <c r="F210" s="254"/>
      <c r="G210" s="254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256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29">
        <v>80</v>
      </c>
      <c r="B211" s="230" t="s">
        <v>1293</v>
      </c>
      <c r="C211" s="247" t="s">
        <v>1294</v>
      </c>
      <c r="D211" s="231" t="s">
        <v>331</v>
      </c>
      <c r="E211" s="232">
        <v>172.03756000000001</v>
      </c>
      <c r="F211" s="233"/>
      <c r="G211" s="234">
        <f>ROUND(E211*F211,2)</f>
        <v>0</v>
      </c>
      <c r="H211" s="233"/>
      <c r="I211" s="234">
        <f>ROUND(E211*H211,2)</f>
        <v>0</v>
      </c>
      <c r="J211" s="233"/>
      <c r="K211" s="234">
        <f>ROUND(E211*J211,2)</f>
        <v>0</v>
      </c>
      <c r="L211" s="234">
        <v>21</v>
      </c>
      <c r="M211" s="234">
        <f>G211*(1+L211/100)</f>
        <v>0</v>
      </c>
      <c r="N211" s="234">
        <v>0</v>
      </c>
      <c r="O211" s="234">
        <f>ROUND(E211*N211,2)</f>
        <v>0</v>
      </c>
      <c r="P211" s="234">
        <v>0</v>
      </c>
      <c r="Q211" s="234">
        <f>ROUND(E211*P211,2)</f>
        <v>0</v>
      </c>
      <c r="R211" s="234" t="s">
        <v>1295</v>
      </c>
      <c r="S211" s="234" t="s">
        <v>205</v>
      </c>
      <c r="T211" s="235" t="s">
        <v>206</v>
      </c>
      <c r="U211" s="218">
        <v>0.16400000000000001</v>
      </c>
      <c r="V211" s="218">
        <f>ROUND(E211*U211,2)</f>
        <v>28.21</v>
      </c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1289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ht="22.5" outlineLevel="1" x14ac:dyDescent="0.2">
      <c r="A212" s="215"/>
      <c r="B212" s="216"/>
      <c r="C212" s="258" t="s">
        <v>1296</v>
      </c>
      <c r="D212" s="254"/>
      <c r="E212" s="254"/>
      <c r="F212" s="254"/>
      <c r="G212" s="254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256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37" t="str">
        <f>C212</f>
        <v>se složením a hrubým urovnáním nebo s přeložením na jiný dopravní prostředek kromě lodi, vč. příplatku za každých dalších i započatých 1000 m přes 1000 m,</v>
      </c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29">
        <v>81</v>
      </c>
      <c r="B213" s="230" t="s">
        <v>1297</v>
      </c>
      <c r="C213" s="247" t="s">
        <v>1298</v>
      </c>
      <c r="D213" s="231" t="s">
        <v>331</v>
      </c>
      <c r="E213" s="232">
        <v>172.03756000000001</v>
      </c>
      <c r="F213" s="233"/>
      <c r="G213" s="234">
        <f>ROUND(E213*F213,2)</f>
        <v>0</v>
      </c>
      <c r="H213" s="233"/>
      <c r="I213" s="234">
        <f>ROUND(E213*H213,2)</f>
        <v>0</v>
      </c>
      <c r="J213" s="233"/>
      <c r="K213" s="234">
        <f>ROUND(E213*J213,2)</f>
        <v>0</v>
      </c>
      <c r="L213" s="234">
        <v>21</v>
      </c>
      <c r="M213" s="234">
        <f>G213*(1+L213/100)</f>
        <v>0</v>
      </c>
      <c r="N213" s="234">
        <v>0</v>
      </c>
      <c r="O213" s="234">
        <f>ROUND(E213*N213,2)</f>
        <v>0</v>
      </c>
      <c r="P213" s="234">
        <v>0</v>
      </c>
      <c r="Q213" s="234">
        <f>ROUND(E213*P213,2)</f>
        <v>0</v>
      </c>
      <c r="R213" s="234" t="s">
        <v>1299</v>
      </c>
      <c r="S213" s="234" t="s">
        <v>205</v>
      </c>
      <c r="T213" s="235" t="s">
        <v>205</v>
      </c>
      <c r="U213" s="218">
        <v>6.0000000000000001E-3</v>
      </c>
      <c r="V213" s="218">
        <f>ROUND(E213*U213,2)</f>
        <v>1.03</v>
      </c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1289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58" t="s">
        <v>1300</v>
      </c>
      <c r="D214" s="254"/>
      <c r="E214" s="254"/>
      <c r="F214" s="254"/>
      <c r="G214" s="254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256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x14ac:dyDescent="0.2">
      <c r="A215" s="5"/>
      <c r="B215" s="6"/>
      <c r="C215" s="251"/>
      <c r="D215" s="8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AE215">
        <v>15</v>
      </c>
      <c r="AF215">
        <v>21</v>
      </c>
    </row>
    <row r="216" spans="1:60" x14ac:dyDescent="0.2">
      <c r="A216" s="211"/>
      <c r="B216" s="212" t="s">
        <v>29</v>
      </c>
      <c r="C216" s="252"/>
      <c r="D216" s="213"/>
      <c r="E216" s="214"/>
      <c r="F216" s="214"/>
      <c r="G216" s="245">
        <f>G8+G105+G113+G117+G140+G185+G195+G198</f>
        <v>0</v>
      </c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AE216">
        <f>SUMIF(L7:L214,AE215,G7:G214)</f>
        <v>0</v>
      </c>
      <c r="AF216">
        <f>SUMIF(L7:L214,AF215,G7:G214)</f>
        <v>0</v>
      </c>
      <c r="AG216" t="s">
        <v>247</v>
      </c>
    </row>
    <row r="217" spans="1:60" x14ac:dyDescent="0.2">
      <c r="C217" s="253"/>
      <c r="D217" s="192"/>
      <c r="AG217" t="s">
        <v>248</v>
      </c>
    </row>
    <row r="218" spans="1:60" x14ac:dyDescent="0.2">
      <c r="D218" s="192"/>
    </row>
    <row r="219" spans="1:60" x14ac:dyDescent="0.2">
      <c r="D219" s="192"/>
    </row>
    <row r="220" spans="1:60" x14ac:dyDescent="0.2">
      <c r="D220" s="192"/>
    </row>
    <row r="221" spans="1:60" x14ac:dyDescent="0.2">
      <c r="D221" s="192"/>
    </row>
    <row r="222" spans="1:60" x14ac:dyDescent="0.2">
      <c r="D222" s="192"/>
    </row>
    <row r="223" spans="1:60" x14ac:dyDescent="0.2">
      <c r="D223" s="192"/>
    </row>
    <row r="224" spans="1:60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7">
    <mergeCell ref="C197:G197"/>
    <mergeCell ref="C208:G208"/>
    <mergeCell ref="C210:G210"/>
    <mergeCell ref="C212:G212"/>
    <mergeCell ref="C214:G214"/>
    <mergeCell ref="C153:G153"/>
    <mergeCell ref="C160:G160"/>
    <mergeCell ref="C162:G162"/>
    <mergeCell ref="C187:G187"/>
    <mergeCell ref="C190:G190"/>
    <mergeCell ref="C193:G193"/>
    <mergeCell ref="C130:G130"/>
    <mergeCell ref="C142:G142"/>
    <mergeCell ref="C144:G144"/>
    <mergeCell ref="C146:G146"/>
    <mergeCell ref="C148:G148"/>
    <mergeCell ref="C150:G150"/>
    <mergeCell ref="C90:G90"/>
    <mergeCell ref="C93:G93"/>
    <mergeCell ref="C107:G107"/>
    <mergeCell ref="C109:G109"/>
    <mergeCell ref="C115:G115"/>
    <mergeCell ref="C127:G127"/>
    <mergeCell ref="C60:G60"/>
    <mergeCell ref="C65:G65"/>
    <mergeCell ref="C69:G69"/>
    <mergeCell ref="C80:G80"/>
    <mergeCell ref="C81:G81"/>
    <mergeCell ref="C87:G87"/>
    <mergeCell ref="C41:G41"/>
    <mergeCell ref="C44:G44"/>
    <mergeCell ref="C47:G47"/>
    <mergeCell ref="C50:G50"/>
    <mergeCell ref="C53:G53"/>
    <mergeCell ref="C56:G56"/>
    <mergeCell ref="C26:G26"/>
    <mergeCell ref="C28:G28"/>
    <mergeCell ref="C30:G30"/>
    <mergeCell ref="C32:G32"/>
    <mergeCell ref="C35:G35"/>
    <mergeCell ref="C38:G38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70</v>
      </c>
      <c r="C4" s="200" t="s">
        <v>71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SUMIF(AG9:AG64,"&lt;&gt;NOR",G9:G64)</f>
        <v>0</v>
      </c>
      <c r="H8" s="227"/>
      <c r="I8" s="227">
        <f>SUM(I9:I64)</f>
        <v>0</v>
      </c>
      <c r="J8" s="227"/>
      <c r="K8" s="227">
        <f>SUM(K9:K64)</f>
        <v>0</v>
      </c>
      <c r="L8" s="227"/>
      <c r="M8" s="227">
        <f>SUM(M9:M64)</f>
        <v>0</v>
      </c>
      <c r="N8" s="227"/>
      <c r="O8" s="227">
        <f>SUM(O9:O64)</f>
        <v>8.15</v>
      </c>
      <c r="P8" s="227"/>
      <c r="Q8" s="227">
        <f>SUM(Q9:Q64)</f>
        <v>0</v>
      </c>
      <c r="R8" s="227"/>
      <c r="S8" s="227"/>
      <c r="T8" s="228"/>
      <c r="U8" s="222"/>
      <c r="V8" s="222">
        <f>SUM(V9:V64)</f>
        <v>49.62</v>
      </c>
      <c r="W8" s="222"/>
      <c r="AG8" t="s">
        <v>201</v>
      </c>
    </row>
    <row r="9" spans="1:60" outlineLevel="1" x14ac:dyDescent="0.2">
      <c r="A9" s="229">
        <v>1</v>
      </c>
      <c r="B9" s="230" t="s">
        <v>929</v>
      </c>
      <c r="C9" s="247" t="s">
        <v>930</v>
      </c>
      <c r="D9" s="231" t="s">
        <v>263</v>
      </c>
      <c r="E9" s="232">
        <v>12.342000000000001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0.36500000000000005</v>
      </c>
      <c r="V9" s="218">
        <f>ROUND(E9*U9,2)</f>
        <v>4.5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33.75" outlineLevel="1" x14ac:dyDescent="0.2">
      <c r="A10" s="215"/>
      <c r="B10" s="216"/>
      <c r="C10" s="258" t="s">
        <v>931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1660</v>
      </c>
      <c r="D11" s="220"/>
      <c r="E11" s="221"/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1661</v>
      </c>
      <c r="D12" s="220"/>
      <c r="E12" s="221">
        <v>12.342000000000001</v>
      </c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29">
        <v>2</v>
      </c>
      <c r="B13" s="230" t="s">
        <v>933</v>
      </c>
      <c r="C13" s="247" t="s">
        <v>934</v>
      </c>
      <c r="D13" s="231" t="s">
        <v>263</v>
      </c>
      <c r="E13" s="232">
        <v>3.7026000000000003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253</v>
      </c>
      <c r="S13" s="234" t="s">
        <v>205</v>
      </c>
      <c r="T13" s="235" t="s">
        <v>206</v>
      </c>
      <c r="U13" s="218">
        <v>8.4000000000000005E-2</v>
      </c>
      <c r="V13" s="218">
        <f>ROUND(E13*U13,2)</f>
        <v>0.31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33.75" outlineLevel="1" x14ac:dyDescent="0.2">
      <c r="A14" s="215"/>
      <c r="B14" s="216"/>
      <c r="C14" s="258" t="s">
        <v>931</v>
      </c>
      <c r="D14" s="254"/>
      <c r="E14" s="254"/>
      <c r="F14" s="254"/>
      <c r="G14" s="25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7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1662</v>
      </c>
      <c r="D15" s="220"/>
      <c r="E15" s="221">
        <v>3.7026000000000003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5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29">
        <v>3</v>
      </c>
      <c r="B16" s="230" t="s">
        <v>1663</v>
      </c>
      <c r="C16" s="247" t="s">
        <v>1664</v>
      </c>
      <c r="D16" s="231" t="s">
        <v>263</v>
      </c>
      <c r="E16" s="232">
        <v>8.2280000000000015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253</v>
      </c>
      <c r="S16" s="234" t="s">
        <v>205</v>
      </c>
      <c r="T16" s="235" t="s">
        <v>206</v>
      </c>
      <c r="U16" s="218">
        <v>0.48500000000000004</v>
      </c>
      <c r="V16" s="218">
        <f>ROUND(E16*U16,2)</f>
        <v>3.99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33.75" outlineLevel="1" x14ac:dyDescent="0.2">
      <c r="A17" s="215"/>
      <c r="B17" s="216"/>
      <c r="C17" s="258" t="s">
        <v>931</v>
      </c>
      <c r="D17" s="254"/>
      <c r="E17" s="254"/>
      <c r="F17" s="254"/>
      <c r="G17" s="25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37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1665</v>
      </c>
      <c r="D18" s="220"/>
      <c r="E18" s="221"/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8" t="s">
        <v>1666</v>
      </c>
      <c r="D19" s="220"/>
      <c r="E19" s="221">
        <v>8.2280000000000015</v>
      </c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208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29">
        <v>4</v>
      </c>
      <c r="B20" s="230" t="s">
        <v>1126</v>
      </c>
      <c r="C20" s="247" t="s">
        <v>1127</v>
      </c>
      <c r="D20" s="231" t="s">
        <v>263</v>
      </c>
      <c r="E20" s="232">
        <v>2.4684000000000004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4" t="s">
        <v>253</v>
      </c>
      <c r="S20" s="234" t="s">
        <v>205</v>
      </c>
      <c r="T20" s="235" t="s">
        <v>206</v>
      </c>
      <c r="U20" s="218">
        <v>0.14830000000000002</v>
      </c>
      <c r="V20" s="218">
        <f>ROUND(E20*U20,2)</f>
        <v>0.37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254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33.75" outlineLevel="1" x14ac:dyDescent="0.2">
      <c r="A21" s="215"/>
      <c r="B21" s="216"/>
      <c r="C21" s="258" t="s">
        <v>931</v>
      </c>
      <c r="D21" s="254"/>
      <c r="E21" s="254"/>
      <c r="F21" s="254"/>
      <c r="G21" s="254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256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37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8" t="s">
        <v>1667</v>
      </c>
      <c r="D22" s="220"/>
      <c r="E22" s="221">
        <v>2.4684000000000004</v>
      </c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208</v>
      </c>
      <c r="AH22" s="208">
        <v>5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29">
        <v>5</v>
      </c>
      <c r="B23" s="230" t="s">
        <v>1577</v>
      </c>
      <c r="C23" s="247" t="s">
        <v>1578</v>
      </c>
      <c r="D23" s="231" t="s">
        <v>304</v>
      </c>
      <c r="E23" s="232">
        <v>37.400000000000006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1.99E-3</v>
      </c>
      <c r="O23" s="234">
        <f>ROUND(E23*N23,2)</f>
        <v>7.0000000000000007E-2</v>
      </c>
      <c r="P23" s="234">
        <v>0</v>
      </c>
      <c r="Q23" s="234">
        <f>ROUND(E23*P23,2)</f>
        <v>0</v>
      </c>
      <c r="R23" s="234" t="s">
        <v>253</v>
      </c>
      <c r="S23" s="234" t="s">
        <v>205</v>
      </c>
      <c r="T23" s="235" t="s">
        <v>206</v>
      </c>
      <c r="U23" s="218">
        <v>0.40200000000000002</v>
      </c>
      <c r="V23" s="218">
        <f>ROUND(E23*U23,2)</f>
        <v>15.03</v>
      </c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254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58" t="s">
        <v>1131</v>
      </c>
      <c r="D24" s="254"/>
      <c r="E24" s="254"/>
      <c r="F24" s="254"/>
      <c r="G24" s="254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256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48" t="s">
        <v>1668</v>
      </c>
      <c r="D25" s="220"/>
      <c r="E25" s="221">
        <v>37.400000000000006</v>
      </c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208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29">
        <v>6</v>
      </c>
      <c r="B26" s="230" t="s">
        <v>1580</v>
      </c>
      <c r="C26" s="247" t="s">
        <v>1581</v>
      </c>
      <c r="D26" s="231" t="s">
        <v>304</v>
      </c>
      <c r="E26" s="232">
        <v>37.400000000000006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</v>
      </c>
      <c r="Q26" s="234">
        <f>ROUND(E26*P26,2)</f>
        <v>0</v>
      </c>
      <c r="R26" s="234" t="s">
        <v>253</v>
      </c>
      <c r="S26" s="234" t="s">
        <v>205</v>
      </c>
      <c r="T26" s="235" t="s">
        <v>206</v>
      </c>
      <c r="U26" s="218">
        <v>0.17800000000000002</v>
      </c>
      <c r="V26" s="218">
        <f>ROUND(E26*U26,2)</f>
        <v>6.66</v>
      </c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254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58" t="s">
        <v>1135</v>
      </c>
      <c r="D27" s="254"/>
      <c r="E27" s="254"/>
      <c r="F27" s="254"/>
      <c r="G27" s="254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256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1669</v>
      </c>
      <c r="D28" s="220"/>
      <c r="E28" s="221">
        <v>37.400000000000006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5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29">
        <v>7</v>
      </c>
      <c r="B29" s="230" t="s">
        <v>279</v>
      </c>
      <c r="C29" s="247" t="s">
        <v>280</v>
      </c>
      <c r="D29" s="231" t="s">
        <v>263</v>
      </c>
      <c r="E29" s="232">
        <v>20.57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0.34500000000000003</v>
      </c>
      <c r="V29" s="218">
        <f>ROUND(E29*U29,2)</f>
        <v>7.1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58" t="s">
        <v>281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bez naložení do dopravní nádoby, ale s vyprázdněním dopravní nádoby na hromadu nebo na dopravní prostředek,</v>
      </c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48" t="s">
        <v>1670</v>
      </c>
      <c r="D31" s="220"/>
      <c r="E31" s="221">
        <v>12.342000000000001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208</v>
      </c>
      <c r="AH31" s="208">
        <v>5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8" t="s">
        <v>1671</v>
      </c>
      <c r="D32" s="220"/>
      <c r="E32" s="221">
        <v>8.2280000000000015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208</v>
      </c>
      <c r="AH32" s="208">
        <v>5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29">
        <v>8</v>
      </c>
      <c r="B33" s="230" t="s">
        <v>283</v>
      </c>
      <c r="C33" s="247" t="s">
        <v>284</v>
      </c>
      <c r="D33" s="231" t="s">
        <v>263</v>
      </c>
      <c r="E33" s="232">
        <v>14.520000000000001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</v>
      </c>
      <c r="O33" s="234">
        <f>ROUND(E33*N33,2)</f>
        <v>0</v>
      </c>
      <c r="P33" s="234">
        <v>0</v>
      </c>
      <c r="Q33" s="234">
        <f>ROUND(E33*P33,2)</f>
        <v>0</v>
      </c>
      <c r="R33" s="234" t="s">
        <v>253</v>
      </c>
      <c r="S33" s="234" t="s">
        <v>205</v>
      </c>
      <c r="T33" s="235" t="s">
        <v>206</v>
      </c>
      <c r="U33" s="218">
        <v>1.1000000000000001E-2</v>
      </c>
      <c r="V33" s="218">
        <f>ROUND(E33*U33,2)</f>
        <v>0.16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58" t="s">
        <v>285</v>
      </c>
      <c r="D34" s="254"/>
      <c r="E34" s="254"/>
      <c r="F34" s="254"/>
      <c r="G34" s="25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256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8" t="s">
        <v>286</v>
      </c>
      <c r="D35" s="220"/>
      <c r="E35" s="221"/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208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8" t="s">
        <v>1672</v>
      </c>
      <c r="D36" s="220"/>
      <c r="E36" s="221">
        <v>14.520000000000001</v>
      </c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208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ht="22.5" outlineLevel="1" x14ac:dyDescent="0.2">
      <c r="A37" s="229">
        <v>9</v>
      </c>
      <c r="B37" s="230" t="s">
        <v>283</v>
      </c>
      <c r="C37" s="247" t="s">
        <v>284</v>
      </c>
      <c r="D37" s="231" t="s">
        <v>263</v>
      </c>
      <c r="E37" s="232">
        <v>6.0500000000000007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 t="s">
        <v>253</v>
      </c>
      <c r="S37" s="234" t="s">
        <v>205</v>
      </c>
      <c r="T37" s="235" t="s">
        <v>206</v>
      </c>
      <c r="U37" s="218">
        <v>1.1000000000000001E-2</v>
      </c>
      <c r="V37" s="218">
        <f>ROUND(E37*U37,2)</f>
        <v>7.0000000000000007E-2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58" t="s">
        <v>285</v>
      </c>
      <c r="D38" s="254"/>
      <c r="E38" s="254"/>
      <c r="F38" s="254"/>
      <c r="G38" s="25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1143</v>
      </c>
      <c r="D39" s="220"/>
      <c r="E39" s="221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1673</v>
      </c>
      <c r="D40" s="220"/>
      <c r="E40" s="221">
        <v>6.0500000000000007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5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33.75" outlineLevel="1" x14ac:dyDescent="0.2">
      <c r="A41" s="229">
        <v>10</v>
      </c>
      <c r="B41" s="230" t="s">
        <v>1044</v>
      </c>
      <c r="C41" s="247" t="s">
        <v>1045</v>
      </c>
      <c r="D41" s="231" t="s">
        <v>263</v>
      </c>
      <c r="E41" s="232">
        <v>242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253</v>
      </c>
      <c r="S41" s="234" t="s">
        <v>205</v>
      </c>
      <c r="T41" s="235" t="s">
        <v>206</v>
      </c>
      <c r="U41" s="218">
        <v>0</v>
      </c>
      <c r="V41" s="218">
        <f>ROUND(E41*U41,2)</f>
        <v>0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58" t="s">
        <v>285</v>
      </c>
      <c r="D42" s="254"/>
      <c r="E42" s="254"/>
      <c r="F42" s="254"/>
      <c r="G42" s="254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256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1143</v>
      </c>
      <c r="D43" s="220"/>
      <c r="E43" s="221"/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48" t="s">
        <v>1674</v>
      </c>
      <c r="D44" s="220"/>
      <c r="E44" s="221">
        <v>242</v>
      </c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208</v>
      </c>
      <c r="AH44" s="208">
        <v>5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1" x14ac:dyDescent="0.2">
      <c r="A45" s="229">
        <v>11</v>
      </c>
      <c r="B45" s="230" t="s">
        <v>288</v>
      </c>
      <c r="C45" s="247" t="s">
        <v>289</v>
      </c>
      <c r="D45" s="231" t="s">
        <v>263</v>
      </c>
      <c r="E45" s="232">
        <v>14.520000000000001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</v>
      </c>
      <c r="Q45" s="234">
        <f>ROUND(E45*P45,2)</f>
        <v>0</v>
      </c>
      <c r="R45" s="234" t="s">
        <v>253</v>
      </c>
      <c r="S45" s="234" t="s">
        <v>205</v>
      </c>
      <c r="T45" s="235" t="s">
        <v>206</v>
      </c>
      <c r="U45" s="218">
        <v>5.3000000000000005E-2</v>
      </c>
      <c r="V45" s="218">
        <f>ROUND(E45*U45,2)</f>
        <v>0.77</v>
      </c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254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1675</v>
      </c>
      <c r="D46" s="220"/>
      <c r="E46" s="221">
        <v>14.520000000000001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outlineLevel="1" x14ac:dyDescent="0.2">
      <c r="A47" s="229">
        <v>12</v>
      </c>
      <c r="B47" s="230" t="s">
        <v>1048</v>
      </c>
      <c r="C47" s="247" t="s">
        <v>1049</v>
      </c>
      <c r="D47" s="231" t="s">
        <v>263</v>
      </c>
      <c r="E47" s="232">
        <v>6.0500000000000007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253</v>
      </c>
      <c r="S47" s="234" t="s">
        <v>205</v>
      </c>
      <c r="T47" s="235" t="s">
        <v>205</v>
      </c>
      <c r="U47" s="218">
        <v>9.0000000000000011E-3</v>
      </c>
      <c r="V47" s="218">
        <f>ROUND(E47*U47,2)</f>
        <v>0.05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8" t="s">
        <v>1676</v>
      </c>
      <c r="D48" s="220"/>
      <c r="E48" s="221">
        <v>1.2100000000000002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208</v>
      </c>
      <c r="AH48" s="208">
        <v>5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1677</v>
      </c>
      <c r="D49" s="220"/>
      <c r="E49" s="221">
        <v>4.8400000000000007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5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29">
        <v>13</v>
      </c>
      <c r="B50" s="230" t="s">
        <v>294</v>
      </c>
      <c r="C50" s="247" t="s">
        <v>295</v>
      </c>
      <c r="D50" s="231" t="s">
        <v>263</v>
      </c>
      <c r="E50" s="232">
        <v>14.520000000000001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4" t="s">
        <v>253</v>
      </c>
      <c r="S50" s="234" t="s">
        <v>205</v>
      </c>
      <c r="T50" s="235" t="s">
        <v>206</v>
      </c>
      <c r="U50" s="218">
        <v>0.20200000000000001</v>
      </c>
      <c r="V50" s="218">
        <f>ROUND(E50*U50,2)</f>
        <v>2.93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254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58" t="s">
        <v>296</v>
      </c>
      <c r="D51" s="254"/>
      <c r="E51" s="254"/>
      <c r="F51" s="254"/>
      <c r="G51" s="254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256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59" t="s">
        <v>939</v>
      </c>
      <c r="D52" s="255"/>
      <c r="E52" s="255"/>
      <c r="F52" s="255"/>
      <c r="G52" s="255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236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1670</v>
      </c>
      <c r="D53" s="220"/>
      <c r="E53" s="221">
        <v>12.342000000000001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5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1671</v>
      </c>
      <c r="D54" s="220"/>
      <c r="E54" s="221">
        <v>8.2280000000000015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1678</v>
      </c>
      <c r="D55" s="220"/>
      <c r="E55" s="221">
        <v>-4.84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5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1679</v>
      </c>
      <c r="D56" s="220"/>
      <c r="E56" s="221">
        <v>-1.21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5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29">
        <v>14</v>
      </c>
      <c r="B57" s="230" t="s">
        <v>941</v>
      </c>
      <c r="C57" s="247" t="s">
        <v>942</v>
      </c>
      <c r="D57" s="231" t="s">
        <v>263</v>
      </c>
      <c r="E57" s="232">
        <v>4.8400000000000007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0</v>
      </c>
      <c r="O57" s="234">
        <f>ROUND(E57*N57,2)</f>
        <v>0</v>
      </c>
      <c r="P57" s="234">
        <v>0</v>
      </c>
      <c r="Q57" s="234">
        <f>ROUND(E57*P57,2)</f>
        <v>0</v>
      </c>
      <c r="R57" s="234" t="s">
        <v>253</v>
      </c>
      <c r="S57" s="234" t="s">
        <v>205</v>
      </c>
      <c r="T57" s="235" t="s">
        <v>206</v>
      </c>
      <c r="U57" s="218">
        <v>1.5870000000000002</v>
      </c>
      <c r="V57" s="218">
        <f>ROUND(E57*U57,2)</f>
        <v>7.68</v>
      </c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254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5"/>
      <c r="B58" s="216"/>
      <c r="C58" s="258" t="s">
        <v>943</v>
      </c>
      <c r="D58" s="254"/>
      <c r="E58" s="254"/>
      <c r="F58" s="254"/>
      <c r="G58" s="254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256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37" t="str">
        <f>C58</f>
        <v>sypaninou z vhodných hornin tř. 1 - 4 nebo materiálem připraveným podél výkopu ve vzdálenosti do 3 m od jeho kraje, pro jakoukoliv hloubku výkopu a jakoukoliv míru zhutnění,</v>
      </c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8" t="s">
        <v>1680</v>
      </c>
      <c r="D59" s="220"/>
      <c r="E59" s="221">
        <v>4.8400000000000007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208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29">
        <v>15</v>
      </c>
      <c r="B60" s="230" t="s">
        <v>1050</v>
      </c>
      <c r="C60" s="247" t="s">
        <v>1051</v>
      </c>
      <c r="D60" s="231" t="s">
        <v>263</v>
      </c>
      <c r="E60" s="232">
        <v>6.0500000000000007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4">
        <v>0</v>
      </c>
      <c r="O60" s="234">
        <f>ROUND(E60*N60,2)</f>
        <v>0</v>
      </c>
      <c r="P60" s="234">
        <v>0</v>
      </c>
      <c r="Q60" s="234">
        <f>ROUND(E60*P60,2)</f>
        <v>0</v>
      </c>
      <c r="R60" s="234" t="s">
        <v>253</v>
      </c>
      <c r="S60" s="234" t="s">
        <v>205</v>
      </c>
      <c r="T60" s="235" t="s">
        <v>206</v>
      </c>
      <c r="U60" s="218">
        <v>0</v>
      </c>
      <c r="V60" s="218">
        <f>ROUND(E60*U60,2)</f>
        <v>0</v>
      </c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254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1673</v>
      </c>
      <c r="D61" s="220"/>
      <c r="E61" s="221">
        <v>6.0500000000000007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5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29">
        <v>16</v>
      </c>
      <c r="B62" s="230" t="s">
        <v>1161</v>
      </c>
      <c r="C62" s="247" t="s">
        <v>1162</v>
      </c>
      <c r="D62" s="231" t="s">
        <v>331</v>
      </c>
      <c r="E62" s="232">
        <v>8.0828000000000007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1</v>
      </c>
      <c r="O62" s="234">
        <f>ROUND(E62*N62,2)</f>
        <v>8.08</v>
      </c>
      <c r="P62" s="234">
        <v>0</v>
      </c>
      <c r="Q62" s="234">
        <f>ROUND(E62*P62,2)</f>
        <v>0</v>
      </c>
      <c r="R62" s="234" t="s">
        <v>317</v>
      </c>
      <c r="S62" s="234" t="s">
        <v>205</v>
      </c>
      <c r="T62" s="235" t="s">
        <v>206</v>
      </c>
      <c r="U62" s="218">
        <v>0</v>
      </c>
      <c r="V62" s="218">
        <f>ROUND(E62*U62,2)</f>
        <v>0</v>
      </c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318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1163</v>
      </c>
      <c r="D63" s="220"/>
      <c r="E63" s="221"/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1681</v>
      </c>
      <c r="D64" s="220"/>
      <c r="E64" s="221">
        <v>8.0828000000000007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3" t="s">
        <v>200</v>
      </c>
      <c r="B65" s="224" t="s">
        <v>49</v>
      </c>
      <c r="C65" s="246" t="s">
        <v>105</v>
      </c>
      <c r="D65" s="225"/>
      <c r="E65" s="226"/>
      <c r="F65" s="227"/>
      <c r="G65" s="227">
        <f>SUMIF(AG66:AG73,"&lt;&gt;NOR",G66:G73)</f>
        <v>0</v>
      </c>
      <c r="H65" s="227"/>
      <c r="I65" s="227">
        <f>SUM(I66:I73)</f>
        <v>0</v>
      </c>
      <c r="J65" s="227"/>
      <c r="K65" s="227">
        <f>SUM(K66:K73)</f>
        <v>0</v>
      </c>
      <c r="L65" s="227"/>
      <c r="M65" s="227">
        <f>SUM(M66:M73)</f>
        <v>0</v>
      </c>
      <c r="N65" s="227"/>
      <c r="O65" s="227">
        <f>SUM(O66:O73)</f>
        <v>2.57</v>
      </c>
      <c r="P65" s="227"/>
      <c r="Q65" s="227">
        <f>SUM(Q66:Q73)</f>
        <v>0</v>
      </c>
      <c r="R65" s="227"/>
      <c r="S65" s="227"/>
      <c r="T65" s="228"/>
      <c r="U65" s="222"/>
      <c r="V65" s="222">
        <f>SUM(V66:V73)</f>
        <v>3.29</v>
      </c>
      <c r="W65" s="222"/>
      <c r="AG65" t="s">
        <v>201</v>
      </c>
    </row>
    <row r="66" spans="1:60" outlineLevel="1" x14ac:dyDescent="0.2">
      <c r="A66" s="229">
        <v>17</v>
      </c>
      <c r="B66" s="230" t="s">
        <v>319</v>
      </c>
      <c r="C66" s="247" t="s">
        <v>320</v>
      </c>
      <c r="D66" s="231" t="s">
        <v>321</v>
      </c>
      <c r="E66" s="232">
        <v>11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0.23382</v>
      </c>
      <c r="O66" s="234">
        <f>ROUND(E66*N66,2)</f>
        <v>2.57</v>
      </c>
      <c r="P66" s="234">
        <v>0</v>
      </c>
      <c r="Q66" s="234">
        <f>ROUND(E66*P66,2)</f>
        <v>0</v>
      </c>
      <c r="R66" s="234" t="s">
        <v>322</v>
      </c>
      <c r="S66" s="234" t="s">
        <v>205</v>
      </c>
      <c r="T66" s="235" t="s">
        <v>206</v>
      </c>
      <c r="U66" s="218">
        <v>0.21600000000000003</v>
      </c>
      <c r="V66" s="218">
        <f>ROUND(E66*U66,2)</f>
        <v>2.38</v>
      </c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58" t="s">
        <v>323</v>
      </c>
      <c r="D67" s="254"/>
      <c r="E67" s="254"/>
      <c r="F67" s="254"/>
      <c r="G67" s="254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256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37" t="str">
        <f>C67</f>
        <v>se zřízením štěrkopískového lože pod trubky a s jejich obsypem v průměrném celkovém množství do 0,15 m3/m v otevřeném příkopu,</v>
      </c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74</v>
      </c>
      <c r="D68" s="220"/>
      <c r="E68" s="221">
        <v>11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29">
        <v>18</v>
      </c>
      <c r="B69" s="230" t="s">
        <v>1168</v>
      </c>
      <c r="C69" s="247" t="s">
        <v>1169</v>
      </c>
      <c r="D69" s="231" t="s">
        <v>304</v>
      </c>
      <c r="E69" s="232">
        <v>12.100000000000001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1.8000000000000001E-4</v>
      </c>
      <c r="O69" s="234">
        <f>ROUND(E69*N69,2)</f>
        <v>0</v>
      </c>
      <c r="P69" s="234">
        <v>0</v>
      </c>
      <c r="Q69" s="234">
        <f>ROUND(E69*P69,2)</f>
        <v>0</v>
      </c>
      <c r="R69" s="234" t="s">
        <v>332</v>
      </c>
      <c r="S69" s="234" t="s">
        <v>205</v>
      </c>
      <c r="T69" s="235" t="s">
        <v>205</v>
      </c>
      <c r="U69" s="218">
        <v>7.5000000000000011E-2</v>
      </c>
      <c r="V69" s="218">
        <f>ROUND(E69*U69,2)</f>
        <v>0.91</v>
      </c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254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58" t="s">
        <v>1170</v>
      </c>
      <c r="D70" s="254"/>
      <c r="E70" s="254"/>
      <c r="F70" s="254"/>
      <c r="G70" s="254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256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8" t="s">
        <v>1682</v>
      </c>
      <c r="D71" s="220"/>
      <c r="E71" s="221">
        <v>12.100000000000001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208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29">
        <v>19</v>
      </c>
      <c r="B72" s="230" t="s">
        <v>1172</v>
      </c>
      <c r="C72" s="247" t="s">
        <v>1173</v>
      </c>
      <c r="D72" s="231" t="s">
        <v>304</v>
      </c>
      <c r="E72" s="232">
        <v>13.31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4">
        <v>2.0000000000000001E-4</v>
      </c>
      <c r="O72" s="234">
        <f>ROUND(E72*N72,2)</f>
        <v>0</v>
      </c>
      <c r="P72" s="234">
        <v>0</v>
      </c>
      <c r="Q72" s="234">
        <f>ROUND(E72*P72,2)</f>
        <v>0</v>
      </c>
      <c r="R72" s="234" t="s">
        <v>317</v>
      </c>
      <c r="S72" s="234" t="s">
        <v>205</v>
      </c>
      <c r="T72" s="235" t="s">
        <v>205</v>
      </c>
      <c r="U72" s="218">
        <v>0</v>
      </c>
      <c r="V72" s="218">
        <f>ROUND(E72*U72,2)</f>
        <v>0</v>
      </c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318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1683</v>
      </c>
      <c r="D73" s="220"/>
      <c r="E73" s="221">
        <v>13.31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3" t="s">
        <v>200</v>
      </c>
      <c r="B74" s="224" t="s">
        <v>90</v>
      </c>
      <c r="C74" s="246" t="s">
        <v>107</v>
      </c>
      <c r="D74" s="225"/>
      <c r="E74" s="226"/>
      <c r="F74" s="227"/>
      <c r="G74" s="227">
        <f>SUMIF(AG75:AG77,"&lt;&gt;NOR",G75:G77)</f>
        <v>0</v>
      </c>
      <c r="H74" s="227"/>
      <c r="I74" s="227">
        <f>SUM(I75:I77)</f>
        <v>0</v>
      </c>
      <c r="J74" s="227"/>
      <c r="K74" s="227">
        <f>SUM(K75:K77)</f>
        <v>0</v>
      </c>
      <c r="L74" s="227"/>
      <c r="M74" s="227">
        <f>SUM(M75:M77)</f>
        <v>0</v>
      </c>
      <c r="N74" s="227"/>
      <c r="O74" s="227">
        <f>SUM(O75:O77)</f>
        <v>2.29</v>
      </c>
      <c r="P74" s="227"/>
      <c r="Q74" s="227">
        <f>SUM(Q75:Q77)</f>
        <v>0</v>
      </c>
      <c r="R74" s="227"/>
      <c r="S74" s="227"/>
      <c r="T74" s="228"/>
      <c r="U74" s="222"/>
      <c r="V74" s="222">
        <f>SUM(V75:V77)</f>
        <v>1.59</v>
      </c>
      <c r="W74" s="222"/>
      <c r="AG74" t="s">
        <v>201</v>
      </c>
    </row>
    <row r="75" spans="1:60" outlineLevel="1" x14ac:dyDescent="0.2">
      <c r="A75" s="229">
        <v>20</v>
      </c>
      <c r="B75" s="230" t="s">
        <v>948</v>
      </c>
      <c r="C75" s="247" t="s">
        <v>949</v>
      </c>
      <c r="D75" s="231" t="s">
        <v>263</v>
      </c>
      <c r="E75" s="232">
        <v>1.2100000000000002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4">
        <v>1.8907700000000001</v>
      </c>
      <c r="O75" s="234">
        <f>ROUND(E75*N75,2)</f>
        <v>2.29</v>
      </c>
      <c r="P75" s="234">
        <v>0</v>
      </c>
      <c r="Q75" s="234">
        <f>ROUND(E75*P75,2)</f>
        <v>0</v>
      </c>
      <c r="R75" s="234" t="s">
        <v>322</v>
      </c>
      <c r="S75" s="234" t="s">
        <v>205</v>
      </c>
      <c r="T75" s="235" t="s">
        <v>205</v>
      </c>
      <c r="U75" s="218">
        <v>1.3170000000000002</v>
      </c>
      <c r="V75" s="218">
        <f>ROUND(E75*U75,2)</f>
        <v>1.59</v>
      </c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254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58" t="s">
        <v>950</v>
      </c>
      <c r="D76" s="254"/>
      <c r="E76" s="254"/>
      <c r="F76" s="254"/>
      <c r="G76" s="254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256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8" t="s">
        <v>1684</v>
      </c>
      <c r="D77" s="220"/>
      <c r="E77" s="221">
        <v>1.2100000000000002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208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3" t="s">
        <v>200</v>
      </c>
      <c r="B78" s="224" t="s">
        <v>115</v>
      </c>
      <c r="C78" s="246" t="s">
        <v>116</v>
      </c>
      <c r="D78" s="225"/>
      <c r="E78" s="226"/>
      <c r="F78" s="227"/>
      <c r="G78" s="227">
        <f>SUMIF(AG79:AG89,"&lt;&gt;NOR",G79:G89)</f>
        <v>0</v>
      </c>
      <c r="H78" s="227"/>
      <c r="I78" s="227">
        <f>SUM(I79:I89)</f>
        <v>0</v>
      </c>
      <c r="J78" s="227"/>
      <c r="K78" s="227">
        <f>SUM(K79:K89)</f>
        <v>0</v>
      </c>
      <c r="L78" s="227"/>
      <c r="M78" s="227">
        <f>SUM(M79:M89)</f>
        <v>0</v>
      </c>
      <c r="N78" s="227"/>
      <c r="O78" s="227">
        <f>SUM(O79:O89)</f>
        <v>0.04</v>
      </c>
      <c r="P78" s="227"/>
      <c r="Q78" s="227">
        <f>SUM(Q79:Q89)</f>
        <v>0</v>
      </c>
      <c r="R78" s="227"/>
      <c r="S78" s="227"/>
      <c r="T78" s="228"/>
      <c r="U78" s="222"/>
      <c r="V78" s="222">
        <f>SUM(V79:V89)</f>
        <v>2.13</v>
      </c>
      <c r="W78" s="222"/>
      <c r="AG78" t="s">
        <v>201</v>
      </c>
    </row>
    <row r="79" spans="1:60" ht="22.5" outlineLevel="1" x14ac:dyDescent="0.2">
      <c r="A79" s="229">
        <v>21</v>
      </c>
      <c r="B79" s="230" t="s">
        <v>1685</v>
      </c>
      <c r="C79" s="247" t="s">
        <v>1686</v>
      </c>
      <c r="D79" s="231" t="s">
        <v>321</v>
      </c>
      <c r="E79" s="232">
        <v>11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322</v>
      </c>
      <c r="S79" s="234" t="s">
        <v>205</v>
      </c>
      <c r="T79" s="235" t="s">
        <v>205</v>
      </c>
      <c r="U79" s="218">
        <v>0.126</v>
      </c>
      <c r="V79" s="218">
        <f>ROUND(E79*U79,2)</f>
        <v>1.39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254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58" t="s">
        <v>950</v>
      </c>
      <c r="D80" s="254"/>
      <c r="E80" s="254"/>
      <c r="F80" s="254"/>
      <c r="G80" s="254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256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38">
        <v>22</v>
      </c>
      <c r="B81" s="239" t="s">
        <v>962</v>
      </c>
      <c r="C81" s="250" t="s">
        <v>963</v>
      </c>
      <c r="D81" s="240" t="s">
        <v>321</v>
      </c>
      <c r="E81" s="241">
        <v>11</v>
      </c>
      <c r="F81" s="242"/>
      <c r="G81" s="243">
        <f>ROUND(E81*F81,2)</f>
        <v>0</v>
      </c>
      <c r="H81" s="242"/>
      <c r="I81" s="243">
        <f>ROUND(E81*H81,2)</f>
        <v>0</v>
      </c>
      <c r="J81" s="242"/>
      <c r="K81" s="243">
        <f>ROUND(E81*J81,2)</f>
        <v>0</v>
      </c>
      <c r="L81" s="243">
        <v>21</v>
      </c>
      <c r="M81" s="243">
        <f>G81*(1+L81/100)</f>
        <v>0</v>
      </c>
      <c r="N81" s="243">
        <v>0</v>
      </c>
      <c r="O81" s="243">
        <f>ROUND(E81*N81,2)</f>
        <v>0</v>
      </c>
      <c r="P81" s="243">
        <v>0</v>
      </c>
      <c r="Q81" s="243">
        <f>ROUND(E81*P81,2)</f>
        <v>0</v>
      </c>
      <c r="R81" s="243" t="s">
        <v>322</v>
      </c>
      <c r="S81" s="243" t="s">
        <v>205</v>
      </c>
      <c r="T81" s="244" t="s">
        <v>205</v>
      </c>
      <c r="U81" s="218">
        <v>2.6000000000000002E-2</v>
      </c>
      <c r="V81" s="218">
        <f>ROUND(E81*U81,2)</f>
        <v>0.28999999999999998</v>
      </c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254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29">
        <v>23</v>
      </c>
      <c r="B82" s="230" t="s">
        <v>1687</v>
      </c>
      <c r="C82" s="247" t="s">
        <v>1688</v>
      </c>
      <c r="D82" s="231" t="s">
        <v>321</v>
      </c>
      <c r="E82" s="232">
        <v>13.200000000000001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4">
        <v>8.0000000000000007E-5</v>
      </c>
      <c r="O82" s="234">
        <f>ROUND(E82*N82,2)</f>
        <v>0</v>
      </c>
      <c r="P82" s="234">
        <v>0</v>
      </c>
      <c r="Q82" s="234">
        <f>ROUND(E82*P82,2)</f>
        <v>0</v>
      </c>
      <c r="R82" s="234" t="s">
        <v>322</v>
      </c>
      <c r="S82" s="234" t="s">
        <v>205</v>
      </c>
      <c r="T82" s="235" t="s">
        <v>205</v>
      </c>
      <c r="U82" s="218">
        <v>3.4000000000000002E-2</v>
      </c>
      <c r="V82" s="218">
        <f>ROUND(E82*U82,2)</f>
        <v>0.45</v>
      </c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254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1689</v>
      </c>
      <c r="D83" s="220"/>
      <c r="E83" s="221">
        <v>13.200000000000001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29">
        <v>24</v>
      </c>
      <c r="B84" s="230" t="s">
        <v>1690</v>
      </c>
      <c r="C84" s="247" t="s">
        <v>1691</v>
      </c>
      <c r="D84" s="231" t="s">
        <v>404</v>
      </c>
      <c r="E84" s="232">
        <v>2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2.2000000000000001E-4</v>
      </c>
      <c r="O84" s="234">
        <f>ROUND(E84*N84,2)</f>
        <v>0</v>
      </c>
      <c r="P84" s="234">
        <v>0</v>
      </c>
      <c r="Q84" s="234">
        <f>ROUND(E84*P84,2)</f>
        <v>0</v>
      </c>
      <c r="R84" s="234"/>
      <c r="S84" s="234" t="s">
        <v>242</v>
      </c>
      <c r="T84" s="235" t="s">
        <v>206</v>
      </c>
      <c r="U84" s="218">
        <v>0</v>
      </c>
      <c r="V84" s="218">
        <f>ROUND(E84*U84,2)</f>
        <v>0</v>
      </c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272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8" t="s">
        <v>1692</v>
      </c>
      <c r="D85" s="220"/>
      <c r="E85" s="221">
        <v>2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208</v>
      </c>
      <c r="AH85" s="208">
        <v>5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29">
        <v>25</v>
      </c>
      <c r="B86" s="230" t="s">
        <v>1693</v>
      </c>
      <c r="C86" s="247" t="s">
        <v>1694</v>
      </c>
      <c r="D86" s="231" t="s">
        <v>321</v>
      </c>
      <c r="E86" s="232">
        <v>12.100000000000001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1.4600000000000001E-3</v>
      </c>
      <c r="O86" s="234">
        <f>ROUND(E86*N86,2)</f>
        <v>0.02</v>
      </c>
      <c r="P86" s="234">
        <v>0</v>
      </c>
      <c r="Q86" s="234">
        <f>ROUND(E86*P86,2)</f>
        <v>0</v>
      </c>
      <c r="R86" s="234" t="s">
        <v>317</v>
      </c>
      <c r="S86" s="234" t="s">
        <v>205</v>
      </c>
      <c r="T86" s="235" t="s">
        <v>205</v>
      </c>
      <c r="U86" s="218">
        <v>0</v>
      </c>
      <c r="V86" s="218">
        <f>ROUND(E86*U86,2)</f>
        <v>0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318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8" t="s">
        <v>1695</v>
      </c>
      <c r="D87" s="220"/>
      <c r="E87" s="221">
        <v>12.100000000000001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208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29">
        <v>26</v>
      </c>
      <c r="B88" s="230" t="s">
        <v>1696</v>
      </c>
      <c r="C88" s="247" t="s">
        <v>1697</v>
      </c>
      <c r="D88" s="231" t="s">
        <v>404</v>
      </c>
      <c r="E88" s="232">
        <v>2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9.7000000000000003E-3</v>
      </c>
      <c r="O88" s="234">
        <f>ROUND(E88*N88,2)</f>
        <v>0.02</v>
      </c>
      <c r="P88" s="234">
        <v>0</v>
      </c>
      <c r="Q88" s="234">
        <f>ROUND(E88*P88,2)</f>
        <v>0</v>
      </c>
      <c r="R88" s="234" t="s">
        <v>317</v>
      </c>
      <c r="S88" s="234" t="s">
        <v>205</v>
      </c>
      <c r="T88" s="235" t="s">
        <v>205</v>
      </c>
      <c r="U88" s="218">
        <v>0</v>
      </c>
      <c r="V88" s="218">
        <f>ROUND(E88*U88,2)</f>
        <v>0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318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49</v>
      </c>
      <c r="D89" s="220"/>
      <c r="E89" s="221">
        <v>2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3" t="s">
        <v>200</v>
      </c>
      <c r="B90" s="224" t="s">
        <v>127</v>
      </c>
      <c r="C90" s="246" t="s">
        <v>128</v>
      </c>
      <c r="D90" s="225"/>
      <c r="E90" s="226"/>
      <c r="F90" s="227"/>
      <c r="G90" s="227">
        <f>SUMIF(AG91:AG92,"&lt;&gt;NOR",G91:G92)</f>
        <v>0</v>
      </c>
      <c r="H90" s="227"/>
      <c r="I90" s="227">
        <f>SUM(I91:I92)</f>
        <v>0</v>
      </c>
      <c r="J90" s="227"/>
      <c r="K90" s="227">
        <f>SUM(K91:K92)</f>
        <v>0</v>
      </c>
      <c r="L90" s="227"/>
      <c r="M90" s="227">
        <f>SUM(M91:M92)</f>
        <v>0</v>
      </c>
      <c r="N90" s="227"/>
      <c r="O90" s="227">
        <f>SUM(O91:O92)</f>
        <v>0</v>
      </c>
      <c r="P90" s="227"/>
      <c r="Q90" s="227">
        <f>SUM(Q91:Q92)</f>
        <v>0</v>
      </c>
      <c r="R90" s="227"/>
      <c r="S90" s="227"/>
      <c r="T90" s="228"/>
      <c r="U90" s="222"/>
      <c r="V90" s="222">
        <f>SUM(V91:V92)</f>
        <v>2.76</v>
      </c>
      <c r="W90" s="222"/>
      <c r="AG90" t="s">
        <v>201</v>
      </c>
    </row>
    <row r="91" spans="1:60" ht="22.5" outlineLevel="1" x14ac:dyDescent="0.2">
      <c r="A91" s="229">
        <v>27</v>
      </c>
      <c r="B91" s="230" t="s">
        <v>981</v>
      </c>
      <c r="C91" s="247" t="s">
        <v>982</v>
      </c>
      <c r="D91" s="231" t="s">
        <v>331</v>
      </c>
      <c r="E91" s="232">
        <v>13.06048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322</v>
      </c>
      <c r="S91" s="234" t="s">
        <v>205</v>
      </c>
      <c r="T91" s="235" t="s">
        <v>206</v>
      </c>
      <c r="U91" s="218">
        <v>0.21150000000000002</v>
      </c>
      <c r="V91" s="218">
        <f>ROUND(E91*U91,2)</f>
        <v>2.76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660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58" t="s">
        <v>983</v>
      </c>
      <c r="D92" s="254"/>
      <c r="E92" s="254"/>
      <c r="F92" s="254"/>
      <c r="G92" s="254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256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3" t="s">
        <v>200</v>
      </c>
      <c r="B93" s="224" t="s">
        <v>167</v>
      </c>
      <c r="C93" s="246" t="s">
        <v>168</v>
      </c>
      <c r="D93" s="225"/>
      <c r="E93" s="226"/>
      <c r="F93" s="227"/>
      <c r="G93" s="227">
        <f>SUMIF(AG94:AG94,"&lt;&gt;NOR",G94:G94)</f>
        <v>0</v>
      </c>
      <c r="H93" s="227"/>
      <c r="I93" s="227">
        <f>SUM(I94:I94)</f>
        <v>0</v>
      </c>
      <c r="J93" s="227"/>
      <c r="K93" s="227">
        <f>SUM(K94:K94)</f>
        <v>0</v>
      </c>
      <c r="L93" s="227"/>
      <c r="M93" s="227">
        <f>SUM(M94:M94)</f>
        <v>0</v>
      </c>
      <c r="N93" s="227"/>
      <c r="O93" s="227">
        <f>SUM(O94:O94)</f>
        <v>0</v>
      </c>
      <c r="P93" s="227"/>
      <c r="Q93" s="227">
        <f>SUM(Q94:Q94)</f>
        <v>0</v>
      </c>
      <c r="R93" s="227"/>
      <c r="S93" s="227"/>
      <c r="T93" s="228"/>
      <c r="U93" s="222"/>
      <c r="V93" s="222">
        <f>SUM(V94:V94)</f>
        <v>0</v>
      </c>
      <c r="W93" s="222"/>
      <c r="AG93" t="s">
        <v>201</v>
      </c>
    </row>
    <row r="94" spans="1:60" outlineLevel="1" x14ac:dyDescent="0.2">
      <c r="A94" s="229">
        <v>28</v>
      </c>
      <c r="B94" s="230" t="s">
        <v>1698</v>
      </c>
      <c r="C94" s="247" t="s">
        <v>1699</v>
      </c>
      <c r="D94" s="231" t="s">
        <v>321</v>
      </c>
      <c r="E94" s="232">
        <v>11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0</v>
      </c>
      <c r="O94" s="234">
        <f>ROUND(E94*N94,2)</f>
        <v>0</v>
      </c>
      <c r="P94" s="234">
        <v>0</v>
      </c>
      <c r="Q94" s="234">
        <f>ROUND(E94*P94,2)</f>
        <v>0</v>
      </c>
      <c r="R94" s="234"/>
      <c r="S94" s="234" t="s">
        <v>205</v>
      </c>
      <c r="T94" s="235" t="s">
        <v>205</v>
      </c>
      <c r="U94" s="218">
        <v>0</v>
      </c>
      <c r="V94" s="218">
        <f>ROUND(E94*U94,2)</f>
        <v>0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254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5"/>
      <c r="B95" s="6"/>
      <c r="C95" s="251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 x14ac:dyDescent="0.2">
      <c r="A96" s="211"/>
      <c r="B96" s="212" t="s">
        <v>29</v>
      </c>
      <c r="C96" s="252"/>
      <c r="D96" s="213"/>
      <c r="E96" s="214"/>
      <c r="F96" s="214"/>
      <c r="G96" s="245">
        <f>G8+G65+G74+G78+G90+G93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247</v>
      </c>
    </row>
    <row r="97" spans="3:33" x14ac:dyDescent="0.2">
      <c r="C97" s="253"/>
      <c r="D97" s="192"/>
      <c r="AG97" t="s">
        <v>248</v>
      </c>
    </row>
    <row r="98" spans="3:33" x14ac:dyDescent="0.2">
      <c r="D98" s="192"/>
    </row>
    <row r="99" spans="3:33" x14ac:dyDescent="0.2">
      <c r="D99" s="192"/>
    </row>
    <row r="100" spans="3:33" x14ac:dyDescent="0.2">
      <c r="D100" s="192"/>
    </row>
    <row r="101" spans="3:33" x14ac:dyDescent="0.2">
      <c r="D101" s="192"/>
    </row>
    <row r="102" spans="3:33" x14ac:dyDescent="0.2">
      <c r="D102" s="192"/>
    </row>
    <row r="103" spans="3:33" x14ac:dyDescent="0.2">
      <c r="D103" s="192"/>
    </row>
    <row r="104" spans="3:33" x14ac:dyDescent="0.2">
      <c r="D104" s="192"/>
    </row>
    <row r="105" spans="3:33" x14ac:dyDescent="0.2">
      <c r="D105" s="192"/>
    </row>
    <row r="106" spans="3:33" x14ac:dyDescent="0.2">
      <c r="D106" s="192"/>
    </row>
    <row r="107" spans="3:33" x14ac:dyDescent="0.2">
      <c r="D107" s="192"/>
    </row>
    <row r="108" spans="3:33" x14ac:dyDescent="0.2">
      <c r="D108" s="192"/>
    </row>
    <row r="109" spans="3:33" x14ac:dyDescent="0.2">
      <c r="D109" s="192"/>
    </row>
    <row r="110" spans="3:33" x14ac:dyDescent="0.2">
      <c r="D110" s="192"/>
    </row>
    <row r="111" spans="3:33" x14ac:dyDescent="0.2">
      <c r="D111" s="192"/>
    </row>
    <row r="112" spans="3:33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22">
    <mergeCell ref="C70:G70"/>
    <mergeCell ref="C76:G76"/>
    <mergeCell ref="C80:G80"/>
    <mergeCell ref="C92:G92"/>
    <mergeCell ref="C38:G38"/>
    <mergeCell ref="C42:G42"/>
    <mergeCell ref="C51:G51"/>
    <mergeCell ref="C52:G52"/>
    <mergeCell ref="C58:G58"/>
    <mergeCell ref="C67:G67"/>
    <mergeCell ref="C17:G17"/>
    <mergeCell ref="C21:G21"/>
    <mergeCell ref="C24:G24"/>
    <mergeCell ref="C27:G27"/>
    <mergeCell ref="C30:G30"/>
    <mergeCell ref="C34:G34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72</v>
      </c>
      <c r="C4" s="200" t="s">
        <v>73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SUMIF(AG9:AG94,"&lt;&gt;NOR",G9:G94)</f>
        <v>0</v>
      </c>
      <c r="H8" s="227"/>
      <c r="I8" s="227">
        <f>SUM(I9:I94)</f>
        <v>0</v>
      </c>
      <c r="J8" s="227"/>
      <c r="K8" s="227">
        <f>SUM(K9:K94)</f>
        <v>0</v>
      </c>
      <c r="L8" s="227"/>
      <c r="M8" s="227">
        <f>SUM(M9:M94)</f>
        <v>0</v>
      </c>
      <c r="N8" s="227"/>
      <c r="O8" s="227">
        <f>SUM(O9:O94)</f>
        <v>66.160000000000011</v>
      </c>
      <c r="P8" s="227"/>
      <c r="Q8" s="227">
        <f>SUM(Q9:Q94)</f>
        <v>0</v>
      </c>
      <c r="R8" s="227"/>
      <c r="S8" s="227"/>
      <c r="T8" s="228"/>
      <c r="U8" s="222"/>
      <c r="V8" s="222">
        <f>SUM(V9:V94)</f>
        <v>545.52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250</v>
      </c>
      <c r="C9" s="247" t="s">
        <v>251</v>
      </c>
      <c r="D9" s="231" t="s">
        <v>252</v>
      </c>
      <c r="E9" s="232">
        <v>72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0.20300000000000001</v>
      </c>
      <c r="V9" s="218">
        <f>ROUND(E9*U9,2)</f>
        <v>14.62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5"/>
      <c r="B10" s="216"/>
      <c r="C10" s="258" t="s">
        <v>255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na vzdálenost od hladiny vody v jímce po výšku roviny proložené osou nejvyššího bodu výtlačného potrubí. Včetně odpadní potrubí v délce do 20 m.</v>
      </c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29">
        <v>2</v>
      </c>
      <c r="B11" s="230" t="s">
        <v>257</v>
      </c>
      <c r="C11" s="247" t="s">
        <v>258</v>
      </c>
      <c r="D11" s="231" t="s">
        <v>259</v>
      </c>
      <c r="E11" s="232">
        <v>4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 t="s">
        <v>253</v>
      </c>
      <c r="S11" s="234" t="s">
        <v>205</v>
      </c>
      <c r="T11" s="235" t="s">
        <v>206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5"/>
      <c r="B12" s="216"/>
      <c r="C12" s="258" t="s">
        <v>260</v>
      </c>
      <c r="D12" s="254"/>
      <c r="E12" s="254"/>
      <c r="F12" s="254"/>
      <c r="G12" s="25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3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29">
        <v>3</v>
      </c>
      <c r="B13" s="230" t="s">
        <v>1109</v>
      </c>
      <c r="C13" s="247" t="s">
        <v>1110</v>
      </c>
      <c r="D13" s="231" t="s">
        <v>321</v>
      </c>
      <c r="E13" s="232">
        <v>3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1.0700000000000001E-2</v>
      </c>
      <c r="O13" s="234">
        <f>ROUND(E13*N13,2)</f>
        <v>0.03</v>
      </c>
      <c r="P13" s="234">
        <v>0</v>
      </c>
      <c r="Q13" s="234">
        <f>ROUND(E13*P13,2)</f>
        <v>0</v>
      </c>
      <c r="R13" s="234" t="s">
        <v>253</v>
      </c>
      <c r="S13" s="234" t="s">
        <v>205</v>
      </c>
      <c r="T13" s="235" t="s">
        <v>206</v>
      </c>
      <c r="U13" s="218">
        <v>0.90800000000000003</v>
      </c>
      <c r="V13" s="218">
        <f>ROUND(E13*U13,2)</f>
        <v>2.72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15"/>
      <c r="B14" s="216"/>
      <c r="C14" s="258" t="s">
        <v>1111</v>
      </c>
      <c r="D14" s="254"/>
      <c r="E14" s="254"/>
      <c r="F14" s="254"/>
      <c r="G14" s="25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7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29">
        <v>4</v>
      </c>
      <c r="B15" s="230" t="s">
        <v>1112</v>
      </c>
      <c r="C15" s="247" t="s">
        <v>1113</v>
      </c>
      <c r="D15" s="231" t="s">
        <v>321</v>
      </c>
      <c r="E15" s="232">
        <v>2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3.9740000000000004E-2</v>
      </c>
      <c r="O15" s="234">
        <f>ROUND(E15*N15,2)</f>
        <v>0.08</v>
      </c>
      <c r="P15" s="234">
        <v>0</v>
      </c>
      <c r="Q15" s="234">
        <f>ROUND(E15*P15,2)</f>
        <v>0</v>
      </c>
      <c r="R15" s="234" t="s">
        <v>253</v>
      </c>
      <c r="S15" s="234" t="s">
        <v>205</v>
      </c>
      <c r="T15" s="235" t="s">
        <v>206</v>
      </c>
      <c r="U15" s="218">
        <v>0.753</v>
      </c>
      <c r="V15" s="218">
        <f>ROUND(E15*U15,2)</f>
        <v>1.51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254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5"/>
      <c r="B16" s="216"/>
      <c r="C16" s="258" t="s">
        <v>1111</v>
      </c>
      <c r="D16" s="254"/>
      <c r="E16" s="254"/>
      <c r="F16" s="254"/>
      <c r="G16" s="25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37" t="str">
        <f>C16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29">
        <v>5</v>
      </c>
      <c r="B17" s="230" t="s">
        <v>261</v>
      </c>
      <c r="C17" s="247" t="s">
        <v>262</v>
      </c>
      <c r="D17" s="231" t="s">
        <v>263</v>
      </c>
      <c r="E17" s="232">
        <v>43.430000000000007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 t="s">
        <v>253</v>
      </c>
      <c r="S17" s="234" t="s">
        <v>205</v>
      </c>
      <c r="T17" s="235" t="s">
        <v>206</v>
      </c>
      <c r="U17" s="218">
        <v>9.3000000000000013E-2</v>
      </c>
      <c r="V17" s="218">
        <f>ROUND(E17*U17,2)</f>
        <v>4.04</v>
      </c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254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8" t="s">
        <v>264</v>
      </c>
      <c r="D18" s="254"/>
      <c r="E18" s="254"/>
      <c r="F18" s="254"/>
      <c r="G18" s="25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37" t="str">
        <f>C18</f>
        <v>nebo lesní půdy, s vodorovným přemístěním na hromady v místě upotřebení nebo na dočasné či trvalé skládky se složením</v>
      </c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8" t="s">
        <v>1700</v>
      </c>
      <c r="D19" s="220"/>
      <c r="E19" s="221">
        <v>28.73</v>
      </c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208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1701</v>
      </c>
      <c r="D20" s="220"/>
      <c r="E20" s="221">
        <v>14.700000000000001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29">
        <v>6</v>
      </c>
      <c r="B21" s="230" t="s">
        <v>1115</v>
      </c>
      <c r="C21" s="247" t="s">
        <v>1116</v>
      </c>
      <c r="D21" s="231" t="s">
        <v>263</v>
      </c>
      <c r="E21" s="232">
        <v>9.3500000000000014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253</v>
      </c>
      <c r="S21" s="234" t="s">
        <v>205</v>
      </c>
      <c r="T21" s="235" t="s">
        <v>206</v>
      </c>
      <c r="U21" s="218">
        <v>1.7630000000000001</v>
      </c>
      <c r="V21" s="218">
        <f>ROUND(E21*U21,2)</f>
        <v>16.48</v>
      </c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254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58" t="s">
        <v>1117</v>
      </c>
      <c r="D22" s="254"/>
      <c r="E22" s="254"/>
      <c r="F22" s="254"/>
      <c r="G22" s="254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256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37" t="str">
        <f>C22</f>
        <v>Příplatek k cenám hloubených vykopávek za ztížení vykopávky v blízkosti podzemního vedení nebo výbušnin pro jakoukoliv třídu horniny.</v>
      </c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1702</v>
      </c>
      <c r="D23" s="220"/>
      <c r="E23" s="221">
        <v>9.3500000000000014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29">
        <v>7</v>
      </c>
      <c r="B24" s="230" t="s">
        <v>1616</v>
      </c>
      <c r="C24" s="247" t="s">
        <v>1617</v>
      </c>
      <c r="D24" s="231" t="s">
        <v>263</v>
      </c>
      <c r="E24" s="232">
        <v>99.603000000000009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253</v>
      </c>
      <c r="S24" s="234" t="s">
        <v>205</v>
      </c>
      <c r="T24" s="235" t="s">
        <v>206</v>
      </c>
      <c r="U24" s="218">
        <v>0.2</v>
      </c>
      <c r="V24" s="218">
        <f>ROUND(E24*U24,2)</f>
        <v>19.920000000000002</v>
      </c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254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33.75" outlineLevel="1" x14ac:dyDescent="0.2">
      <c r="A25" s="215"/>
      <c r="B25" s="216"/>
      <c r="C25" s="258" t="s">
        <v>931</v>
      </c>
      <c r="D25" s="254"/>
      <c r="E25" s="254"/>
      <c r="F25" s="254"/>
      <c r="G25" s="254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256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37" t="str">
        <f>C25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8" t="s">
        <v>1660</v>
      </c>
      <c r="D26" s="220"/>
      <c r="E26" s="221"/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208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1703</v>
      </c>
      <c r="D27" s="220"/>
      <c r="E27" s="221">
        <v>39.270000000000003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1704</v>
      </c>
      <c r="D28" s="220"/>
      <c r="E28" s="221">
        <v>60.333000000000006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29">
        <v>8</v>
      </c>
      <c r="B29" s="230" t="s">
        <v>933</v>
      </c>
      <c r="C29" s="247" t="s">
        <v>934</v>
      </c>
      <c r="D29" s="231" t="s">
        <v>263</v>
      </c>
      <c r="E29" s="232">
        <v>29.8809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8.4000000000000005E-2</v>
      </c>
      <c r="V29" s="218">
        <f>ROUND(E29*U29,2)</f>
        <v>2.5099999999999998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33.75" outlineLevel="1" x14ac:dyDescent="0.2">
      <c r="A30" s="215"/>
      <c r="B30" s="216"/>
      <c r="C30" s="258" t="s">
        <v>931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48" t="s">
        <v>1705</v>
      </c>
      <c r="D31" s="220"/>
      <c r="E31" s="221">
        <v>29.8809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208</v>
      </c>
      <c r="AH31" s="208">
        <v>5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29">
        <v>9</v>
      </c>
      <c r="B32" s="230" t="s">
        <v>1427</v>
      </c>
      <c r="C32" s="247" t="s">
        <v>1428</v>
      </c>
      <c r="D32" s="231" t="s">
        <v>263</v>
      </c>
      <c r="E32" s="232">
        <v>66.402000000000001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253</v>
      </c>
      <c r="S32" s="234" t="s">
        <v>205</v>
      </c>
      <c r="T32" s="235" t="s">
        <v>206</v>
      </c>
      <c r="U32" s="218">
        <v>0.35000000000000003</v>
      </c>
      <c r="V32" s="218">
        <f>ROUND(E32*U32,2)</f>
        <v>23.24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254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ht="33.75" outlineLevel="1" x14ac:dyDescent="0.2">
      <c r="A33" s="215"/>
      <c r="B33" s="216"/>
      <c r="C33" s="258" t="s">
        <v>931</v>
      </c>
      <c r="D33" s="254"/>
      <c r="E33" s="254"/>
      <c r="F33" s="254"/>
      <c r="G33" s="254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256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3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1665</v>
      </c>
      <c r="D34" s="220"/>
      <c r="E34" s="221"/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8" t="s">
        <v>1706</v>
      </c>
      <c r="D35" s="220"/>
      <c r="E35" s="221">
        <v>26.180000000000003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208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8" t="s">
        <v>1707</v>
      </c>
      <c r="D36" s="220"/>
      <c r="E36" s="221">
        <v>40.222000000000001</v>
      </c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208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29">
        <v>10</v>
      </c>
      <c r="B37" s="230" t="s">
        <v>1126</v>
      </c>
      <c r="C37" s="247" t="s">
        <v>1127</v>
      </c>
      <c r="D37" s="231" t="s">
        <v>263</v>
      </c>
      <c r="E37" s="232">
        <v>19.9206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 t="s">
        <v>253</v>
      </c>
      <c r="S37" s="234" t="s">
        <v>205</v>
      </c>
      <c r="T37" s="235" t="s">
        <v>206</v>
      </c>
      <c r="U37" s="218">
        <v>0.14830000000000002</v>
      </c>
      <c r="V37" s="218">
        <f>ROUND(E37*U37,2)</f>
        <v>2.95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33.75" outlineLevel="1" x14ac:dyDescent="0.2">
      <c r="A38" s="215"/>
      <c r="B38" s="216"/>
      <c r="C38" s="258" t="s">
        <v>931</v>
      </c>
      <c r="D38" s="254"/>
      <c r="E38" s="254"/>
      <c r="F38" s="254"/>
      <c r="G38" s="25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37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1708</v>
      </c>
      <c r="D39" s="220"/>
      <c r="E39" s="221">
        <v>19.9206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5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29">
        <v>11</v>
      </c>
      <c r="B40" s="230" t="s">
        <v>1577</v>
      </c>
      <c r="C40" s="247" t="s">
        <v>1578</v>
      </c>
      <c r="D40" s="231" t="s">
        <v>304</v>
      </c>
      <c r="E40" s="232">
        <v>406.3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1.99E-3</v>
      </c>
      <c r="O40" s="234">
        <f>ROUND(E40*N40,2)</f>
        <v>0.81</v>
      </c>
      <c r="P40" s="234">
        <v>0</v>
      </c>
      <c r="Q40" s="234">
        <f>ROUND(E40*P40,2)</f>
        <v>0</v>
      </c>
      <c r="R40" s="234" t="s">
        <v>253</v>
      </c>
      <c r="S40" s="234" t="s">
        <v>205</v>
      </c>
      <c r="T40" s="235" t="s">
        <v>206</v>
      </c>
      <c r="U40" s="218">
        <v>0.40200000000000002</v>
      </c>
      <c r="V40" s="218">
        <f>ROUND(E40*U40,2)</f>
        <v>163.33000000000001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58" t="s">
        <v>1131</v>
      </c>
      <c r="D41" s="254"/>
      <c r="E41" s="254"/>
      <c r="F41" s="254"/>
      <c r="G41" s="25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256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1709</v>
      </c>
      <c r="D42" s="220"/>
      <c r="E42" s="221">
        <v>119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1710</v>
      </c>
      <c r="D43" s="220"/>
      <c r="E43" s="221">
        <v>287.3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29">
        <v>12</v>
      </c>
      <c r="B44" s="230" t="s">
        <v>1580</v>
      </c>
      <c r="C44" s="247" t="s">
        <v>1581</v>
      </c>
      <c r="D44" s="231" t="s">
        <v>304</v>
      </c>
      <c r="E44" s="232">
        <v>406.3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206</v>
      </c>
      <c r="U44" s="218">
        <v>0.17800000000000002</v>
      </c>
      <c r="V44" s="218">
        <f>ROUND(E44*U44,2)</f>
        <v>72.319999999999993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58" t="s">
        <v>1135</v>
      </c>
      <c r="D45" s="254"/>
      <c r="E45" s="254"/>
      <c r="F45" s="254"/>
      <c r="G45" s="254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256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1711</v>
      </c>
      <c r="D46" s="220"/>
      <c r="E46" s="221">
        <v>406.3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29">
        <v>13</v>
      </c>
      <c r="B47" s="230" t="s">
        <v>279</v>
      </c>
      <c r="C47" s="247" t="s">
        <v>280</v>
      </c>
      <c r="D47" s="231" t="s">
        <v>263</v>
      </c>
      <c r="E47" s="232">
        <v>166.00500000000002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253</v>
      </c>
      <c r="S47" s="234" t="s">
        <v>205</v>
      </c>
      <c r="T47" s="235" t="s">
        <v>206</v>
      </c>
      <c r="U47" s="218">
        <v>0.34500000000000003</v>
      </c>
      <c r="V47" s="218">
        <f>ROUND(E47*U47,2)</f>
        <v>57.27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58" t="s">
        <v>281</v>
      </c>
      <c r="D48" s="254"/>
      <c r="E48" s="254"/>
      <c r="F48" s="254"/>
      <c r="G48" s="254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256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37" t="str">
        <f>C48</f>
        <v>bez naložení do dopravní nádoby, ale s vyprázdněním dopravní nádoby na hromadu nebo na dopravní prostředek,</v>
      </c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1712</v>
      </c>
      <c r="D49" s="220"/>
      <c r="E49" s="221">
        <v>99.603000000000009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5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1713</v>
      </c>
      <c r="D50" s="220"/>
      <c r="E50" s="221">
        <v>66.402000000000001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5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29">
        <v>14</v>
      </c>
      <c r="B51" s="230" t="s">
        <v>283</v>
      </c>
      <c r="C51" s="247" t="s">
        <v>284</v>
      </c>
      <c r="D51" s="231" t="s">
        <v>263</v>
      </c>
      <c r="E51" s="232">
        <v>152.91000000000003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4">
        <v>0</v>
      </c>
      <c r="O51" s="234">
        <f>ROUND(E51*N51,2)</f>
        <v>0</v>
      </c>
      <c r="P51" s="234">
        <v>0</v>
      </c>
      <c r="Q51" s="234">
        <f>ROUND(E51*P51,2)</f>
        <v>0</v>
      </c>
      <c r="R51" s="234" t="s">
        <v>253</v>
      </c>
      <c r="S51" s="234" t="s">
        <v>205</v>
      </c>
      <c r="T51" s="235" t="s">
        <v>206</v>
      </c>
      <c r="U51" s="218">
        <v>1.1000000000000001E-2</v>
      </c>
      <c r="V51" s="218">
        <f>ROUND(E51*U51,2)</f>
        <v>1.68</v>
      </c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58" t="s">
        <v>285</v>
      </c>
      <c r="D52" s="254"/>
      <c r="E52" s="254"/>
      <c r="F52" s="254"/>
      <c r="G52" s="254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256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286</v>
      </c>
      <c r="D53" s="220"/>
      <c r="E53" s="221"/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1714</v>
      </c>
      <c r="D54" s="220"/>
      <c r="E54" s="221">
        <v>43.430000000000007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1715</v>
      </c>
      <c r="D55" s="220"/>
      <c r="E55" s="221">
        <v>70.98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1716</v>
      </c>
      <c r="D56" s="220"/>
      <c r="E56" s="221">
        <v>38.5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29">
        <v>15</v>
      </c>
      <c r="B57" s="230" t="s">
        <v>283</v>
      </c>
      <c r="C57" s="247" t="s">
        <v>284</v>
      </c>
      <c r="D57" s="231" t="s">
        <v>263</v>
      </c>
      <c r="E57" s="232">
        <v>48.825000000000003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0</v>
      </c>
      <c r="O57" s="234">
        <f>ROUND(E57*N57,2)</f>
        <v>0</v>
      </c>
      <c r="P57" s="234">
        <v>0</v>
      </c>
      <c r="Q57" s="234">
        <f>ROUND(E57*P57,2)</f>
        <v>0</v>
      </c>
      <c r="R57" s="234" t="s">
        <v>253</v>
      </c>
      <c r="S57" s="234" t="s">
        <v>205</v>
      </c>
      <c r="T57" s="235" t="s">
        <v>206</v>
      </c>
      <c r="U57" s="218">
        <v>1.1000000000000001E-2</v>
      </c>
      <c r="V57" s="218">
        <f>ROUND(E57*U57,2)</f>
        <v>0.54</v>
      </c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254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58" t="s">
        <v>285</v>
      </c>
      <c r="D58" s="254"/>
      <c r="E58" s="254"/>
      <c r="F58" s="254"/>
      <c r="G58" s="254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256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8" t="s">
        <v>1143</v>
      </c>
      <c r="D59" s="220"/>
      <c r="E59" s="221"/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208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1717</v>
      </c>
      <c r="D60" s="220"/>
      <c r="E60" s="221">
        <v>48.825000000000003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5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33.75" outlineLevel="1" x14ac:dyDescent="0.2">
      <c r="A61" s="229">
        <v>16</v>
      </c>
      <c r="B61" s="230" t="s">
        <v>1044</v>
      </c>
      <c r="C61" s="247" t="s">
        <v>1045</v>
      </c>
      <c r="D61" s="231" t="s">
        <v>263</v>
      </c>
      <c r="E61" s="232">
        <v>1953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253</v>
      </c>
      <c r="S61" s="234" t="s">
        <v>205</v>
      </c>
      <c r="T61" s="235" t="s">
        <v>206</v>
      </c>
      <c r="U61" s="218">
        <v>0</v>
      </c>
      <c r="V61" s="218">
        <f>ROUND(E61*U61,2)</f>
        <v>0</v>
      </c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254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8" t="s">
        <v>285</v>
      </c>
      <c r="D62" s="254"/>
      <c r="E62" s="254"/>
      <c r="F62" s="254"/>
      <c r="G62" s="254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256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1143</v>
      </c>
      <c r="D63" s="220"/>
      <c r="E63" s="221"/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1718</v>
      </c>
      <c r="D64" s="220"/>
      <c r="E64" s="221">
        <v>1953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29">
        <v>17</v>
      </c>
      <c r="B65" s="230" t="s">
        <v>288</v>
      </c>
      <c r="C65" s="247" t="s">
        <v>289</v>
      </c>
      <c r="D65" s="231" t="s">
        <v>263</v>
      </c>
      <c r="E65" s="232">
        <v>152.91000000000003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253</v>
      </c>
      <c r="S65" s="234" t="s">
        <v>205</v>
      </c>
      <c r="T65" s="235" t="s">
        <v>206</v>
      </c>
      <c r="U65" s="218">
        <v>5.3000000000000005E-2</v>
      </c>
      <c r="V65" s="218">
        <f>ROUND(E65*U65,2)</f>
        <v>8.1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254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8" t="s">
        <v>1719</v>
      </c>
      <c r="D66" s="220"/>
      <c r="E66" s="221">
        <v>152.91000000000003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208</v>
      </c>
      <c r="AH66" s="208">
        <v>5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29">
        <v>18</v>
      </c>
      <c r="B67" s="230" t="s">
        <v>1048</v>
      </c>
      <c r="C67" s="247" t="s">
        <v>1049</v>
      </c>
      <c r="D67" s="231" t="s">
        <v>263</v>
      </c>
      <c r="E67" s="232">
        <v>48.825000000000003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4">
        <v>0</v>
      </c>
      <c r="O67" s="234">
        <f>ROUND(E67*N67,2)</f>
        <v>0</v>
      </c>
      <c r="P67" s="234">
        <v>0</v>
      </c>
      <c r="Q67" s="234">
        <f>ROUND(E67*P67,2)</f>
        <v>0</v>
      </c>
      <c r="R67" s="234" t="s">
        <v>253</v>
      </c>
      <c r="S67" s="234" t="s">
        <v>205</v>
      </c>
      <c r="T67" s="235" t="s">
        <v>205</v>
      </c>
      <c r="U67" s="218">
        <v>9.0000000000000011E-3</v>
      </c>
      <c r="V67" s="218">
        <f>ROUND(E67*U67,2)</f>
        <v>0.44</v>
      </c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254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1720</v>
      </c>
      <c r="D68" s="220"/>
      <c r="E68" s="221">
        <v>9.7650000000000006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5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8" t="s">
        <v>1721</v>
      </c>
      <c r="D69" s="220"/>
      <c r="E69" s="221">
        <v>39.06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208</v>
      </c>
      <c r="AH69" s="208">
        <v>5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29">
        <v>19</v>
      </c>
      <c r="B70" s="230" t="s">
        <v>294</v>
      </c>
      <c r="C70" s="247" t="s">
        <v>295</v>
      </c>
      <c r="D70" s="231" t="s">
        <v>263</v>
      </c>
      <c r="E70" s="232">
        <v>117.18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</v>
      </c>
      <c r="O70" s="234">
        <f>ROUND(E70*N70,2)</f>
        <v>0</v>
      </c>
      <c r="P70" s="234">
        <v>0</v>
      </c>
      <c r="Q70" s="234">
        <f>ROUND(E70*P70,2)</f>
        <v>0</v>
      </c>
      <c r="R70" s="234" t="s">
        <v>253</v>
      </c>
      <c r="S70" s="234" t="s">
        <v>205</v>
      </c>
      <c r="T70" s="235" t="s">
        <v>206</v>
      </c>
      <c r="U70" s="218">
        <v>0.20200000000000001</v>
      </c>
      <c r="V70" s="218">
        <f>ROUND(E70*U70,2)</f>
        <v>23.67</v>
      </c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254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58" t="s">
        <v>296</v>
      </c>
      <c r="D71" s="254"/>
      <c r="E71" s="254"/>
      <c r="F71" s="254"/>
      <c r="G71" s="254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256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59" t="s">
        <v>939</v>
      </c>
      <c r="D72" s="255"/>
      <c r="E72" s="255"/>
      <c r="F72" s="255"/>
      <c r="G72" s="255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236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1712</v>
      </c>
      <c r="D73" s="220"/>
      <c r="E73" s="221">
        <v>99.603000000000009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5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8" t="s">
        <v>1713</v>
      </c>
      <c r="D74" s="220"/>
      <c r="E74" s="221">
        <v>66.402000000000001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208</v>
      </c>
      <c r="AH74" s="208">
        <v>5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8" t="s">
        <v>1722</v>
      </c>
      <c r="D75" s="220"/>
      <c r="E75" s="221">
        <v>-39.059999999999995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208</v>
      </c>
      <c r="AH75" s="208">
        <v>5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1723</v>
      </c>
      <c r="D76" s="220"/>
      <c r="E76" s="221">
        <v>-9.7649999999999988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5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29">
        <v>20</v>
      </c>
      <c r="B77" s="230" t="s">
        <v>941</v>
      </c>
      <c r="C77" s="247" t="s">
        <v>942</v>
      </c>
      <c r="D77" s="231" t="s">
        <v>263</v>
      </c>
      <c r="E77" s="232">
        <v>39.06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253</v>
      </c>
      <c r="S77" s="234" t="s">
        <v>205</v>
      </c>
      <c r="T77" s="235" t="s">
        <v>206</v>
      </c>
      <c r="U77" s="218">
        <v>1.5870000000000002</v>
      </c>
      <c r="V77" s="218">
        <f>ROUND(E77*U77,2)</f>
        <v>61.99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254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5"/>
      <c r="B78" s="216"/>
      <c r="C78" s="258" t="s">
        <v>943</v>
      </c>
      <c r="D78" s="254"/>
      <c r="E78" s="254"/>
      <c r="F78" s="254"/>
      <c r="G78" s="254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256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37" t="str">
        <f>C78</f>
        <v>sypaninou z vhodných hornin tř. 1 - 4 nebo materiálem připraveným podél výkopu ve vzdálenosti do 3 m od jeho kraje, pro jakoukoliv hloubku výkopu a jakoukoliv míru zhutnění,</v>
      </c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1724</v>
      </c>
      <c r="D79" s="220"/>
      <c r="E79" s="221">
        <v>15.4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8" t="s">
        <v>1725</v>
      </c>
      <c r="D80" s="220"/>
      <c r="E80" s="221">
        <v>23.66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208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29">
        <v>21</v>
      </c>
      <c r="B81" s="230" t="s">
        <v>302</v>
      </c>
      <c r="C81" s="247" t="s">
        <v>303</v>
      </c>
      <c r="D81" s="231" t="s">
        <v>304</v>
      </c>
      <c r="E81" s="232">
        <v>217.15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305</v>
      </c>
      <c r="S81" s="234" t="s">
        <v>205</v>
      </c>
      <c r="T81" s="235" t="s">
        <v>205</v>
      </c>
      <c r="U81" s="218">
        <v>6.0000000000000005E-2</v>
      </c>
      <c r="V81" s="218">
        <f>ROUND(E81*U81,2)</f>
        <v>13.03</v>
      </c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254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58" t="s">
        <v>306</v>
      </c>
      <c r="D82" s="254"/>
      <c r="E82" s="254"/>
      <c r="F82" s="254"/>
      <c r="G82" s="254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256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1726</v>
      </c>
      <c r="D83" s="220"/>
      <c r="E83" s="221">
        <v>217.15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29">
        <v>22</v>
      </c>
      <c r="B84" s="230" t="s">
        <v>1157</v>
      </c>
      <c r="C84" s="247" t="s">
        <v>1158</v>
      </c>
      <c r="D84" s="231" t="s">
        <v>304</v>
      </c>
      <c r="E84" s="232">
        <v>217.15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0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253</v>
      </c>
      <c r="S84" s="234" t="s">
        <v>205</v>
      </c>
      <c r="T84" s="235" t="s">
        <v>206</v>
      </c>
      <c r="U84" s="218">
        <v>0.254</v>
      </c>
      <c r="V84" s="218">
        <f>ROUND(E84*U84,2)</f>
        <v>55.16</v>
      </c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254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outlineLevel="1" x14ac:dyDescent="0.2">
      <c r="A85" s="215"/>
      <c r="B85" s="216"/>
      <c r="C85" s="258" t="s">
        <v>310</v>
      </c>
      <c r="D85" s="254"/>
      <c r="E85" s="254"/>
      <c r="F85" s="254"/>
      <c r="G85" s="254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256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37" t="str">
        <f>C85</f>
        <v>s případným nutným přemístěním hromad nebo dočasných skládek na místo potřeby ze vzdálenosti do 30 m, v rovině nebo ve svahu do 1 : 5,</v>
      </c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8" t="s">
        <v>1727</v>
      </c>
      <c r="D86" s="220"/>
      <c r="E86" s="221">
        <v>143.65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208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8" t="s">
        <v>1728</v>
      </c>
      <c r="D87" s="220"/>
      <c r="E87" s="221">
        <v>73.5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208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29">
        <v>23</v>
      </c>
      <c r="B88" s="230" t="s">
        <v>1050</v>
      </c>
      <c r="C88" s="247" t="s">
        <v>1051</v>
      </c>
      <c r="D88" s="231" t="s">
        <v>263</v>
      </c>
      <c r="E88" s="232">
        <v>48.825000000000003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253</v>
      </c>
      <c r="S88" s="234" t="s">
        <v>205</v>
      </c>
      <c r="T88" s="235" t="s">
        <v>206</v>
      </c>
      <c r="U88" s="218">
        <v>0</v>
      </c>
      <c r="V88" s="218">
        <f>ROUND(E88*U88,2)</f>
        <v>0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254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1717</v>
      </c>
      <c r="D89" s="220"/>
      <c r="E89" s="221">
        <v>48.825000000000003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5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29">
        <v>24</v>
      </c>
      <c r="B90" s="230" t="s">
        <v>314</v>
      </c>
      <c r="C90" s="247" t="s">
        <v>315</v>
      </c>
      <c r="D90" s="231" t="s">
        <v>316</v>
      </c>
      <c r="E90" s="232">
        <v>5.4287500000000009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1E-3</v>
      </c>
      <c r="O90" s="234">
        <f>ROUND(E90*N90,2)</f>
        <v>0.01</v>
      </c>
      <c r="P90" s="234">
        <v>0</v>
      </c>
      <c r="Q90" s="234">
        <f>ROUND(E90*P90,2)</f>
        <v>0</v>
      </c>
      <c r="R90" s="234" t="s">
        <v>317</v>
      </c>
      <c r="S90" s="234" t="s">
        <v>205</v>
      </c>
      <c r="T90" s="235" t="s">
        <v>206</v>
      </c>
      <c r="U90" s="218">
        <v>0</v>
      </c>
      <c r="V90" s="218">
        <f>ROUND(E90*U90,2)</f>
        <v>0</v>
      </c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318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8" t="s">
        <v>1729</v>
      </c>
      <c r="D91" s="220"/>
      <c r="E91" s="221">
        <v>5.4287500000000009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208</v>
      </c>
      <c r="AH91" s="208">
        <v>5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29">
        <v>25</v>
      </c>
      <c r="B92" s="230" t="s">
        <v>1161</v>
      </c>
      <c r="C92" s="247" t="s">
        <v>1162</v>
      </c>
      <c r="D92" s="231" t="s">
        <v>331</v>
      </c>
      <c r="E92" s="232">
        <v>65.230200000000011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</v>
      </c>
      <c r="O92" s="234">
        <f>ROUND(E92*N92,2)</f>
        <v>65.23</v>
      </c>
      <c r="P92" s="234">
        <v>0</v>
      </c>
      <c r="Q92" s="234">
        <f>ROUND(E92*P92,2)</f>
        <v>0</v>
      </c>
      <c r="R92" s="234" t="s">
        <v>317</v>
      </c>
      <c r="S92" s="234" t="s">
        <v>205</v>
      </c>
      <c r="T92" s="235" t="s">
        <v>206</v>
      </c>
      <c r="U92" s="218">
        <v>0</v>
      </c>
      <c r="V92" s="218">
        <f>ROUND(E92*U92,2)</f>
        <v>0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318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8" t="s">
        <v>1163</v>
      </c>
      <c r="D93" s="220"/>
      <c r="E93" s="221"/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208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1730</v>
      </c>
      <c r="D94" s="220"/>
      <c r="E94" s="221">
        <v>65.230200000000011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5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3" t="s">
        <v>200</v>
      </c>
      <c r="B95" s="224" t="s">
        <v>49</v>
      </c>
      <c r="C95" s="246" t="s">
        <v>105</v>
      </c>
      <c r="D95" s="225"/>
      <c r="E95" s="226"/>
      <c r="F95" s="227"/>
      <c r="G95" s="227">
        <f>SUMIF(AG96:AG103,"&lt;&gt;NOR",G96:G103)</f>
        <v>0</v>
      </c>
      <c r="H95" s="227"/>
      <c r="I95" s="227">
        <f>SUM(I96:I103)</f>
        <v>0</v>
      </c>
      <c r="J95" s="227"/>
      <c r="K95" s="227">
        <f>SUM(K96:K103)</f>
        <v>0</v>
      </c>
      <c r="L95" s="227"/>
      <c r="M95" s="227">
        <f>SUM(M96:M103)</f>
        <v>0</v>
      </c>
      <c r="N95" s="227"/>
      <c r="O95" s="227">
        <f>SUM(O96:O103)</f>
        <v>8.1999999999999993</v>
      </c>
      <c r="P95" s="227"/>
      <c r="Q95" s="227">
        <f>SUM(Q96:Q103)</f>
        <v>0</v>
      </c>
      <c r="R95" s="227"/>
      <c r="S95" s="227"/>
      <c r="T95" s="228"/>
      <c r="U95" s="222"/>
      <c r="V95" s="222">
        <f>SUM(V96:V103)</f>
        <v>10.45</v>
      </c>
      <c r="W95" s="222"/>
      <c r="AG95" t="s">
        <v>201</v>
      </c>
    </row>
    <row r="96" spans="1:60" outlineLevel="1" x14ac:dyDescent="0.2">
      <c r="A96" s="229">
        <v>26</v>
      </c>
      <c r="B96" s="230" t="s">
        <v>319</v>
      </c>
      <c r="C96" s="247" t="s">
        <v>320</v>
      </c>
      <c r="D96" s="231" t="s">
        <v>321</v>
      </c>
      <c r="E96" s="232">
        <v>35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0.23382</v>
      </c>
      <c r="O96" s="234">
        <f>ROUND(E96*N96,2)</f>
        <v>8.18</v>
      </c>
      <c r="P96" s="234">
        <v>0</v>
      </c>
      <c r="Q96" s="234">
        <f>ROUND(E96*P96,2)</f>
        <v>0</v>
      </c>
      <c r="R96" s="234" t="s">
        <v>322</v>
      </c>
      <c r="S96" s="234" t="s">
        <v>205</v>
      </c>
      <c r="T96" s="235" t="s">
        <v>206</v>
      </c>
      <c r="U96" s="218">
        <v>0.21600000000000003</v>
      </c>
      <c r="V96" s="218">
        <f>ROUND(E96*U96,2)</f>
        <v>7.56</v>
      </c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254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58" t="s">
        <v>323</v>
      </c>
      <c r="D97" s="254"/>
      <c r="E97" s="254"/>
      <c r="F97" s="254"/>
      <c r="G97" s="254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256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37" t="str">
        <f>C97</f>
        <v>se zřízením štěrkopískového lože pod trubky a s jejich obsypem v průměrném celkovém množství do 0,15 m3/m v otevřeném příkopu,</v>
      </c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48" t="s">
        <v>1731</v>
      </c>
      <c r="D98" s="220"/>
      <c r="E98" s="221">
        <v>35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208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29">
        <v>27</v>
      </c>
      <c r="B99" s="230" t="s">
        <v>1168</v>
      </c>
      <c r="C99" s="247" t="s">
        <v>1169</v>
      </c>
      <c r="D99" s="231" t="s">
        <v>304</v>
      </c>
      <c r="E99" s="232">
        <v>38.5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1.8000000000000001E-4</v>
      </c>
      <c r="O99" s="234">
        <f>ROUND(E99*N99,2)</f>
        <v>0.01</v>
      </c>
      <c r="P99" s="234">
        <v>0</v>
      </c>
      <c r="Q99" s="234">
        <f>ROUND(E99*P99,2)</f>
        <v>0</v>
      </c>
      <c r="R99" s="234" t="s">
        <v>332</v>
      </c>
      <c r="S99" s="234" t="s">
        <v>205</v>
      </c>
      <c r="T99" s="235" t="s">
        <v>205</v>
      </c>
      <c r="U99" s="218">
        <v>7.5000000000000011E-2</v>
      </c>
      <c r="V99" s="218">
        <f>ROUND(E99*U99,2)</f>
        <v>2.89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254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58" t="s">
        <v>1170</v>
      </c>
      <c r="D100" s="254"/>
      <c r="E100" s="254"/>
      <c r="F100" s="254"/>
      <c r="G100" s="254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256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8" t="s">
        <v>1732</v>
      </c>
      <c r="D101" s="220"/>
      <c r="E101" s="221">
        <v>38.5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208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outlineLevel="1" x14ac:dyDescent="0.2">
      <c r="A102" s="229">
        <v>28</v>
      </c>
      <c r="B102" s="230" t="s">
        <v>1172</v>
      </c>
      <c r="C102" s="247" t="s">
        <v>1173</v>
      </c>
      <c r="D102" s="231" t="s">
        <v>304</v>
      </c>
      <c r="E102" s="232">
        <v>42.35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2.0000000000000001E-4</v>
      </c>
      <c r="O102" s="234">
        <f>ROUND(E102*N102,2)</f>
        <v>0.01</v>
      </c>
      <c r="P102" s="234">
        <v>0</v>
      </c>
      <c r="Q102" s="234">
        <f>ROUND(E102*P102,2)</f>
        <v>0</v>
      </c>
      <c r="R102" s="234" t="s">
        <v>317</v>
      </c>
      <c r="S102" s="234" t="s">
        <v>205</v>
      </c>
      <c r="T102" s="235" t="s">
        <v>205</v>
      </c>
      <c r="U102" s="218">
        <v>0</v>
      </c>
      <c r="V102" s="218">
        <f>ROUND(E102*U102,2)</f>
        <v>0</v>
      </c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318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8" t="s">
        <v>1733</v>
      </c>
      <c r="D103" s="220"/>
      <c r="E103" s="221">
        <v>42.35</v>
      </c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208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3" t="s">
        <v>200</v>
      </c>
      <c r="B104" s="224" t="s">
        <v>90</v>
      </c>
      <c r="C104" s="246" t="s">
        <v>107</v>
      </c>
      <c r="D104" s="225"/>
      <c r="E104" s="226"/>
      <c r="F104" s="227"/>
      <c r="G104" s="227">
        <f>SUMIF(AG105:AG108,"&lt;&gt;NOR",G105:G108)</f>
        <v>0</v>
      </c>
      <c r="H104" s="227"/>
      <c r="I104" s="227">
        <f>SUM(I105:I108)</f>
        <v>0</v>
      </c>
      <c r="J104" s="227"/>
      <c r="K104" s="227">
        <f>SUM(K105:K108)</f>
        <v>0</v>
      </c>
      <c r="L104" s="227"/>
      <c r="M104" s="227">
        <f>SUM(M105:M108)</f>
        <v>0</v>
      </c>
      <c r="N104" s="227"/>
      <c r="O104" s="227">
        <f>SUM(O105:O108)</f>
        <v>18.46</v>
      </c>
      <c r="P104" s="227"/>
      <c r="Q104" s="227">
        <f>SUM(Q105:Q108)</f>
        <v>0</v>
      </c>
      <c r="R104" s="227"/>
      <c r="S104" s="227"/>
      <c r="T104" s="228"/>
      <c r="U104" s="222"/>
      <c r="V104" s="222">
        <f>SUM(V105:V108)</f>
        <v>12.86</v>
      </c>
      <c r="W104" s="222"/>
      <c r="AG104" t="s">
        <v>201</v>
      </c>
    </row>
    <row r="105" spans="1:60" outlineLevel="1" x14ac:dyDescent="0.2">
      <c r="A105" s="229">
        <v>29</v>
      </c>
      <c r="B105" s="230" t="s">
        <v>948</v>
      </c>
      <c r="C105" s="247" t="s">
        <v>949</v>
      </c>
      <c r="D105" s="231" t="s">
        <v>263</v>
      </c>
      <c r="E105" s="232">
        <v>9.7650000000000006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1.8907700000000001</v>
      </c>
      <c r="O105" s="234">
        <f>ROUND(E105*N105,2)</f>
        <v>18.46</v>
      </c>
      <c r="P105" s="234">
        <v>0</v>
      </c>
      <c r="Q105" s="234">
        <f>ROUND(E105*P105,2)</f>
        <v>0</v>
      </c>
      <c r="R105" s="234" t="s">
        <v>322</v>
      </c>
      <c r="S105" s="234" t="s">
        <v>205</v>
      </c>
      <c r="T105" s="235" t="s">
        <v>205</v>
      </c>
      <c r="U105" s="218">
        <v>1.3170000000000002</v>
      </c>
      <c r="V105" s="218">
        <f>ROUND(E105*U105,2)</f>
        <v>12.86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254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58" t="s">
        <v>950</v>
      </c>
      <c r="D106" s="254"/>
      <c r="E106" s="254"/>
      <c r="F106" s="254"/>
      <c r="G106" s="254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256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1734</v>
      </c>
      <c r="D107" s="220"/>
      <c r="E107" s="221">
        <v>3.85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8" t="s">
        <v>1735</v>
      </c>
      <c r="D108" s="220"/>
      <c r="E108" s="221">
        <v>5.915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208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x14ac:dyDescent="0.2">
      <c r="A109" s="223" t="s">
        <v>200</v>
      </c>
      <c r="B109" s="224" t="s">
        <v>115</v>
      </c>
      <c r="C109" s="246" t="s">
        <v>116</v>
      </c>
      <c r="D109" s="225"/>
      <c r="E109" s="226"/>
      <c r="F109" s="227"/>
      <c r="G109" s="227">
        <f>SUMIF(AG110:AG123,"&lt;&gt;NOR",G110:G123)</f>
        <v>0</v>
      </c>
      <c r="H109" s="227"/>
      <c r="I109" s="227">
        <f>SUM(I110:I123)</f>
        <v>0</v>
      </c>
      <c r="J109" s="227"/>
      <c r="K109" s="227">
        <f>SUM(K110:K123)</f>
        <v>0</v>
      </c>
      <c r="L109" s="227"/>
      <c r="M109" s="227">
        <f>SUM(M110:M123)</f>
        <v>0</v>
      </c>
      <c r="N109" s="227"/>
      <c r="O109" s="227">
        <f>SUM(O110:O123)</f>
        <v>0.43000000000000005</v>
      </c>
      <c r="P109" s="227"/>
      <c r="Q109" s="227">
        <f>SUM(Q110:Q123)</f>
        <v>0</v>
      </c>
      <c r="R109" s="227"/>
      <c r="S109" s="227"/>
      <c r="T109" s="228"/>
      <c r="U109" s="222"/>
      <c r="V109" s="222">
        <f>SUM(V110:V123)</f>
        <v>39.32</v>
      </c>
      <c r="W109" s="222"/>
      <c r="AG109" t="s">
        <v>201</v>
      </c>
    </row>
    <row r="110" spans="1:60" ht="22.5" outlineLevel="1" x14ac:dyDescent="0.2">
      <c r="A110" s="229">
        <v>30</v>
      </c>
      <c r="B110" s="230" t="s">
        <v>1685</v>
      </c>
      <c r="C110" s="247" t="s">
        <v>1686</v>
      </c>
      <c r="D110" s="231" t="s">
        <v>321</v>
      </c>
      <c r="E110" s="232">
        <v>204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0</v>
      </c>
      <c r="O110" s="234">
        <f>ROUND(E110*N110,2)</f>
        <v>0</v>
      </c>
      <c r="P110" s="234">
        <v>0</v>
      </c>
      <c r="Q110" s="234">
        <f>ROUND(E110*P110,2)</f>
        <v>0</v>
      </c>
      <c r="R110" s="234" t="s">
        <v>322</v>
      </c>
      <c r="S110" s="234" t="s">
        <v>205</v>
      </c>
      <c r="T110" s="235" t="s">
        <v>205</v>
      </c>
      <c r="U110" s="218">
        <v>0.126</v>
      </c>
      <c r="V110" s="218">
        <f>ROUND(E110*U110,2)</f>
        <v>25.7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254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58" t="s">
        <v>950</v>
      </c>
      <c r="D111" s="254"/>
      <c r="E111" s="254"/>
      <c r="F111" s="254"/>
      <c r="G111" s="254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256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38">
        <v>31</v>
      </c>
      <c r="B112" s="239" t="s">
        <v>962</v>
      </c>
      <c r="C112" s="250" t="s">
        <v>963</v>
      </c>
      <c r="D112" s="240" t="s">
        <v>321</v>
      </c>
      <c r="E112" s="241">
        <v>204</v>
      </c>
      <c r="F112" s="242"/>
      <c r="G112" s="243">
        <f>ROUND(E112*F112,2)</f>
        <v>0</v>
      </c>
      <c r="H112" s="242"/>
      <c r="I112" s="243">
        <f>ROUND(E112*H112,2)</f>
        <v>0</v>
      </c>
      <c r="J112" s="242"/>
      <c r="K112" s="243">
        <f>ROUND(E112*J112,2)</f>
        <v>0</v>
      </c>
      <c r="L112" s="243">
        <v>21</v>
      </c>
      <c r="M112" s="243">
        <f>G112*(1+L112/100)</f>
        <v>0</v>
      </c>
      <c r="N112" s="243">
        <v>0</v>
      </c>
      <c r="O112" s="243">
        <f>ROUND(E112*N112,2)</f>
        <v>0</v>
      </c>
      <c r="P112" s="243">
        <v>0</v>
      </c>
      <c r="Q112" s="243">
        <f>ROUND(E112*P112,2)</f>
        <v>0</v>
      </c>
      <c r="R112" s="243" t="s">
        <v>322</v>
      </c>
      <c r="S112" s="243" t="s">
        <v>205</v>
      </c>
      <c r="T112" s="244" t="s">
        <v>205</v>
      </c>
      <c r="U112" s="218">
        <v>2.6000000000000002E-2</v>
      </c>
      <c r="V112" s="218">
        <f>ROUND(E112*U112,2)</f>
        <v>5.3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254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29">
        <v>32</v>
      </c>
      <c r="B113" s="230" t="s">
        <v>1687</v>
      </c>
      <c r="C113" s="247" t="s">
        <v>1688</v>
      </c>
      <c r="D113" s="231" t="s">
        <v>321</v>
      </c>
      <c r="E113" s="232">
        <v>244.8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8.0000000000000007E-5</v>
      </c>
      <c r="O113" s="234">
        <f>ROUND(E113*N113,2)</f>
        <v>0.02</v>
      </c>
      <c r="P113" s="234">
        <v>0</v>
      </c>
      <c r="Q113" s="234">
        <f>ROUND(E113*P113,2)</f>
        <v>0</v>
      </c>
      <c r="R113" s="234" t="s">
        <v>322</v>
      </c>
      <c r="S113" s="234" t="s">
        <v>205</v>
      </c>
      <c r="T113" s="235" t="s">
        <v>205</v>
      </c>
      <c r="U113" s="218">
        <v>3.4000000000000002E-2</v>
      </c>
      <c r="V113" s="218">
        <f>ROUND(E113*U113,2)</f>
        <v>8.32</v>
      </c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254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48" t="s">
        <v>1736</v>
      </c>
      <c r="D114" s="220"/>
      <c r="E114" s="221">
        <v>244.8</v>
      </c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208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29">
        <v>33</v>
      </c>
      <c r="B115" s="230" t="s">
        <v>1690</v>
      </c>
      <c r="C115" s="247" t="s">
        <v>1691</v>
      </c>
      <c r="D115" s="231" t="s">
        <v>404</v>
      </c>
      <c r="E115" s="232">
        <v>8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2.2000000000000001E-4</v>
      </c>
      <c r="O115" s="234">
        <f>ROUND(E115*N115,2)</f>
        <v>0</v>
      </c>
      <c r="P115" s="234">
        <v>0</v>
      </c>
      <c r="Q115" s="234">
        <f>ROUND(E115*P115,2)</f>
        <v>0</v>
      </c>
      <c r="R115" s="234"/>
      <c r="S115" s="234" t="s">
        <v>242</v>
      </c>
      <c r="T115" s="235" t="s">
        <v>206</v>
      </c>
      <c r="U115" s="218">
        <v>0</v>
      </c>
      <c r="V115" s="218">
        <f>ROUND(E115*U115,2)</f>
        <v>0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272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8" t="s">
        <v>1737</v>
      </c>
      <c r="D116" s="220"/>
      <c r="E116" s="221">
        <v>6</v>
      </c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208</v>
      </c>
      <c r="AH116" s="208">
        <v>5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48" t="s">
        <v>1738</v>
      </c>
      <c r="D117" s="220"/>
      <c r="E117" s="221">
        <v>2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208</v>
      </c>
      <c r="AH117" s="208">
        <v>5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29">
        <v>34</v>
      </c>
      <c r="B118" s="230" t="s">
        <v>1693</v>
      </c>
      <c r="C118" s="247" t="s">
        <v>1694</v>
      </c>
      <c r="D118" s="231" t="s">
        <v>321</v>
      </c>
      <c r="E118" s="232">
        <v>224.4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1.4600000000000001E-3</v>
      </c>
      <c r="O118" s="234">
        <f>ROUND(E118*N118,2)</f>
        <v>0.33</v>
      </c>
      <c r="P118" s="234">
        <v>0</v>
      </c>
      <c r="Q118" s="234">
        <f>ROUND(E118*P118,2)</f>
        <v>0</v>
      </c>
      <c r="R118" s="234" t="s">
        <v>317</v>
      </c>
      <c r="S118" s="234" t="s">
        <v>205</v>
      </c>
      <c r="T118" s="235" t="s">
        <v>205</v>
      </c>
      <c r="U118" s="218">
        <v>0</v>
      </c>
      <c r="V118" s="218">
        <f>ROUND(E118*U118,2)</f>
        <v>0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318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48" t="s">
        <v>1739</v>
      </c>
      <c r="D119" s="220"/>
      <c r="E119" s="221">
        <v>224.4</v>
      </c>
      <c r="F119" s="218"/>
      <c r="G119" s="218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208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ht="22.5" outlineLevel="1" x14ac:dyDescent="0.2">
      <c r="A120" s="229">
        <v>35</v>
      </c>
      <c r="B120" s="230" t="s">
        <v>1696</v>
      </c>
      <c r="C120" s="247" t="s">
        <v>1697</v>
      </c>
      <c r="D120" s="231" t="s">
        <v>404</v>
      </c>
      <c r="E120" s="232">
        <v>6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9.7000000000000003E-3</v>
      </c>
      <c r="O120" s="234">
        <f>ROUND(E120*N120,2)</f>
        <v>0.06</v>
      </c>
      <c r="P120" s="234">
        <v>0</v>
      </c>
      <c r="Q120" s="234">
        <f>ROUND(E120*P120,2)</f>
        <v>0</v>
      </c>
      <c r="R120" s="234" t="s">
        <v>317</v>
      </c>
      <c r="S120" s="234" t="s">
        <v>205</v>
      </c>
      <c r="T120" s="235" t="s">
        <v>205</v>
      </c>
      <c r="U120" s="218">
        <v>0</v>
      </c>
      <c r="V120" s="218">
        <f>ROUND(E120*U120,2)</f>
        <v>0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318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48" t="s">
        <v>95</v>
      </c>
      <c r="D121" s="220"/>
      <c r="E121" s="221">
        <v>6</v>
      </c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208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29">
        <v>36</v>
      </c>
      <c r="B122" s="230" t="s">
        <v>1740</v>
      </c>
      <c r="C122" s="247" t="s">
        <v>1741</v>
      </c>
      <c r="D122" s="231" t="s">
        <v>404</v>
      </c>
      <c r="E122" s="232">
        <v>2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1.11E-2</v>
      </c>
      <c r="O122" s="234">
        <f>ROUND(E122*N122,2)</f>
        <v>0.02</v>
      </c>
      <c r="P122" s="234">
        <v>0</v>
      </c>
      <c r="Q122" s="234">
        <f>ROUND(E122*P122,2)</f>
        <v>0</v>
      </c>
      <c r="R122" s="234" t="s">
        <v>317</v>
      </c>
      <c r="S122" s="234" t="s">
        <v>205</v>
      </c>
      <c r="T122" s="235" t="s">
        <v>205</v>
      </c>
      <c r="U122" s="218">
        <v>0</v>
      </c>
      <c r="V122" s="218">
        <f>ROUND(E122*U122,2)</f>
        <v>0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318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8" t="s">
        <v>49</v>
      </c>
      <c r="D123" s="220"/>
      <c r="E123" s="221">
        <v>2</v>
      </c>
      <c r="F123" s="218"/>
      <c r="G123" s="218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208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23" t="s">
        <v>200</v>
      </c>
      <c r="B124" s="224" t="s">
        <v>127</v>
      </c>
      <c r="C124" s="246" t="s">
        <v>128</v>
      </c>
      <c r="D124" s="225"/>
      <c r="E124" s="226"/>
      <c r="F124" s="227"/>
      <c r="G124" s="227">
        <f>SUMIF(AG125:AG126,"&lt;&gt;NOR",G125:G126)</f>
        <v>0</v>
      </c>
      <c r="H124" s="227"/>
      <c r="I124" s="227">
        <f>SUM(I125:I126)</f>
        <v>0</v>
      </c>
      <c r="J124" s="227"/>
      <c r="K124" s="227">
        <f>SUM(K125:K126)</f>
        <v>0</v>
      </c>
      <c r="L124" s="227"/>
      <c r="M124" s="227">
        <f>SUM(M125:M126)</f>
        <v>0</v>
      </c>
      <c r="N124" s="227"/>
      <c r="O124" s="227">
        <f>SUM(O125:O126)</f>
        <v>0</v>
      </c>
      <c r="P124" s="227"/>
      <c r="Q124" s="227">
        <f>SUM(Q125:Q126)</f>
        <v>0</v>
      </c>
      <c r="R124" s="227"/>
      <c r="S124" s="227"/>
      <c r="T124" s="228"/>
      <c r="U124" s="222"/>
      <c r="V124" s="222">
        <f>SUM(V125:V126)</f>
        <v>19.72</v>
      </c>
      <c r="W124" s="222"/>
      <c r="AG124" t="s">
        <v>201</v>
      </c>
    </row>
    <row r="125" spans="1:60" ht="22.5" outlineLevel="1" x14ac:dyDescent="0.2">
      <c r="A125" s="229">
        <v>37</v>
      </c>
      <c r="B125" s="230" t="s">
        <v>981</v>
      </c>
      <c r="C125" s="247" t="s">
        <v>982</v>
      </c>
      <c r="D125" s="231" t="s">
        <v>331</v>
      </c>
      <c r="E125" s="232">
        <v>93.247580000000013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0</v>
      </c>
      <c r="O125" s="234">
        <f>ROUND(E125*N125,2)</f>
        <v>0</v>
      </c>
      <c r="P125" s="234">
        <v>0</v>
      </c>
      <c r="Q125" s="234">
        <f>ROUND(E125*P125,2)</f>
        <v>0</v>
      </c>
      <c r="R125" s="234" t="s">
        <v>322</v>
      </c>
      <c r="S125" s="234" t="s">
        <v>205</v>
      </c>
      <c r="T125" s="235" t="s">
        <v>206</v>
      </c>
      <c r="U125" s="218">
        <v>0.21150000000000002</v>
      </c>
      <c r="V125" s="218">
        <f>ROUND(E125*U125,2)</f>
        <v>19.72</v>
      </c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660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58" t="s">
        <v>983</v>
      </c>
      <c r="D126" s="254"/>
      <c r="E126" s="254"/>
      <c r="F126" s="254"/>
      <c r="G126" s="254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256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223" t="s">
        <v>200</v>
      </c>
      <c r="B127" s="224" t="s">
        <v>167</v>
      </c>
      <c r="C127" s="246" t="s">
        <v>168</v>
      </c>
      <c r="D127" s="225"/>
      <c r="E127" s="226"/>
      <c r="F127" s="227"/>
      <c r="G127" s="227">
        <f>SUMIF(AG128:AG128,"&lt;&gt;NOR",G128:G128)</f>
        <v>0</v>
      </c>
      <c r="H127" s="227"/>
      <c r="I127" s="227">
        <f>SUM(I128:I128)</f>
        <v>0</v>
      </c>
      <c r="J127" s="227"/>
      <c r="K127" s="227">
        <f>SUM(K128:K128)</f>
        <v>0</v>
      </c>
      <c r="L127" s="227"/>
      <c r="M127" s="227">
        <f>SUM(M128:M128)</f>
        <v>0</v>
      </c>
      <c r="N127" s="227"/>
      <c r="O127" s="227">
        <f>SUM(O128:O128)</f>
        <v>0</v>
      </c>
      <c r="P127" s="227"/>
      <c r="Q127" s="227">
        <f>SUM(Q128:Q128)</f>
        <v>0</v>
      </c>
      <c r="R127" s="227"/>
      <c r="S127" s="227"/>
      <c r="T127" s="228"/>
      <c r="U127" s="222"/>
      <c r="V127" s="222">
        <f>SUM(V128:V128)</f>
        <v>0</v>
      </c>
      <c r="W127" s="222"/>
      <c r="AG127" t="s">
        <v>201</v>
      </c>
    </row>
    <row r="128" spans="1:60" outlineLevel="1" x14ac:dyDescent="0.2">
      <c r="A128" s="229">
        <v>38</v>
      </c>
      <c r="B128" s="230" t="s">
        <v>1698</v>
      </c>
      <c r="C128" s="247" t="s">
        <v>1699</v>
      </c>
      <c r="D128" s="231" t="s">
        <v>321</v>
      </c>
      <c r="E128" s="232">
        <v>204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0</v>
      </c>
      <c r="O128" s="234">
        <f>ROUND(E128*N128,2)</f>
        <v>0</v>
      </c>
      <c r="P128" s="234">
        <v>0</v>
      </c>
      <c r="Q128" s="234">
        <f>ROUND(E128*P128,2)</f>
        <v>0</v>
      </c>
      <c r="R128" s="234"/>
      <c r="S128" s="234" t="s">
        <v>205</v>
      </c>
      <c r="T128" s="235" t="s">
        <v>205</v>
      </c>
      <c r="U128" s="218">
        <v>0</v>
      </c>
      <c r="V128" s="218">
        <f>ROUND(E128*U128,2)</f>
        <v>0</v>
      </c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254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33" x14ac:dyDescent="0.2">
      <c r="A129" s="5"/>
      <c r="B129" s="6"/>
      <c r="C129" s="251"/>
      <c r="D129" s="8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AE129">
        <v>15</v>
      </c>
      <c r="AF129">
        <v>21</v>
      </c>
    </row>
    <row r="130" spans="1:33" x14ac:dyDescent="0.2">
      <c r="A130" s="211"/>
      <c r="B130" s="212" t="s">
        <v>29</v>
      </c>
      <c r="C130" s="252"/>
      <c r="D130" s="213"/>
      <c r="E130" s="214"/>
      <c r="F130" s="214"/>
      <c r="G130" s="245">
        <f>G8+G95+G104+G109+G124+G127</f>
        <v>0</v>
      </c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AE130">
        <f>SUMIF(L7:L128,AE129,G7:G128)</f>
        <v>0</v>
      </c>
      <c r="AF130">
        <f>SUMIF(L7:L128,AF129,G7:G128)</f>
        <v>0</v>
      </c>
      <c r="AG130" t="s">
        <v>247</v>
      </c>
    </row>
    <row r="131" spans="1:33" x14ac:dyDescent="0.2">
      <c r="C131" s="253"/>
      <c r="D131" s="192"/>
      <c r="AG131" t="s">
        <v>248</v>
      </c>
    </row>
    <row r="132" spans="1:33" x14ac:dyDescent="0.2">
      <c r="D132" s="192"/>
    </row>
    <row r="133" spans="1:33" x14ac:dyDescent="0.2">
      <c r="D133" s="192"/>
    </row>
    <row r="134" spans="1:33" x14ac:dyDescent="0.2">
      <c r="D134" s="192"/>
    </row>
    <row r="135" spans="1:33" x14ac:dyDescent="0.2">
      <c r="D135" s="192"/>
    </row>
    <row r="136" spans="1:33" x14ac:dyDescent="0.2">
      <c r="D136" s="192"/>
    </row>
    <row r="137" spans="1:33" x14ac:dyDescent="0.2">
      <c r="D137" s="192"/>
    </row>
    <row r="138" spans="1:33" x14ac:dyDescent="0.2">
      <c r="D138" s="192"/>
    </row>
    <row r="139" spans="1:33" x14ac:dyDescent="0.2">
      <c r="D139" s="192"/>
    </row>
    <row r="140" spans="1:33" x14ac:dyDescent="0.2">
      <c r="D140" s="192"/>
    </row>
    <row r="141" spans="1:33" x14ac:dyDescent="0.2">
      <c r="D141" s="192"/>
    </row>
    <row r="142" spans="1:33" x14ac:dyDescent="0.2">
      <c r="D142" s="192"/>
    </row>
    <row r="143" spans="1:33" x14ac:dyDescent="0.2">
      <c r="D143" s="192"/>
    </row>
    <row r="144" spans="1:33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30">
    <mergeCell ref="C85:G85"/>
    <mergeCell ref="C97:G97"/>
    <mergeCell ref="C100:G100"/>
    <mergeCell ref="C106:G106"/>
    <mergeCell ref="C111:G111"/>
    <mergeCell ref="C126:G126"/>
    <mergeCell ref="C58:G58"/>
    <mergeCell ref="C62:G62"/>
    <mergeCell ref="C71:G71"/>
    <mergeCell ref="C72:G72"/>
    <mergeCell ref="C78:G78"/>
    <mergeCell ref="C82:G82"/>
    <mergeCell ref="C33:G33"/>
    <mergeCell ref="C38:G38"/>
    <mergeCell ref="C41:G41"/>
    <mergeCell ref="C45:G45"/>
    <mergeCell ref="C48:G48"/>
    <mergeCell ref="C52:G52"/>
    <mergeCell ref="C14:G14"/>
    <mergeCell ref="C16:G16"/>
    <mergeCell ref="C18:G18"/>
    <mergeCell ref="C22:G22"/>
    <mergeCell ref="C25:G25"/>
    <mergeCell ref="C30:G30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74</v>
      </c>
      <c r="C4" s="200" t="s">
        <v>75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SUMIF(AG9:AG118,"&lt;&gt;NOR",G9:G118)</f>
        <v>0</v>
      </c>
      <c r="H8" s="227"/>
      <c r="I8" s="227">
        <f>SUM(I9:I118)</f>
        <v>0</v>
      </c>
      <c r="J8" s="227"/>
      <c r="K8" s="227">
        <f>SUM(K9:K118)</f>
        <v>0</v>
      </c>
      <c r="L8" s="227"/>
      <c r="M8" s="227">
        <f>SUM(M9:M118)</f>
        <v>0</v>
      </c>
      <c r="N8" s="227"/>
      <c r="O8" s="227">
        <f>SUM(O9:O118)</f>
        <v>224.12</v>
      </c>
      <c r="P8" s="227"/>
      <c r="Q8" s="227">
        <f>SUM(Q9:Q118)</f>
        <v>241.25999999999996</v>
      </c>
      <c r="R8" s="227"/>
      <c r="S8" s="227"/>
      <c r="T8" s="228"/>
      <c r="U8" s="222"/>
      <c r="V8" s="222">
        <f>SUM(V9:V118)</f>
        <v>534.87999999999988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1742</v>
      </c>
      <c r="C9" s="247" t="s">
        <v>1743</v>
      </c>
      <c r="D9" s="231" t="s">
        <v>304</v>
      </c>
      <c r="E9" s="232">
        <v>83.050000000000011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0.77</v>
      </c>
      <c r="Q9" s="234">
        <f>ROUND(E9*P9,2)</f>
        <v>63.95</v>
      </c>
      <c r="R9" s="234" t="s">
        <v>507</v>
      </c>
      <c r="S9" s="234" t="s">
        <v>205</v>
      </c>
      <c r="T9" s="235" t="s">
        <v>206</v>
      </c>
      <c r="U9" s="218">
        <v>1.1505000000000001</v>
      </c>
      <c r="V9" s="218">
        <f>ROUND(E9*U9,2)</f>
        <v>95.55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1091</v>
      </c>
      <c r="D10" s="220"/>
      <c r="E10" s="221"/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1744</v>
      </c>
      <c r="D11" s="220"/>
      <c r="E11" s="221">
        <v>26.950000000000003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1745</v>
      </c>
      <c r="D12" s="220"/>
      <c r="E12" s="221">
        <v>56.1</v>
      </c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29">
        <v>2</v>
      </c>
      <c r="B13" s="230" t="s">
        <v>1084</v>
      </c>
      <c r="C13" s="247" t="s">
        <v>1085</v>
      </c>
      <c r="D13" s="231" t="s">
        <v>304</v>
      </c>
      <c r="E13" s="232">
        <v>83.050000000000011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0.55000000000000004</v>
      </c>
      <c r="Q13" s="234">
        <f>ROUND(E13*P13,2)</f>
        <v>45.68</v>
      </c>
      <c r="R13" s="234" t="s">
        <v>507</v>
      </c>
      <c r="S13" s="234" t="s">
        <v>205</v>
      </c>
      <c r="T13" s="235" t="s">
        <v>205</v>
      </c>
      <c r="U13" s="218">
        <v>9.4500000000000001E-2</v>
      </c>
      <c r="V13" s="218">
        <f>ROUND(E13*U13,2)</f>
        <v>7.85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1744</v>
      </c>
      <c r="D14" s="220"/>
      <c r="E14" s="221">
        <v>26.950000000000003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1745</v>
      </c>
      <c r="D15" s="220"/>
      <c r="E15" s="221">
        <v>56.1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29">
        <v>3</v>
      </c>
      <c r="B16" s="230" t="s">
        <v>1092</v>
      </c>
      <c r="C16" s="247" t="s">
        <v>1093</v>
      </c>
      <c r="D16" s="231" t="s">
        <v>304</v>
      </c>
      <c r="E16" s="232">
        <v>190.45000000000002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29.33</v>
      </c>
      <c r="R16" s="234" t="s">
        <v>507</v>
      </c>
      <c r="S16" s="234" t="s">
        <v>205</v>
      </c>
      <c r="T16" s="235" t="s">
        <v>205</v>
      </c>
      <c r="U16" s="218">
        <v>5.3800000000000001E-2</v>
      </c>
      <c r="V16" s="218">
        <f>ROUND(E16*U16,2)</f>
        <v>10.25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1746</v>
      </c>
      <c r="D17" s="220"/>
      <c r="E17" s="221">
        <v>73.150000000000006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1747</v>
      </c>
      <c r="D18" s="220"/>
      <c r="E18" s="221">
        <v>117.30000000000001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29">
        <v>4</v>
      </c>
      <c r="B19" s="230" t="s">
        <v>1096</v>
      </c>
      <c r="C19" s="247" t="s">
        <v>1097</v>
      </c>
      <c r="D19" s="231" t="s">
        <v>304</v>
      </c>
      <c r="E19" s="232">
        <v>154.65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27.22</v>
      </c>
      <c r="R19" s="234" t="s">
        <v>507</v>
      </c>
      <c r="S19" s="234" t="s">
        <v>205</v>
      </c>
      <c r="T19" s="235" t="s">
        <v>205</v>
      </c>
      <c r="U19" s="218">
        <v>5.9200000000000003E-2</v>
      </c>
      <c r="V19" s="218">
        <f>ROUND(E19*U19,2)</f>
        <v>9.16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1748</v>
      </c>
      <c r="D20" s="220"/>
      <c r="E20" s="221">
        <v>57.75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1749</v>
      </c>
      <c r="D21" s="220"/>
      <c r="E21" s="221">
        <v>96.9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29">
        <v>5</v>
      </c>
      <c r="B22" s="230" t="s">
        <v>1100</v>
      </c>
      <c r="C22" s="247" t="s">
        <v>1101</v>
      </c>
      <c r="D22" s="231" t="s">
        <v>304</v>
      </c>
      <c r="E22" s="232">
        <v>118.85000000000001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45.54</v>
      </c>
      <c r="R22" s="234" t="s">
        <v>507</v>
      </c>
      <c r="S22" s="234" t="s">
        <v>205</v>
      </c>
      <c r="T22" s="235" t="s">
        <v>205</v>
      </c>
      <c r="U22" s="218">
        <v>1.7000000000000001E-2</v>
      </c>
      <c r="V22" s="218">
        <f>ROUND(E22*U22,2)</f>
        <v>2.02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1750</v>
      </c>
      <c r="D23" s="220"/>
      <c r="E23" s="221">
        <v>42.35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1751</v>
      </c>
      <c r="D24" s="220"/>
      <c r="E24" s="221">
        <v>76.5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29">
        <v>6</v>
      </c>
      <c r="B25" s="230" t="s">
        <v>1309</v>
      </c>
      <c r="C25" s="247" t="s">
        <v>1310</v>
      </c>
      <c r="D25" s="231" t="s">
        <v>304</v>
      </c>
      <c r="E25" s="232">
        <v>268.5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29.54</v>
      </c>
      <c r="R25" s="234" t="s">
        <v>507</v>
      </c>
      <c r="S25" s="234" t="s">
        <v>205</v>
      </c>
      <c r="T25" s="235" t="s">
        <v>206</v>
      </c>
      <c r="U25" s="218">
        <v>0.08</v>
      </c>
      <c r="V25" s="218">
        <f>ROUND(E25*U25,2)</f>
        <v>21.48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1106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1752</v>
      </c>
      <c r="D27" s="220"/>
      <c r="E27" s="221">
        <v>115.5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1753</v>
      </c>
      <c r="D28" s="220"/>
      <c r="E28" s="221">
        <v>153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29">
        <v>7</v>
      </c>
      <c r="B29" s="230" t="s">
        <v>250</v>
      </c>
      <c r="C29" s="247" t="s">
        <v>251</v>
      </c>
      <c r="D29" s="231" t="s">
        <v>252</v>
      </c>
      <c r="E29" s="232">
        <v>48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0.20300000000000001</v>
      </c>
      <c r="V29" s="218">
        <f>ROUND(E29*U29,2)</f>
        <v>9.74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15"/>
      <c r="B30" s="216"/>
      <c r="C30" s="258" t="s">
        <v>255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na vzdálenost od hladiny vody v jímce po výšku roviny proložené osou nejvyššího bodu výtlačného potrubí. Včetně odpadní potrubí v délce do 20 m.</v>
      </c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29">
        <v>8</v>
      </c>
      <c r="B31" s="230" t="s">
        <v>257</v>
      </c>
      <c r="C31" s="247" t="s">
        <v>258</v>
      </c>
      <c r="D31" s="231" t="s">
        <v>259</v>
      </c>
      <c r="E31" s="232">
        <v>2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0</v>
      </c>
      <c r="V31" s="218">
        <f>ROUND(E31*U31,2)</f>
        <v>0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15"/>
      <c r="B32" s="216"/>
      <c r="C32" s="258" t="s">
        <v>260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29">
        <v>9</v>
      </c>
      <c r="B33" s="230" t="s">
        <v>1109</v>
      </c>
      <c r="C33" s="247" t="s">
        <v>1110</v>
      </c>
      <c r="D33" s="231" t="s">
        <v>321</v>
      </c>
      <c r="E33" s="232">
        <v>2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0.02</v>
      </c>
      <c r="P33" s="234">
        <v>0</v>
      </c>
      <c r="Q33" s="234">
        <f>ROUND(E33*P33,2)</f>
        <v>0</v>
      </c>
      <c r="R33" s="234" t="s">
        <v>253</v>
      </c>
      <c r="S33" s="234" t="s">
        <v>205</v>
      </c>
      <c r="T33" s="235" t="s">
        <v>206</v>
      </c>
      <c r="U33" s="218">
        <v>0.90800000000000003</v>
      </c>
      <c r="V33" s="218">
        <f>ROUND(E33*U33,2)</f>
        <v>1.82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15"/>
      <c r="B34" s="216"/>
      <c r="C34" s="258" t="s">
        <v>1111</v>
      </c>
      <c r="D34" s="254"/>
      <c r="E34" s="254"/>
      <c r="F34" s="254"/>
      <c r="G34" s="25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256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29">
        <v>10</v>
      </c>
      <c r="B35" s="230" t="s">
        <v>1112</v>
      </c>
      <c r="C35" s="247" t="s">
        <v>1113</v>
      </c>
      <c r="D35" s="231" t="s">
        <v>321</v>
      </c>
      <c r="E35" s="232">
        <v>4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3.9740000000000004E-2</v>
      </c>
      <c r="O35" s="234">
        <f>ROUND(E35*N35,2)</f>
        <v>0.16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0.753</v>
      </c>
      <c r="V35" s="218">
        <f>ROUND(E35*U35,2)</f>
        <v>3.01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15"/>
      <c r="B36" s="216"/>
      <c r="C36" s="258" t="s">
        <v>1111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37" t="str">
        <f>C36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29">
        <v>11</v>
      </c>
      <c r="B37" s="230" t="s">
        <v>261</v>
      </c>
      <c r="C37" s="247" t="s">
        <v>262</v>
      </c>
      <c r="D37" s="231" t="s">
        <v>263</v>
      </c>
      <c r="E37" s="232">
        <v>1.02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 t="s">
        <v>253</v>
      </c>
      <c r="S37" s="234" t="s">
        <v>205</v>
      </c>
      <c r="T37" s="235" t="s">
        <v>206</v>
      </c>
      <c r="U37" s="218">
        <v>9.3000000000000013E-2</v>
      </c>
      <c r="V37" s="218">
        <f>ROUND(E37*U37,2)</f>
        <v>0.09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58" t="s">
        <v>264</v>
      </c>
      <c r="D38" s="254"/>
      <c r="E38" s="254"/>
      <c r="F38" s="254"/>
      <c r="G38" s="25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37" t="str">
        <f>C38</f>
        <v>nebo lesní půdy, s vodorovným přemístěním na hromady v místě upotřebení nebo na dočasné či trvalé skládky se složením</v>
      </c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1754</v>
      </c>
      <c r="D39" s="220"/>
      <c r="E39" s="221">
        <v>1.02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29">
        <v>12</v>
      </c>
      <c r="B40" s="230" t="s">
        <v>1115</v>
      </c>
      <c r="C40" s="247" t="s">
        <v>1116</v>
      </c>
      <c r="D40" s="231" t="s">
        <v>263</v>
      </c>
      <c r="E40" s="232">
        <v>11.22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253</v>
      </c>
      <c r="S40" s="234" t="s">
        <v>205</v>
      </c>
      <c r="T40" s="235" t="s">
        <v>206</v>
      </c>
      <c r="U40" s="218">
        <v>1.7630000000000001</v>
      </c>
      <c r="V40" s="218">
        <f>ROUND(E40*U40,2)</f>
        <v>19.78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58" t="s">
        <v>1117</v>
      </c>
      <c r="D41" s="254"/>
      <c r="E41" s="254"/>
      <c r="F41" s="254"/>
      <c r="G41" s="25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256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37" t="str">
        <f>C41</f>
        <v>Příplatek k cenám hloubených vykopávek za ztížení vykopávky v blízkosti podzemního vedení nebo výbušnin pro jakoukoliv třídu horniny.</v>
      </c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1755</v>
      </c>
      <c r="D42" s="220"/>
      <c r="E42" s="221">
        <v>11.22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29">
        <v>13</v>
      </c>
      <c r="B43" s="230" t="s">
        <v>1616</v>
      </c>
      <c r="C43" s="247" t="s">
        <v>1617</v>
      </c>
      <c r="D43" s="231" t="s">
        <v>263</v>
      </c>
      <c r="E43" s="232">
        <v>86.853000000000009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253</v>
      </c>
      <c r="S43" s="234" t="s">
        <v>205</v>
      </c>
      <c r="T43" s="235" t="s">
        <v>206</v>
      </c>
      <c r="U43" s="218">
        <v>0.2</v>
      </c>
      <c r="V43" s="218">
        <f>ROUND(E43*U43,2)</f>
        <v>17.37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254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33.75" outlineLevel="1" x14ac:dyDescent="0.2">
      <c r="A44" s="215"/>
      <c r="B44" s="216"/>
      <c r="C44" s="258" t="s">
        <v>931</v>
      </c>
      <c r="D44" s="254"/>
      <c r="E44" s="254"/>
      <c r="F44" s="254"/>
      <c r="G44" s="254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256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37" t="str">
        <f>C44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1660</v>
      </c>
      <c r="D45" s="220"/>
      <c r="E45" s="221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1756</v>
      </c>
      <c r="D46" s="220"/>
      <c r="E46" s="221">
        <v>57.222000000000001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1757</v>
      </c>
      <c r="D47" s="220"/>
      <c r="E47" s="221">
        <v>29.631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29">
        <v>14</v>
      </c>
      <c r="B48" s="230" t="s">
        <v>933</v>
      </c>
      <c r="C48" s="247" t="s">
        <v>934</v>
      </c>
      <c r="D48" s="231" t="s">
        <v>263</v>
      </c>
      <c r="E48" s="232">
        <v>26.055900000000001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253</v>
      </c>
      <c r="S48" s="234" t="s">
        <v>205</v>
      </c>
      <c r="T48" s="235" t="s">
        <v>206</v>
      </c>
      <c r="U48" s="218">
        <v>8.4000000000000005E-2</v>
      </c>
      <c r="V48" s="218">
        <f>ROUND(E48*U48,2)</f>
        <v>2.19</v>
      </c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254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33.75" outlineLevel="1" x14ac:dyDescent="0.2">
      <c r="A49" s="215"/>
      <c r="B49" s="216"/>
      <c r="C49" s="258" t="s">
        <v>931</v>
      </c>
      <c r="D49" s="254"/>
      <c r="E49" s="254"/>
      <c r="F49" s="254"/>
      <c r="G49" s="254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256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37" t="str">
        <f>C49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1758</v>
      </c>
      <c r="D50" s="220"/>
      <c r="E50" s="221">
        <v>26.055900000000001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5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29">
        <v>15</v>
      </c>
      <c r="B51" s="230" t="s">
        <v>1427</v>
      </c>
      <c r="C51" s="247" t="s">
        <v>1428</v>
      </c>
      <c r="D51" s="231" t="s">
        <v>263</v>
      </c>
      <c r="E51" s="232">
        <v>57.902000000000001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4">
        <v>0</v>
      </c>
      <c r="O51" s="234">
        <f>ROUND(E51*N51,2)</f>
        <v>0</v>
      </c>
      <c r="P51" s="234">
        <v>0</v>
      </c>
      <c r="Q51" s="234">
        <f>ROUND(E51*P51,2)</f>
        <v>0</v>
      </c>
      <c r="R51" s="234" t="s">
        <v>253</v>
      </c>
      <c r="S51" s="234" t="s">
        <v>205</v>
      </c>
      <c r="T51" s="235" t="s">
        <v>206</v>
      </c>
      <c r="U51" s="218">
        <v>0.35000000000000003</v>
      </c>
      <c r="V51" s="218">
        <f>ROUND(E51*U51,2)</f>
        <v>20.27</v>
      </c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33.75" outlineLevel="1" x14ac:dyDescent="0.2">
      <c r="A52" s="215"/>
      <c r="B52" s="216"/>
      <c r="C52" s="258" t="s">
        <v>931</v>
      </c>
      <c r="D52" s="254"/>
      <c r="E52" s="254"/>
      <c r="F52" s="254"/>
      <c r="G52" s="254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256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37" t="str">
        <f>C52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1665</v>
      </c>
      <c r="D53" s="220"/>
      <c r="E53" s="221"/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1759</v>
      </c>
      <c r="D54" s="220"/>
      <c r="E54" s="221">
        <v>38.148000000000003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1760</v>
      </c>
      <c r="D55" s="220"/>
      <c r="E55" s="221">
        <v>19.754000000000001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29">
        <v>16</v>
      </c>
      <c r="B56" s="230" t="s">
        <v>1126</v>
      </c>
      <c r="C56" s="247" t="s">
        <v>1127</v>
      </c>
      <c r="D56" s="231" t="s">
        <v>263</v>
      </c>
      <c r="E56" s="232">
        <v>17.370600000000003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253</v>
      </c>
      <c r="S56" s="234" t="s">
        <v>205</v>
      </c>
      <c r="T56" s="235" t="s">
        <v>206</v>
      </c>
      <c r="U56" s="218">
        <v>0.14830000000000002</v>
      </c>
      <c r="V56" s="218">
        <f>ROUND(E56*U56,2)</f>
        <v>2.58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33.75" outlineLevel="1" x14ac:dyDescent="0.2">
      <c r="A57" s="215"/>
      <c r="B57" s="216"/>
      <c r="C57" s="258" t="s">
        <v>931</v>
      </c>
      <c r="D57" s="254"/>
      <c r="E57" s="254"/>
      <c r="F57" s="254"/>
      <c r="G57" s="254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256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37" t="str">
        <f>C57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8" t="s">
        <v>1761</v>
      </c>
      <c r="D58" s="220"/>
      <c r="E58" s="221">
        <v>17.370600000000003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208</v>
      </c>
      <c r="AH58" s="208">
        <v>5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29">
        <v>17</v>
      </c>
      <c r="B59" s="230" t="s">
        <v>1577</v>
      </c>
      <c r="C59" s="247" t="s">
        <v>1578</v>
      </c>
      <c r="D59" s="231" t="s">
        <v>304</v>
      </c>
      <c r="E59" s="232">
        <v>314.5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1.99E-3</v>
      </c>
      <c r="O59" s="234">
        <f>ROUND(E59*N59,2)</f>
        <v>0.63</v>
      </c>
      <c r="P59" s="234">
        <v>0</v>
      </c>
      <c r="Q59" s="234">
        <f>ROUND(E59*P59,2)</f>
        <v>0</v>
      </c>
      <c r="R59" s="234" t="s">
        <v>253</v>
      </c>
      <c r="S59" s="234" t="s">
        <v>205</v>
      </c>
      <c r="T59" s="235" t="s">
        <v>206</v>
      </c>
      <c r="U59" s="218">
        <v>0.40200000000000002</v>
      </c>
      <c r="V59" s="218">
        <f>ROUND(E59*U59,2)</f>
        <v>126.43</v>
      </c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254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58" t="s">
        <v>1131</v>
      </c>
      <c r="D60" s="254"/>
      <c r="E60" s="254"/>
      <c r="F60" s="254"/>
      <c r="G60" s="254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256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1762</v>
      </c>
      <c r="D61" s="220"/>
      <c r="E61" s="221">
        <v>173.4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8" t="s">
        <v>1763</v>
      </c>
      <c r="D62" s="220"/>
      <c r="E62" s="221">
        <v>141.10000000000002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208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29">
        <v>18</v>
      </c>
      <c r="B63" s="230" t="s">
        <v>1580</v>
      </c>
      <c r="C63" s="247" t="s">
        <v>1581</v>
      </c>
      <c r="D63" s="231" t="s">
        <v>304</v>
      </c>
      <c r="E63" s="232">
        <v>314.5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253</v>
      </c>
      <c r="S63" s="234" t="s">
        <v>205</v>
      </c>
      <c r="T63" s="235" t="s">
        <v>206</v>
      </c>
      <c r="U63" s="218">
        <v>0.17800000000000002</v>
      </c>
      <c r="V63" s="218">
        <f>ROUND(E63*U63,2)</f>
        <v>55.98</v>
      </c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254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58" t="s">
        <v>1135</v>
      </c>
      <c r="D64" s="254"/>
      <c r="E64" s="254"/>
      <c r="F64" s="254"/>
      <c r="G64" s="254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256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8" t="s">
        <v>1764</v>
      </c>
      <c r="D65" s="220"/>
      <c r="E65" s="221">
        <v>314.5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208</v>
      </c>
      <c r="AH65" s="208">
        <v>5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29">
        <v>19</v>
      </c>
      <c r="B66" s="230" t="s">
        <v>279</v>
      </c>
      <c r="C66" s="247" t="s">
        <v>280</v>
      </c>
      <c r="D66" s="231" t="s">
        <v>263</v>
      </c>
      <c r="E66" s="232">
        <v>144.75500000000002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0</v>
      </c>
      <c r="O66" s="234">
        <f>ROUND(E66*N66,2)</f>
        <v>0</v>
      </c>
      <c r="P66" s="234">
        <v>0</v>
      </c>
      <c r="Q66" s="234">
        <f>ROUND(E66*P66,2)</f>
        <v>0</v>
      </c>
      <c r="R66" s="234" t="s">
        <v>253</v>
      </c>
      <c r="S66" s="234" t="s">
        <v>205</v>
      </c>
      <c r="T66" s="235" t="s">
        <v>206</v>
      </c>
      <c r="U66" s="218">
        <v>0.34500000000000003</v>
      </c>
      <c r="V66" s="218">
        <f>ROUND(E66*U66,2)</f>
        <v>49.94</v>
      </c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58" t="s">
        <v>281</v>
      </c>
      <c r="D67" s="254"/>
      <c r="E67" s="254"/>
      <c r="F67" s="254"/>
      <c r="G67" s="254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256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37" t="str">
        <f>C67</f>
        <v>bez naložení do dopravní nádoby, ale s vyprázdněním dopravní nádoby na hromadu nebo na dopravní prostředek,</v>
      </c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1765</v>
      </c>
      <c r="D68" s="220"/>
      <c r="E68" s="221">
        <v>86.853000000000009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5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8" t="s">
        <v>1766</v>
      </c>
      <c r="D69" s="220"/>
      <c r="E69" s="221">
        <v>57.902000000000001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208</v>
      </c>
      <c r="AH69" s="208">
        <v>5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29">
        <v>20</v>
      </c>
      <c r="B70" s="230" t="s">
        <v>283</v>
      </c>
      <c r="C70" s="247" t="s">
        <v>284</v>
      </c>
      <c r="D70" s="231" t="s">
        <v>263</v>
      </c>
      <c r="E70" s="232">
        <v>3.54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</v>
      </c>
      <c r="O70" s="234">
        <f>ROUND(E70*N70,2)</f>
        <v>0</v>
      </c>
      <c r="P70" s="234">
        <v>0</v>
      </c>
      <c r="Q70" s="234">
        <f>ROUND(E70*P70,2)</f>
        <v>0</v>
      </c>
      <c r="R70" s="234" t="s">
        <v>253</v>
      </c>
      <c r="S70" s="234" t="s">
        <v>205</v>
      </c>
      <c r="T70" s="235" t="s">
        <v>206</v>
      </c>
      <c r="U70" s="218">
        <v>1.1000000000000001E-2</v>
      </c>
      <c r="V70" s="218">
        <f>ROUND(E70*U70,2)</f>
        <v>0.04</v>
      </c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254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58" t="s">
        <v>285</v>
      </c>
      <c r="D71" s="254"/>
      <c r="E71" s="254"/>
      <c r="F71" s="254"/>
      <c r="G71" s="254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256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8" t="s">
        <v>286</v>
      </c>
      <c r="D72" s="220"/>
      <c r="E72" s="221"/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208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1767</v>
      </c>
      <c r="D73" s="220"/>
      <c r="E73" s="221">
        <v>1.02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5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8" t="s">
        <v>1768</v>
      </c>
      <c r="D74" s="220"/>
      <c r="E74" s="221">
        <v>2.52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208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1" x14ac:dyDescent="0.2">
      <c r="A75" s="229">
        <v>21</v>
      </c>
      <c r="B75" s="230" t="s">
        <v>283</v>
      </c>
      <c r="C75" s="247" t="s">
        <v>284</v>
      </c>
      <c r="D75" s="231" t="s">
        <v>263</v>
      </c>
      <c r="E75" s="232">
        <v>142.23500000000001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4" t="s">
        <v>253</v>
      </c>
      <c r="S75" s="234" t="s">
        <v>205</v>
      </c>
      <c r="T75" s="235" t="s">
        <v>206</v>
      </c>
      <c r="U75" s="218">
        <v>1.1000000000000001E-2</v>
      </c>
      <c r="V75" s="218">
        <f>ROUND(E75*U75,2)</f>
        <v>1.56</v>
      </c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254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58" t="s">
        <v>285</v>
      </c>
      <c r="D76" s="254"/>
      <c r="E76" s="254"/>
      <c r="F76" s="254"/>
      <c r="G76" s="254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256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48" t="s">
        <v>1143</v>
      </c>
      <c r="D77" s="220"/>
      <c r="E77" s="221"/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208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1769</v>
      </c>
      <c r="D78" s="220"/>
      <c r="E78" s="221">
        <v>142.23500000000001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33.75" outlineLevel="1" x14ac:dyDescent="0.2">
      <c r="A79" s="229">
        <v>22</v>
      </c>
      <c r="B79" s="230" t="s">
        <v>1044</v>
      </c>
      <c r="C79" s="247" t="s">
        <v>1045</v>
      </c>
      <c r="D79" s="231" t="s">
        <v>263</v>
      </c>
      <c r="E79" s="232">
        <v>5689.4000000000005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253</v>
      </c>
      <c r="S79" s="234" t="s">
        <v>205</v>
      </c>
      <c r="T79" s="235" t="s">
        <v>206</v>
      </c>
      <c r="U79" s="218">
        <v>0</v>
      </c>
      <c r="V79" s="218">
        <f>ROUND(E79*U79,2)</f>
        <v>0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254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58" t="s">
        <v>285</v>
      </c>
      <c r="D80" s="254"/>
      <c r="E80" s="254"/>
      <c r="F80" s="254"/>
      <c r="G80" s="254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256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8" t="s">
        <v>1143</v>
      </c>
      <c r="D81" s="220"/>
      <c r="E81" s="221"/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208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1770</v>
      </c>
      <c r="D82" s="220"/>
      <c r="E82" s="221">
        <v>5689.4000000000005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5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29">
        <v>23</v>
      </c>
      <c r="B83" s="230" t="s">
        <v>288</v>
      </c>
      <c r="C83" s="247" t="s">
        <v>289</v>
      </c>
      <c r="D83" s="231" t="s">
        <v>263</v>
      </c>
      <c r="E83" s="232">
        <v>3.54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253</v>
      </c>
      <c r="S83" s="234" t="s">
        <v>205</v>
      </c>
      <c r="T83" s="235" t="s">
        <v>206</v>
      </c>
      <c r="U83" s="218">
        <v>5.3000000000000005E-2</v>
      </c>
      <c r="V83" s="218">
        <f>ROUND(E83*U83,2)</f>
        <v>0.19</v>
      </c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254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8" t="s">
        <v>1771</v>
      </c>
      <c r="D84" s="220"/>
      <c r="E84" s="221">
        <v>3.54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208</v>
      </c>
      <c r="AH84" s="208">
        <v>5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outlineLevel="1" x14ac:dyDescent="0.2">
      <c r="A85" s="229">
        <v>24</v>
      </c>
      <c r="B85" s="230" t="s">
        <v>1048</v>
      </c>
      <c r="C85" s="247" t="s">
        <v>1049</v>
      </c>
      <c r="D85" s="231" t="s">
        <v>263</v>
      </c>
      <c r="E85" s="232">
        <v>142.23500000000001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4">
        <v>0</v>
      </c>
      <c r="O85" s="234">
        <f>ROUND(E85*N85,2)</f>
        <v>0</v>
      </c>
      <c r="P85" s="234">
        <v>0</v>
      </c>
      <c r="Q85" s="234">
        <f>ROUND(E85*P85,2)</f>
        <v>0</v>
      </c>
      <c r="R85" s="234" t="s">
        <v>253</v>
      </c>
      <c r="S85" s="234" t="s">
        <v>205</v>
      </c>
      <c r="T85" s="235" t="s">
        <v>205</v>
      </c>
      <c r="U85" s="218">
        <v>9.0000000000000011E-3</v>
      </c>
      <c r="V85" s="218">
        <f>ROUND(E85*U85,2)</f>
        <v>1.28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254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8" t="s">
        <v>1772</v>
      </c>
      <c r="D86" s="220"/>
      <c r="E86" s="221">
        <v>8.5150000000000006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208</v>
      </c>
      <c r="AH86" s="208">
        <v>5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8" t="s">
        <v>1773</v>
      </c>
      <c r="D87" s="220"/>
      <c r="E87" s="221">
        <v>34.06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208</v>
      </c>
      <c r="AH87" s="208">
        <v>5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8" t="s">
        <v>1149</v>
      </c>
      <c r="D88" s="220"/>
      <c r="E88" s="221"/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208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1774</v>
      </c>
      <c r="D89" s="220"/>
      <c r="E89" s="221">
        <v>32.340000000000003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1775</v>
      </c>
      <c r="D90" s="220"/>
      <c r="E90" s="221">
        <v>67.320000000000007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29">
        <v>25</v>
      </c>
      <c r="B91" s="230" t="s">
        <v>294</v>
      </c>
      <c r="C91" s="247" t="s">
        <v>295</v>
      </c>
      <c r="D91" s="231" t="s">
        <v>263</v>
      </c>
      <c r="E91" s="232">
        <v>102.18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253</v>
      </c>
      <c r="S91" s="234" t="s">
        <v>205</v>
      </c>
      <c r="T91" s="235" t="s">
        <v>206</v>
      </c>
      <c r="U91" s="218">
        <v>0.20200000000000001</v>
      </c>
      <c r="V91" s="218">
        <f>ROUND(E91*U91,2)</f>
        <v>20.64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254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58" t="s">
        <v>296</v>
      </c>
      <c r="D92" s="254"/>
      <c r="E92" s="254"/>
      <c r="F92" s="254"/>
      <c r="G92" s="254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256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59" t="s">
        <v>939</v>
      </c>
      <c r="D93" s="255"/>
      <c r="E93" s="255"/>
      <c r="F93" s="255"/>
      <c r="G93" s="255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236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1765</v>
      </c>
      <c r="D94" s="220"/>
      <c r="E94" s="221">
        <v>86.853000000000009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5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8" t="s">
        <v>1766</v>
      </c>
      <c r="D95" s="220"/>
      <c r="E95" s="221">
        <v>57.902000000000001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208</v>
      </c>
      <c r="AH95" s="208">
        <v>5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8" t="s">
        <v>1776</v>
      </c>
      <c r="D96" s="220"/>
      <c r="E96" s="221">
        <v>-34.059999999999995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208</v>
      </c>
      <c r="AH96" s="208">
        <v>5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8" t="s">
        <v>1777</v>
      </c>
      <c r="D97" s="220"/>
      <c r="E97" s="221">
        <v>-8.5149999999999988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208</v>
      </c>
      <c r="AH97" s="208">
        <v>5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29">
        <v>26</v>
      </c>
      <c r="B98" s="230" t="s">
        <v>941</v>
      </c>
      <c r="C98" s="247" t="s">
        <v>942</v>
      </c>
      <c r="D98" s="231" t="s">
        <v>263</v>
      </c>
      <c r="E98" s="232">
        <v>34.06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0</v>
      </c>
      <c r="O98" s="234">
        <f>ROUND(E98*N98,2)</f>
        <v>0</v>
      </c>
      <c r="P98" s="234">
        <v>0</v>
      </c>
      <c r="Q98" s="234">
        <f>ROUND(E98*P98,2)</f>
        <v>0</v>
      </c>
      <c r="R98" s="234" t="s">
        <v>253</v>
      </c>
      <c r="S98" s="234" t="s">
        <v>205</v>
      </c>
      <c r="T98" s="235" t="s">
        <v>206</v>
      </c>
      <c r="U98" s="218">
        <v>1.5870000000000002</v>
      </c>
      <c r="V98" s="218">
        <f>ROUND(E98*U98,2)</f>
        <v>54.05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254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15"/>
      <c r="B99" s="216"/>
      <c r="C99" s="258" t="s">
        <v>943</v>
      </c>
      <c r="D99" s="254"/>
      <c r="E99" s="254"/>
      <c r="F99" s="254"/>
      <c r="G99" s="254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256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37" t="str">
        <f>C99</f>
        <v>sypaninou z vhodných hornin tř. 1 - 4 nebo materiálem připraveným podél výkopu ve vzdálenosti do 3 m od jeho kraje, pro jakoukoliv hloubku výkopu a jakoukoliv míru zhutnění,</v>
      </c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8" t="s">
        <v>1778</v>
      </c>
      <c r="D100" s="220"/>
      <c r="E100" s="221">
        <v>22.44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208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8" t="s">
        <v>1779</v>
      </c>
      <c r="D101" s="220"/>
      <c r="E101" s="221">
        <v>11.620000000000001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208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29">
        <v>27</v>
      </c>
      <c r="B102" s="230" t="s">
        <v>302</v>
      </c>
      <c r="C102" s="247" t="s">
        <v>303</v>
      </c>
      <c r="D102" s="231" t="s">
        <v>304</v>
      </c>
      <c r="E102" s="232">
        <v>5.1000000000000005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0</v>
      </c>
      <c r="O102" s="234">
        <f>ROUND(E102*N102,2)</f>
        <v>0</v>
      </c>
      <c r="P102" s="234">
        <v>0</v>
      </c>
      <c r="Q102" s="234">
        <f>ROUND(E102*P102,2)</f>
        <v>0</v>
      </c>
      <c r="R102" s="234" t="s">
        <v>305</v>
      </c>
      <c r="S102" s="234" t="s">
        <v>205</v>
      </c>
      <c r="T102" s="235" t="s">
        <v>205</v>
      </c>
      <c r="U102" s="218">
        <v>6.0000000000000005E-2</v>
      </c>
      <c r="V102" s="218">
        <f>ROUND(E102*U102,2)</f>
        <v>0.31</v>
      </c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254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58" t="s">
        <v>306</v>
      </c>
      <c r="D103" s="254"/>
      <c r="E103" s="254"/>
      <c r="F103" s="254"/>
      <c r="G103" s="254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256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48" t="s">
        <v>1780</v>
      </c>
      <c r="D104" s="220"/>
      <c r="E104" s="221">
        <v>5.1000000000000005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208</v>
      </c>
      <c r="AH104" s="208">
        <v>5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outlineLevel="1" x14ac:dyDescent="0.2">
      <c r="A105" s="229">
        <v>28</v>
      </c>
      <c r="B105" s="230" t="s">
        <v>1157</v>
      </c>
      <c r="C105" s="247" t="s">
        <v>1158</v>
      </c>
      <c r="D105" s="231" t="s">
        <v>304</v>
      </c>
      <c r="E105" s="232">
        <v>5.1000000000000005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0</v>
      </c>
      <c r="O105" s="234">
        <f>ROUND(E105*N105,2)</f>
        <v>0</v>
      </c>
      <c r="P105" s="234">
        <v>0</v>
      </c>
      <c r="Q105" s="234">
        <f>ROUND(E105*P105,2)</f>
        <v>0</v>
      </c>
      <c r="R105" s="234" t="s">
        <v>253</v>
      </c>
      <c r="S105" s="234" t="s">
        <v>205</v>
      </c>
      <c r="T105" s="235" t="s">
        <v>206</v>
      </c>
      <c r="U105" s="218">
        <v>0.254</v>
      </c>
      <c r="V105" s="218">
        <f>ROUND(E105*U105,2)</f>
        <v>1.3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254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outlineLevel="1" x14ac:dyDescent="0.2">
      <c r="A106" s="215"/>
      <c r="B106" s="216"/>
      <c r="C106" s="258" t="s">
        <v>310</v>
      </c>
      <c r="D106" s="254"/>
      <c r="E106" s="254"/>
      <c r="F106" s="254"/>
      <c r="G106" s="254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256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37" t="str">
        <f>C106</f>
        <v>s případným nutným přemístěním hromad nebo dočasných skládek na místo potřeby ze vzdálenosti do 30 m, v rovině nebo ve svahu do 1 : 5,</v>
      </c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1781</v>
      </c>
      <c r="D107" s="220"/>
      <c r="E107" s="221">
        <v>5.1000000000000005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29">
        <v>29</v>
      </c>
      <c r="B108" s="230" t="s">
        <v>1050</v>
      </c>
      <c r="C108" s="247" t="s">
        <v>1051</v>
      </c>
      <c r="D108" s="231" t="s">
        <v>263</v>
      </c>
      <c r="E108" s="232">
        <v>142.23500000000001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253</v>
      </c>
      <c r="S108" s="234" t="s">
        <v>205</v>
      </c>
      <c r="T108" s="235" t="s">
        <v>206</v>
      </c>
      <c r="U108" s="218">
        <v>0</v>
      </c>
      <c r="V108" s="218">
        <f>ROUND(E108*U108,2)</f>
        <v>0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254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8" t="s">
        <v>1769</v>
      </c>
      <c r="D109" s="220"/>
      <c r="E109" s="221">
        <v>142.23500000000001</v>
      </c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208</v>
      </c>
      <c r="AH109" s="208">
        <v>5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29">
        <v>30</v>
      </c>
      <c r="B110" s="230" t="s">
        <v>314</v>
      </c>
      <c r="C110" s="247" t="s">
        <v>315</v>
      </c>
      <c r="D110" s="231" t="s">
        <v>316</v>
      </c>
      <c r="E110" s="232">
        <v>0.1275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1E-3</v>
      </c>
      <c r="O110" s="234">
        <f>ROUND(E110*N110,2)</f>
        <v>0</v>
      </c>
      <c r="P110" s="234">
        <v>0</v>
      </c>
      <c r="Q110" s="234">
        <f>ROUND(E110*P110,2)</f>
        <v>0</v>
      </c>
      <c r="R110" s="234" t="s">
        <v>317</v>
      </c>
      <c r="S110" s="234" t="s">
        <v>205</v>
      </c>
      <c r="T110" s="235" t="s">
        <v>206</v>
      </c>
      <c r="U110" s="218">
        <v>0</v>
      </c>
      <c r="V110" s="218">
        <f>ROUND(E110*U110,2)</f>
        <v>0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318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8" t="s">
        <v>1782</v>
      </c>
      <c r="D111" s="220"/>
      <c r="E111" s="221">
        <v>0.1275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208</v>
      </c>
      <c r="AH111" s="208">
        <v>5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29">
        <v>31</v>
      </c>
      <c r="B112" s="230" t="s">
        <v>1161</v>
      </c>
      <c r="C112" s="247" t="s">
        <v>1162</v>
      </c>
      <c r="D112" s="231" t="s">
        <v>331</v>
      </c>
      <c r="E112" s="232">
        <v>56.880200000000002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1</v>
      </c>
      <c r="O112" s="234">
        <f>ROUND(E112*N112,2)</f>
        <v>56.88</v>
      </c>
      <c r="P112" s="234">
        <v>0</v>
      </c>
      <c r="Q112" s="234">
        <f>ROUND(E112*P112,2)</f>
        <v>0</v>
      </c>
      <c r="R112" s="234" t="s">
        <v>317</v>
      </c>
      <c r="S112" s="234" t="s">
        <v>205</v>
      </c>
      <c r="T112" s="235" t="s">
        <v>206</v>
      </c>
      <c r="U112" s="218">
        <v>0</v>
      </c>
      <c r="V112" s="218">
        <f>ROUND(E112*U112,2)</f>
        <v>0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318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8" t="s">
        <v>1163</v>
      </c>
      <c r="D113" s="220"/>
      <c r="E113" s="221"/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208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48" t="s">
        <v>1783</v>
      </c>
      <c r="D114" s="220"/>
      <c r="E114" s="221">
        <v>56.880200000000002</v>
      </c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208</v>
      </c>
      <c r="AH114" s="208">
        <v>5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29">
        <v>32</v>
      </c>
      <c r="B115" s="230" t="s">
        <v>1165</v>
      </c>
      <c r="C115" s="247" t="s">
        <v>1166</v>
      </c>
      <c r="D115" s="231" t="s">
        <v>331</v>
      </c>
      <c r="E115" s="232">
        <v>166.43220000000002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1</v>
      </c>
      <c r="O115" s="234">
        <f>ROUND(E115*N115,2)</f>
        <v>166.43</v>
      </c>
      <c r="P115" s="234">
        <v>0</v>
      </c>
      <c r="Q115" s="234">
        <f>ROUND(E115*P115,2)</f>
        <v>0</v>
      </c>
      <c r="R115" s="234" t="s">
        <v>317</v>
      </c>
      <c r="S115" s="234" t="s">
        <v>205</v>
      </c>
      <c r="T115" s="235" t="s">
        <v>206</v>
      </c>
      <c r="U115" s="218">
        <v>0</v>
      </c>
      <c r="V115" s="218">
        <f>ROUND(E115*U115,2)</f>
        <v>0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318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48" t="s">
        <v>1149</v>
      </c>
      <c r="D116" s="220"/>
      <c r="E116" s="221"/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208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48" t="s">
        <v>1784</v>
      </c>
      <c r="D117" s="220"/>
      <c r="E117" s="221">
        <v>54.007800000000003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208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48" t="s">
        <v>1785</v>
      </c>
      <c r="D118" s="220"/>
      <c r="E118" s="221">
        <v>112.42440000000001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208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3" t="s">
        <v>200</v>
      </c>
      <c r="B119" s="224" t="s">
        <v>49</v>
      </c>
      <c r="C119" s="246" t="s">
        <v>105</v>
      </c>
      <c r="D119" s="225"/>
      <c r="E119" s="226"/>
      <c r="F119" s="227"/>
      <c r="G119" s="227">
        <f>SUMIF(AG120:AG127,"&lt;&gt;NOR",G120:G127)</f>
        <v>0</v>
      </c>
      <c r="H119" s="227"/>
      <c r="I119" s="227">
        <f>SUM(I120:I127)</f>
        <v>0</v>
      </c>
      <c r="J119" s="227"/>
      <c r="K119" s="227">
        <f>SUM(K120:K127)</f>
        <v>0</v>
      </c>
      <c r="L119" s="227"/>
      <c r="M119" s="227">
        <f>SUM(M120:M127)</f>
        <v>0</v>
      </c>
      <c r="N119" s="227"/>
      <c r="O119" s="227">
        <f>SUM(O120:O127)</f>
        <v>11.94</v>
      </c>
      <c r="P119" s="227"/>
      <c r="Q119" s="227">
        <f>SUM(Q120:Q127)</f>
        <v>0</v>
      </c>
      <c r="R119" s="227"/>
      <c r="S119" s="227"/>
      <c r="T119" s="228"/>
      <c r="U119" s="222"/>
      <c r="V119" s="222">
        <f>SUM(V120:V127)</f>
        <v>15.23</v>
      </c>
      <c r="W119" s="222"/>
      <c r="AG119" t="s">
        <v>201</v>
      </c>
    </row>
    <row r="120" spans="1:60" outlineLevel="1" x14ac:dyDescent="0.2">
      <c r="A120" s="229">
        <v>33</v>
      </c>
      <c r="B120" s="230" t="s">
        <v>319</v>
      </c>
      <c r="C120" s="247" t="s">
        <v>320</v>
      </c>
      <c r="D120" s="231" t="s">
        <v>321</v>
      </c>
      <c r="E120" s="232">
        <v>51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0.23382</v>
      </c>
      <c r="O120" s="234">
        <f>ROUND(E120*N120,2)</f>
        <v>11.92</v>
      </c>
      <c r="P120" s="234">
        <v>0</v>
      </c>
      <c r="Q120" s="234">
        <f>ROUND(E120*P120,2)</f>
        <v>0</v>
      </c>
      <c r="R120" s="234" t="s">
        <v>322</v>
      </c>
      <c r="S120" s="234" t="s">
        <v>205</v>
      </c>
      <c r="T120" s="235" t="s">
        <v>206</v>
      </c>
      <c r="U120" s="218">
        <v>0.21600000000000003</v>
      </c>
      <c r="V120" s="218">
        <f>ROUND(E120*U120,2)</f>
        <v>11.02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254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58" t="s">
        <v>323</v>
      </c>
      <c r="D121" s="254"/>
      <c r="E121" s="254"/>
      <c r="F121" s="254"/>
      <c r="G121" s="254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256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37" t="str">
        <f>C121</f>
        <v>se zřízením štěrkopískového lože pod trubky a s jejich obsypem v průměrném celkovém množství do 0,15 m3/m v otevřeném příkopu,</v>
      </c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8" t="s">
        <v>1786</v>
      </c>
      <c r="D122" s="220"/>
      <c r="E122" s="221">
        <v>51</v>
      </c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208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29">
        <v>34</v>
      </c>
      <c r="B123" s="230" t="s">
        <v>1168</v>
      </c>
      <c r="C123" s="247" t="s">
        <v>1169</v>
      </c>
      <c r="D123" s="231" t="s">
        <v>304</v>
      </c>
      <c r="E123" s="232">
        <v>56.1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1.8000000000000001E-4</v>
      </c>
      <c r="O123" s="234">
        <f>ROUND(E123*N123,2)</f>
        <v>0.01</v>
      </c>
      <c r="P123" s="234">
        <v>0</v>
      </c>
      <c r="Q123" s="234">
        <f>ROUND(E123*P123,2)</f>
        <v>0</v>
      </c>
      <c r="R123" s="234" t="s">
        <v>332</v>
      </c>
      <c r="S123" s="234" t="s">
        <v>205</v>
      </c>
      <c r="T123" s="235" t="s">
        <v>205</v>
      </c>
      <c r="U123" s="218">
        <v>7.5000000000000011E-2</v>
      </c>
      <c r="V123" s="218">
        <f>ROUND(E123*U123,2)</f>
        <v>4.21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254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58" t="s">
        <v>1170</v>
      </c>
      <c r="D124" s="254"/>
      <c r="E124" s="254"/>
      <c r="F124" s="254"/>
      <c r="G124" s="254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256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8" t="s">
        <v>1787</v>
      </c>
      <c r="D125" s="220"/>
      <c r="E125" s="221">
        <v>56.1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208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outlineLevel="1" x14ac:dyDescent="0.2">
      <c r="A126" s="229">
        <v>35</v>
      </c>
      <c r="B126" s="230" t="s">
        <v>1172</v>
      </c>
      <c r="C126" s="247" t="s">
        <v>1173</v>
      </c>
      <c r="D126" s="231" t="s">
        <v>304</v>
      </c>
      <c r="E126" s="232">
        <v>61.71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2.0000000000000001E-4</v>
      </c>
      <c r="O126" s="234">
        <f>ROUND(E126*N126,2)</f>
        <v>0.01</v>
      </c>
      <c r="P126" s="234">
        <v>0</v>
      </c>
      <c r="Q126" s="234">
        <f>ROUND(E126*P126,2)</f>
        <v>0</v>
      </c>
      <c r="R126" s="234" t="s">
        <v>317</v>
      </c>
      <c r="S126" s="234" t="s">
        <v>205</v>
      </c>
      <c r="T126" s="235" t="s">
        <v>205</v>
      </c>
      <c r="U126" s="218">
        <v>0</v>
      </c>
      <c r="V126" s="218">
        <f>ROUND(E126*U126,2)</f>
        <v>0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318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48" t="s">
        <v>1788</v>
      </c>
      <c r="D127" s="220"/>
      <c r="E127" s="221">
        <v>61.71</v>
      </c>
      <c r="F127" s="218"/>
      <c r="G127" s="218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208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223" t="s">
        <v>200</v>
      </c>
      <c r="B128" s="224" t="s">
        <v>90</v>
      </c>
      <c r="C128" s="246" t="s">
        <v>107</v>
      </c>
      <c r="D128" s="225"/>
      <c r="E128" s="226"/>
      <c r="F128" s="227"/>
      <c r="G128" s="227">
        <f>SUMIF(AG129:AG132,"&lt;&gt;NOR",G129:G132)</f>
        <v>0</v>
      </c>
      <c r="H128" s="227"/>
      <c r="I128" s="227">
        <f>SUM(I129:I132)</f>
        <v>0</v>
      </c>
      <c r="J128" s="227"/>
      <c r="K128" s="227">
        <f>SUM(K129:K132)</f>
        <v>0</v>
      </c>
      <c r="L128" s="227"/>
      <c r="M128" s="227">
        <f>SUM(M129:M132)</f>
        <v>0</v>
      </c>
      <c r="N128" s="227"/>
      <c r="O128" s="227">
        <f>SUM(O129:O132)</f>
        <v>16.100000000000001</v>
      </c>
      <c r="P128" s="227"/>
      <c r="Q128" s="227">
        <f>SUM(Q129:Q132)</f>
        <v>0</v>
      </c>
      <c r="R128" s="227"/>
      <c r="S128" s="227"/>
      <c r="T128" s="228"/>
      <c r="U128" s="222"/>
      <c r="V128" s="222">
        <f>SUM(V129:V132)</f>
        <v>11.21</v>
      </c>
      <c r="W128" s="222"/>
      <c r="AG128" t="s">
        <v>201</v>
      </c>
    </row>
    <row r="129" spans="1:60" outlineLevel="1" x14ac:dyDescent="0.2">
      <c r="A129" s="229">
        <v>36</v>
      </c>
      <c r="B129" s="230" t="s">
        <v>948</v>
      </c>
      <c r="C129" s="247" t="s">
        <v>949</v>
      </c>
      <c r="D129" s="231" t="s">
        <v>263</v>
      </c>
      <c r="E129" s="232">
        <v>8.5150000000000006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1.8907700000000001</v>
      </c>
      <c r="O129" s="234">
        <f>ROUND(E129*N129,2)</f>
        <v>16.100000000000001</v>
      </c>
      <c r="P129" s="234">
        <v>0</v>
      </c>
      <c r="Q129" s="234">
        <f>ROUND(E129*P129,2)</f>
        <v>0</v>
      </c>
      <c r="R129" s="234" t="s">
        <v>322</v>
      </c>
      <c r="S129" s="234" t="s">
        <v>205</v>
      </c>
      <c r="T129" s="235" t="s">
        <v>205</v>
      </c>
      <c r="U129" s="218">
        <v>1.3170000000000002</v>
      </c>
      <c r="V129" s="218">
        <f>ROUND(E129*U129,2)</f>
        <v>11.21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254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58" t="s">
        <v>950</v>
      </c>
      <c r="D130" s="254"/>
      <c r="E130" s="254"/>
      <c r="F130" s="254"/>
      <c r="G130" s="254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256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8" t="s">
        <v>1789</v>
      </c>
      <c r="D131" s="220"/>
      <c r="E131" s="221">
        <v>5.61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208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48" t="s">
        <v>1790</v>
      </c>
      <c r="D132" s="220"/>
      <c r="E132" s="221">
        <v>2.9050000000000002</v>
      </c>
      <c r="F132" s="218"/>
      <c r="G132" s="218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208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x14ac:dyDescent="0.2">
      <c r="A133" s="223" t="s">
        <v>200</v>
      </c>
      <c r="B133" s="224" t="s">
        <v>93</v>
      </c>
      <c r="C133" s="246" t="s">
        <v>108</v>
      </c>
      <c r="D133" s="225"/>
      <c r="E133" s="226"/>
      <c r="F133" s="227"/>
      <c r="G133" s="227">
        <f>SUMIF(AG134:AG164,"&lt;&gt;NOR",G134:G164)</f>
        <v>0</v>
      </c>
      <c r="H133" s="227"/>
      <c r="I133" s="227">
        <f>SUM(I134:I164)</f>
        <v>0</v>
      </c>
      <c r="J133" s="227"/>
      <c r="K133" s="227">
        <f>SUM(K134:K164)</f>
        <v>0</v>
      </c>
      <c r="L133" s="227"/>
      <c r="M133" s="227">
        <f>SUM(M134:M164)</f>
        <v>0</v>
      </c>
      <c r="N133" s="227"/>
      <c r="O133" s="227">
        <f>SUM(O134:O164)</f>
        <v>257.28999999999996</v>
      </c>
      <c r="P133" s="227"/>
      <c r="Q133" s="227">
        <f>SUM(Q134:Q164)</f>
        <v>0</v>
      </c>
      <c r="R133" s="227"/>
      <c r="S133" s="227"/>
      <c r="T133" s="228"/>
      <c r="U133" s="222"/>
      <c r="V133" s="222">
        <f>SUM(V134:V164)</f>
        <v>58.040000000000006</v>
      </c>
      <c r="W133" s="222"/>
      <c r="AG133" t="s">
        <v>201</v>
      </c>
    </row>
    <row r="134" spans="1:60" ht="22.5" outlineLevel="1" x14ac:dyDescent="0.2">
      <c r="A134" s="229">
        <v>37</v>
      </c>
      <c r="B134" s="230" t="s">
        <v>1176</v>
      </c>
      <c r="C134" s="247" t="s">
        <v>1177</v>
      </c>
      <c r="D134" s="231" t="s">
        <v>304</v>
      </c>
      <c r="E134" s="232">
        <v>83.050000000000011</v>
      </c>
      <c r="F134" s="233"/>
      <c r="G134" s="234">
        <f>ROUND(E134*F134,2)</f>
        <v>0</v>
      </c>
      <c r="H134" s="233"/>
      <c r="I134" s="234">
        <f>ROUND(E134*H134,2)</f>
        <v>0</v>
      </c>
      <c r="J134" s="233"/>
      <c r="K134" s="234">
        <f>ROUND(E134*J134,2)</f>
        <v>0</v>
      </c>
      <c r="L134" s="234">
        <v>21</v>
      </c>
      <c r="M134" s="234">
        <f>G134*(1+L134/100)</f>
        <v>0</v>
      </c>
      <c r="N134" s="234">
        <v>0.33075000000000004</v>
      </c>
      <c r="O134" s="234">
        <f>ROUND(E134*N134,2)</f>
        <v>27.47</v>
      </c>
      <c r="P134" s="234">
        <v>0</v>
      </c>
      <c r="Q134" s="234">
        <f>ROUND(E134*P134,2)</f>
        <v>0</v>
      </c>
      <c r="R134" s="234" t="s">
        <v>507</v>
      </c>
      <c r="S134" s="234" t="s">
        <v>205</v>
      </c>
      <c r="T134" s="235" t="s">
        <v>206</v>
      </c>
      <c r="U134" s="218">
        <v>2.6000000000000002E-2</v>
      </c>
      <c r="V134" s="218">
        <f>ROUND(E134*U134,2)</f>
        <v>2.16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254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48" t="s">
        <v>1091</v>
      </c>
      <c r="D135" s="220"/>
      <c r="E135" s="221"/>
      <c r="F135" s="218"/>
      <c r="G135" s="218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208</v>
      </c>
      <c r="AH135" s="208">
        <v>0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48" t="s">
        <v>1744</v>
      </c>
      <c r="D136" s="220"/>
      <c r="E136" s="221">
        <v>26.950000000000003</v>
      </c>
      <c r="F136" s="218"/>
      <c r="G136" s="218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208</v>
      </c>
      <c r="AH136" s="208">
        <v>0</v>
      </c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1745</v>
      </c>
      <c r="D137" s="220"/>
      <c r="E137" s="221">
        <v>56.1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ht="22.5" outlineLevel="1" x14ac:dyDescent="0.2">
      <c r="A138" s="229">
        <v>38</v>
      </c>
      <c r="B138" s="230" t="s">
        <v>1178</v>
      </c>
      <c r="C138" s="247" t="s">
        <v>1179</v>
      </c>
      <c r="D138" s="231" t="s">
        <v>304</v>
      </c>
      <c r="E138" s="232">
        <v>83.050000000000011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0.441</v>
      </c>
      <c r="O138" s="234">
        <f>ROUND(E138*N138,2)</f>
        <v>36.630000000000003</v>
      </c>
      <c r="P138" s="234">
        <v>0</v>
      </c>
      <c r="Q138" s="234">
        <f>ROUND(E138*P138,2)</f>
        <v>0</v>
      </c>
      <c r="R138" s="234" t="s">
        <v>507</v>
      </c>
      <c r="S138" s="234" t="s">
        <v>205</v>
      </c>
      <c r="T138" s="235" t="s">
        <v>206</v>
      </c>
      <c r="U138" s="218">
        <v>2.9000000000000001E-2</v>
      </c>
      <c r="V138" s="218">
        <f>ROUND(E138*U138,2)</f>
        <v>2.41</v>
      </c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254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48" t="s">
        <v>1091</v>
      </c>
      <c r="D139" s="220"/>
      <c r="E139" s="221"/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208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48" t="s">
        <v>1744</v>
      </c>
      <c r="D140" s="220"/>
      <c r="E140" s="221">
        <v>26.950000000000003</v>
      </c>
      <c r="F140" s="218"/>
      <c r="G140" s="218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208</v>
      </c>
      <c r="AH140" s="208">
        <v>0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8" t="s">
        <v>1745</v>
      </c>
      <c r="D141" s="220"/>
      <c r="E141" s="221">
        <v>56.1</v>
      </c>
      <c r="F141" s="218"/>
      <c r="G141" s="218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208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ht="22.5" outlineLevel="1" x14ac:dyDescent="0.2">
      <c r="A142" s="229">
        <v>39</v>
      </c>
      <c r="B142" s="230" t="s">
        <v>1180</v>
      </c>
      <c r="C142" s="247" t="s">
        <v>1181</v>
      </c>
      <c r="D142" s="231" t="s">
        <v>304</v>
      </c>
      <c r="E142" s="232">
        <v>83.050000000000011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0.55125000000000002</v>
      </c>
      <c r="O142" s="234">
        <f>ROUND(E142*N142,2)</f>
        <v>45.78</v>
      </c>
      <c r="P142" s="234">
        <v>0</v>
      </c>
      <c r="Q142" s="234">
        <f>ROUND(E142*P142,2)</f>
        <v>0</v>
      </c>
      <c r="R142" s="234" t="s">
        <v>507</v>
      </c>
      <c r="S142" s="234" t="s">
        <v>205</v>
      </c>
      <c r="T142" s="235" t="s">
        <v>206</v>
      </c>
      <c r="U142" s="218">
        <v>2.7000000000000003E-2</v>
      </c>
      <c r="V142" s="218">
        <f>ROUND(E142*U142,2)</f>
        <v>2.2400000000000002</v>
      </c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254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48" t="s">
        <v>1744</v>
      </c>
      <c r="D143" s="220"/>
      <c r="E143" s="221">
        <v>26.950000000000003</v>
      </c>
      <c r="F143" s="218"/>
      <c r="G143" s="218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208</v>
      </c>
      <c r="AH143" s="208">
        <v>0</v>
      </c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48" t="s">
        <v>1745</v>
      </c>
      <c r="D144" s="220"/>
      <c r="E144" s="221">
        <v>56.1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208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ht="22.5" outlineLevel="1" x14ac:dyDescent="0.2">
      <c r="A145" s="229">
        <v>40</v>
      </c>
      <c r="B145" s="230" t="s">
        <v>1182</v>
      </c>
      <c r="C145" s="247" t="s">
        <v>1183</v>
      </c>
      <c r="D145" s="231" t="s">
        <v>304</v>
      </c>
      <c r="E145" s="232">
        <v>154.65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0.21100000000000002</v>
      </c>
      <c r="O145" s="234">
        <f>ROUND(E145*N145,2)</f>
        <v>32.630000000000003</v>
      </c>
      <c r="P145" s="234">
        <v>0</v>
      </c>
      <c r="Q145" s="234">
        <f>ROUND(E145*P145,2)</f>
        <v>0</v>
      </c>
      <c r="R145" s="234" t="s">
        <v>507</v>
      </c>
      <c r="S145" s="234" t="s">
        <v>205</v>
      </c>
      <c r="T145" s="235" t="s">
        <v>206</v>
      </c>
      <c r="U145" s="218">
        <v>7.2000000000000008E-2</v>
      </c>
      <c r="V145" s="218">
        <f>ROUND(E145*U145,2)</f>
        <v>11.13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254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58" t="s">
        <v>1184</v>
      </c>
      <c r="D146" s="254"/>
      <c r="E146" s="254"/>
      <c r="F146" s="254"/>
      <c r="G146" s="254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256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48" t="s">
        <v>1748</v>
      </c>
      <c r="D147" s="220"/>
      <c r="E147" s="221">
        <v>57.75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208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48" t="s">
        <v>1749</v>
      </c>
      <c r="D148" s="220"/>
      <c r="E148" s="221">
        <v>96.9</v>
      </c>
      <c r="F148" s="218"/>
      <c r="G148" s="218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208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29">
        <v>41</v>
      </c>
      <c r="B149" s="230" t="s">
        <v>505</v>
      </c>
      <c r="C149" s="247" t="s">
        <v>506</v>
      </c>
      <c r="D149" s="231" t="s">
        <v>304</v>
      </c>
      <c r="E149" s="232">
        <v>118.85000000000001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0.38314000000000004</v>
      </c>
      <c r="O149" s="234">
        <f>ROUND(E149*N149,2)</f>
        <v>45.54</v>
      </c>
      <c r="P149" s="234">
        <v>0</v>
      </c>
      <c r="Q149" s="234">
        <f>ROUND(E149*P149,2)</f>
        <v>0</v>
      </c>
      <c r="R149" s="234" t="s">
        <v>507</v>
      </c>
      <c r="S149" s="234" t="s">
        <v>205</v>
      </c>
      <c r="T149" s="235" t="s">
        <v>206</v>
      </c>
      <c r="U149" s="218">
        <v>2.6000000000000002E-2</v>
      </c>
      <c r="V149" s="218">
        <f>ROUND(E149*U149,2)</f>
        <v>3.09</v>
      </c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254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58" t="s">
        <v>508</v>
      </c>
      <c r="D150" s="254"/>
      <c r="E150" s="254"/>
      <c r="F150" s="254"/>
      <c r="G150" s="254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256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48" t="s">
        <v>1750</v>
      </c>
      <c r="D151" s="220"/>
      <c r="E151" s="221">
        <v>42.35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208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48" t="s">
        <v>1751</v>
      </c>
      <c r="D152" s="220"/>
      <c r="E152" s="221">
        <v>76.5</v>
      </c>
      <c r="F152" s="218"/>
      <c r="G152" s="218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208</v>
      </c>
      <c r="AH152" s="208">
        <v>0</v>
      </c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ht="22.5" outlineLevel="1" x14ac:dyDescent="0.2">
      <c r="A153" s="229">
        <v>42</v>
      </c>
      <c r="B153" s="230" t="s">
        <v>1185</v>
      </c>
      <c r="C153" s="247" t="s">
        <v>1186</v>
      </c>
      <c r="D153" s="231" t="s">
        <v>304</v>
      </c>
      <c r="E153" s="232">
        <v>190.45000000000002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6.1000000000000008E-4</v>
      </c>
      <c r="O153" s="234">
        <f>ROUND(E153*N153,2)</f>
        <v>0.12</v>
      </c>
      <c r="P153" s="234">
        <v>0</v>
      </c>
      <c r="Q153" s="234">
        <f>ROUND(E153*P153,2)</f>
        <v>0</v>
      </c>
      <c r="R153" s="234" t="s">
        <v>507</v>
      </c>
      <c r="S153" s="234" t="s">
        <v>205</v>
      </c>
      <c r="T153" s="235" t="s">
        <v>205</v>
      </c>
      <c r="U153" s="218">
        <v>2E-3</v>
      </c>
      <c r="V153" s="218">
        <f>ROUND(E153*U153,2)</f>
        <v>0.38</v>
      </c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254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48" t="s">
        <v>1746</v>
      </c>
      <c r="D154" s="220"/>
      <c r="E154" s="221">
        <v>73.150000000000006</v>
      </c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208</v>
      </c>
      <c r="AH154" s="208">
        <v>0</v>
      </c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48" t="s">
        <v>1747</v>
      </c>
      <c r="D155" s="220"/>
      <c r="E155" s="221">
        <v>117.30000000000001</v>
      </c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208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ht="22.5" outlineLevel="1" x14ac:dyDescent="0.2">
      <c r="A156" s="229">
        <v>43</v>
      </c>
      <c r="B156" s="230" t="s">
        <v>1187</v>
      </c>
      <c r="C156" s="247" t="s">
        <v>1188</v>
      </c>
      <c r="D156" s="231" t="s">
        <v>304</v>
      </c>
      <c r="E156" s="232">
        <v>268.5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5.0000000000000001E-4</v>
      </c>
      <c r="O156" s="234">
        <f>ROUND(E156*N156,2)</f>
        <v>0.13</v>
      </c>
      <c r="P156" s="234">
        <v>0</v>
      </c>
      <c r="Q156" s="234">
        <f>ROUND(E156*P156,2)</f>
        <v>0</v>
      </c>
      <c r="R156" s="234" t="s">
        <v>507</v>
      </c>
      <c r="S156" s="234" t="s">
        <v>205</v>
      </c>
      <c r="T156" s="235" t="s">
        <v>205</v>
      </c>
      <c r="U156" s="218">
        <v>2E-3</v>
      </c>
      <c r="V156" s="218">
        <f>ROUND(E156*U156,2)</f>
        <v>0.54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254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48" t="s">
        <v>1752</v>
      </c>
      <c r="D157" s="220"/>
      <c r="E157" s="221">
        <v>115.5</v>
      </c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208</v>
      </c>
      <c r="AH157" s="208">
        <v>0</v>
      </c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48" t="s">
        <v>1753</v>
      </c>
      <c r="D158" s="220"/>
      <c r="E158" s="221">
        <v>153</v>
      </c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208</v>
      </c>
      <c r="AH158" s="208">
        <v>0</v>
      </c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ht="22.5" outlineLevel="1" x14ac:dyDescent="0.2">
      <c r="A159" s="229">
        <v>44</v>
      </c>
      <c r="B159" s="230" t="s">
        <v>1189</v>
      </c>
      <c r="C159" s="247" t="s">
        <v>1190</v>
      </c>
      <c r="D159" s="231" t="s">
        <v>304</v>
      </c>
      <c r="E159" s="232">
        <v>268.5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4">
        <v>0.12966000000000003</v>
      </c>
      <c r="O159" s="234">
        <f>ROUND(E159*N159,2)</f>
        <v>34.81</v>
      </c>
      <c r="P159" s="234">
        <v>0</v>
      </c>
      <c r="Q159" s="234">
        <f>ROUND(E159*P159,2)</f>
        <v>0</v>
      </c>
      <c r="R159" s="234" t="s">
        <v>507</v>
      </c>
      <c r="S159" s="234" t="s">
        <v>205</v>
      </c>
      <c r="T159" s="235" t="s">
        <v>206</v>
      </c>
      <c r="U159" s="218">
        <v>7.2000000000000008E-2</v>
      </c>
      <c r="V159" s="218">
        <f>ROUND(E159*U159,2)</f>
        <v>19.329999999999998</v>
      </c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254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48" t="s">
        <v>1752</v>
      </c>
      <c r="D160" s="220"/>
      <c r="E160" s="221">
        <v>115.5</v>
      </c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208</v>
      </c>
      <c r="AH160" s="208">
        <v>0</v>
      </c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48" t="s">
        <v>1753</v>
      </c>
      <c r="D161" s="220"/>
      <c r="E161" s="221">
        <v>153</v>
      </c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208</v>
      </c>
      <c r="AH161" s="208">
        <v>0</v>
      </c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ht="22.5" outlineLevel="1" x14ac:dyDescent="0.2">
      <c r="A162" s="229">
        <v>45</v>
      </c>
      <c r="B162" s="230" t="s">
        <v>1191</v>
      </c>
      <c r="C162" s="247" t="s">
        <v>1192</v>
      </c>
      <c r="D162" s="231" t="s">
        <v>304</v>
      </c>
      <c r="E162" s="232">
        <v>190.45000000000002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0.17946000000000001</v>
      </c>
      <c r="O162" s="234">
        <f>ROUND(E162*N162,2)</f>
        <v>34.18</v>
      </c>
      <c r="P162" s="234">
        <v>0</v>
      </c>
      <c r="Q162" s="234">
        <f>ROUND(E162*P162,2)</f>
        <v>0</v>
      </c>
      <c r="R162" s="234" t="s">
        <v>507</v>
      </c>
      <c r="S162" s="234" t="s">
        <v>205</v>
      </c>
      <c r="T162" s="235" t="s">
        <v>206</v>
      </c>
      <c r="U162" s="218">
        <v>8.8000000000000009E-2</v>
      </c>
      <c r="V162" s="218">
        <f>ROUND(E162*U162,2)</f>
        <v>16.760000000000002</v>
      </c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254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48" t="s">
        <v>1746</v>
      </c>
      <c r="D163" s="220"/>
      <c r="E163" s="221">
        <v>73.150000000000006</v>
      </c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208</v>
      </c>
      <c r="AH163" s="208">
        <v>0</v>
      </c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48" t="s">
        <v>1747</v>
      </c>
      <c r="D164" s="220"/>
      <c r="E164" s="221">
        <v>117.30000000000001</v>
      </c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208</v>
      </c>
      <c r="AH164" s="208">
        <v>0</v>
      </c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x14ac:dyDescent="0.2">
      <c r="A165" s="223" t="s">
        <v>200</v>
      </c>
      <c r="B165" s="224" t="s">
        <v>115</v>
      </c>
      <c r="C165" s="246" t="s">
        <v>116</v>
      </c>
      <c r="D165" s="225"/>
      <c r="E165" s="226"/>
      <c r="F165" s="227"/>
      <c r="G165" s="227">
        <f>SUMIF(AG166:AG179,"&lt;&gt;NOR",G166:G179)</f>
        <v>0</v>
      </c>
      <c r="H165" s="227"/>
      <c r="I165" s="227">
        <f>SUM(I166:I179)</f>
        <v>0</v>
      </c>
      <c r="J165" s="227"/>
      <c r="K165" s="227">
        <f>SUM(K166:K179)</f>
        <v>0</v>
      </c>
      <c r="L165" s="227"/>
      <c r="M165" s="227">
        <f>SUM(M166:M179)</f>
        <v>0</v>
      </c>
      <c r="N165" s="227"/>
      <c r="O165" s="227">
        <f>SUM(O166:O179)</f>
        <v>0.26</v>
      </c>
      <c r="P165" s="227"/>
      <c r="Q165" s="227">
        <f>SUM(Q166:Q179)</f>
        <v>0</v>
      </c>
      <c r="R165" s="227"/>
      <c r="S165" s="227"/>
      <c r="T165" s="228"/>
      <c r="U165" s="222"/>
      <c r="V165" s="222">
        <f>SUM(V166:V179)</f>
        <v>25.83</v>
      </c>
      <c r="W165" s="222"/>
      <c r="AG165" t="s">
        <v>201</v>
      </c>
    </row>
    <row r="166" spans="1:60" ht="22.5" outlineLevel="1" x14ac:dyDescent="0.2">
      <c r="A166" s="229">
        <v>46</v>
      </c>
      <c r="B166" s="230" t="s">
        <v>1685</v>
      </c>
      <c r="C166" s="247" t="s">
        <v>1686</v>
      </c>
      <c r="D166" s="231" t="s">
        <v>321</v>
      </c>
      <c r="E166" s="232">
        <v>134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</v>
      </c>
      <c r="O166" s="234">
        <f>ROUND(E166*N166,2)</f>
        <v>0</v>
      </c>
      <c r="P166" s="234">
        <v>0</v>
      </c>
      <c r="Q166" s="234">
        <f>ROUND(E166*P166,2)</f>
        <v>0</v>
      </c>
      <c r="R166" s="234" t="s">
        <v>322</v>
      </c>
      <c r="S166" s="234" t="s">
        <v>205</v>
      </c>
      <c r="T166" s="235" t="s">
        <v>205</v>
      </c>
      <c r="U166" s="218">
        <v>0.126</v>
      </c>
      <c r="V166" s="218">
        <f>ROUND(E166*U166,2)</f>
        <v>16.88</v>
      </c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254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8" t="s">
        <v>950</v>
      </c>
      <c r="D167" s="254"/>
      <c r="E167" s="254"/>
      <c r="F167" s="254"/>
      <c r="G167" s="25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256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38">
        <v>47</v>
      </c>
      <c r="B168" s="239" t="s">
        <v>962</v>
      </c>
      <c r="C168" s="250" t="s">
        <v>963</v>
      </c>
      <c r="D168" s="240" t="s">
        <v>321</v>
      </c>
      <c r="E168" s="241">
        <v>134</v>
      </c>
      <c r="F168" s="242"/>
      <c r="G168" s="243">
        <f>ROUND(E168*F168,2)</f>
        <v>0</v>
      </c>
      <c r="H168" s="242"/>
      <c r="I168" s="243">
        <f>ROUND(E168*H168,2)</f>
        <v>0</v>
      </c>
      <c r="J168" s="242"/>
      <c r="K168" s="243">
        <f>ROUND(E168*J168,2)</f>
        <v>0</v>
      </c>
      <c r="L168" s="243">
        <v>21</v>
      </c>
      <c r="M168" s="243">
        <f>G168*(1+L168/100)</f>
        <v>0</v>
      </c>
      <c r="N168" s="243">
        <v>0</v>
      </c>
      <c r="O168" s="243">
        <f>ROUND(E168*N168,2)</f>
        <v>0</v>
      </c>
      <c r="P168" s="243">
        <v>0</v>
      </c>
      <c r="Q168" s="243">
        <f>ROUND(E168*P168,2)</f>
        <v>0</v>
      </c>
      <c r="R168" s="243" t="s">
        <v>322</v>
      </c>
      <c r="S168" s="243" t="s">
        <v>205</v>
      </c>
      <c r="T168" s="244" t="s">
        <v>205</v>
      </c>
      <c r="U168" s="218">
        <v>2.6000000000000002E-2</v>
      </c>
      <c r="V168" s="218">
        <f>ROUND(E168*U168,2)</f>
        <v>3.48</v>
      </c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254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29">
        <v>48</v>
      </c>
      <c r="B169" s="230" t="s">
        <v>1687</v>
      </c>
      <c r="C169" s="247" t="s">
        <v>1688</v>
      </c>
      <c r="D169" s="231" t="s">
        <v>321</v>
      </c>
      <c r="E169" s="232">
        <v>160.80000000000001</v>
      </c>
      <c r="F169" s="233"/>
      <c r="G169" s="234">
        <f>ROUND(E169*F169,2)</f>
        <v>0</v>
      </c>
      <c r="H169" s="233"/>
      <c r="I169" s="234">
        <f>ROUND(E169*H169,2)</f>
        <v>0</v>
      </c>
      <c r="J169" s="233"/>
      <c r="K169" s="234">
        <f>ROUND(E169*J169,2)</f>
        <v>0</v>
      </c>
      <c r="L169" s="234">
        <v>21</v>
      </c>
      <c r="M169" s="234">
        <f>G169*(1+L169/100)</f>
        <v>0</v>
      </c>
      <c r="N169" s="234">
        <v>8.0000000000000007E-5</v>
      </c>
      <c r="O169" s="234">
        <f>ROUND(E169*N169,2)</f>
        <v>0.01</v>
      </c>
      <c r="P169" s="234">
        <v>0</v>
      </c>
      <c r="Q169" s="234">
        <f>ROUND(E169*P169,2)</f>
        <v>0</v>
      </c>
      <c r="R169" s="234" t="s">
        <v>322</v>
      </c>
      <c r="S169" s="234" t="s">
        <v>205</v>
      </c>
      <c r="T169" s="235" t="s">
        <v>205</v>
      </c>
      <c r="U169" s="218">
        <v>3.4000000000000002E-2</v>
      </c>
      <c r="V169" s="218">
        <f>ROUND(E169*U169,2)</f>
        <v>5.47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254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48" t="s">
        <v>1791</v>
      </c>
      <c r="D170" s="220"/>
      <c r="E170" s="221">
        <v>160.80000000000001</v>
      </c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208</v>
      </c>
      <c r="AH170" s="208">
        <v>0</v>
      </c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29">
        <v>49</v>
      </c>
      <c r="B171" s="230" t="s">
        <v>1690</v>
      </c>
      <c r="C171" s="247" t="s">
        <v>1691</v>
      </c>
      <c r="D171" s="231" t="s">
        <v>404</v>
      </c>
      <c r="E171" s="232">
        <v>3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4">
        <v>2.2000000000000001E-4</v>
      </c>
      <c r="O171" s="234">
        <f>ROUND(E171*N171,2)</f>
        <v>0</v>
      </c>
      <c r="P171" s="234">
        <v>0</v>
      </c>
      <c r="Q171" s="234">
        <f>ROUND(E171*P171,2)</f>
        <v>0</v>
      </c>
      <c r="R171" s="234"/>
      <c r="S171" s="234" t="s">
        <v>242</v>
      </c>
      <c r="T171" s="235" t="s">
        <v>206</v>
      </c>
      <c r="U171" s="218">
        <v>0</v>
      </c>
      <c r="V171" s="218">
        <f>ROUND(E171*U171,2)</f>
        <v>0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272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48" t="s">
        <v>1565</v>
      </c>
      <c r="D172" s="220"/>
      <c r="E172" s="221">
        <v>2</v>
      </c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208</v>
      </c>
      <c r="AH172" s="208">
        <v>5</v>
      </c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48" t="s">
        <v>1792</v>
      </c>
      <c r="D173" s="220"/>
      <c r="E173" s="221">
        <v>1</v>
      </c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208</v>
      </c>
      <c r="AH173" s="208">
        <v>5</v>
      </c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ht="22.5" outlineLevel="1" x14ac:dyDescent="0.2">
      <c r="A174" s="229">
        <v>50</v>
      </c>
      <c r="B174" s="230" t="s">
        <v>1693</v>
      </c>
      <c r="C174" s="247" t="s">
        <v>1694</v>
      </c>
      <c r="D174" s="231" t="s">
        <v>321</v>
      </c>
      <c r="E174" s="232">
        <v>147.4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1.4600000000000001E-3</v>
      </c>
      <c r="O174" s="234">
        <f>ROUND(E174*N174,2)</f>
        <v>0.22</v>
      </c>
      <c r="P174" s="234">
        <v>0</v>
      </c>
      <c r="Q174" s="234">
        <f>ROUND(E174*P174,2)</f>
        <v>0</v>
      </c>
      <c r="R174" s="234" t="s">
        <v>317</v>
      </c>
      <c r="S174" s="234" t="s">
        <v>205</v>
      </c>
      <c r="T174" s="235" t="s">
        <v>205</v>
      </c>
      <c r="U174" s="218">
        <v>0</v>
      </c>
      <c r="V174" s="218">
        <f>ROUND(E174*U174,2)</f>
        <v>0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318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48" t="s">
        <v>1793</v>
      </c>
      <c r="D175" s="220"/>
      <c r="E175" s="221">
        <v>147.4</v>
      </c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208</v>
      </c>
      <c r="AH175" s="208">
        <v>0</v>
      </c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ht="22.5" outlineLevel="1" x14ac:dyDescent="0.2">
      <c r="A176" s="229">
        <v>51</v>
      </c>
      <c r="B176" s="230" t="s">
        <v>1696</v>
      </c>
      <c r="C176" s="247" t="s">
        <v>1697</v>
      </c>
      <c r="D176" s="231" t="s">
        <v>404</v>
      </c>
      <c r="E176" s="232">
        <v>2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9.7000000000000003E-3</v>
      </c>
      <c r="O176" s="234">
        <f>ROUND(E176*N176,2)</f>
        <v>0.02</v>
      </c>
      <c r="P176" s="234">
        <v>0</v>
      </c>
      <c r="Q176" s="234">
        <f>ROUND(E176*P176,2)</f>
        <v>0</v>
      </c>
      <c r="R176" s="234" t="s">
        <v>317</v>
      </c>
      <c r="S176" s="234" t="s">
        <v>205</v>
      </c>
      <c r="T176" s="235" t="s">
        <v>205</v>
      </c>
      <c r="U176" s="218">
        <v>0</v>
      </c>
      <c r="V176" s="218">
        <f>ROUND(E176*U176,2)</f>
        <v>0</v>
      </c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318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48" t="s">
        <v>49</v>
      </c>
      <c r="D177" s="220"/>
      <c r="E177" s="221">
        <v>2</v>
      </c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208</v>
      </c>
      <c r="AH177" s="208">
        <v>0</v>
      </c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ht="22.5" outlineLevel="1" x14ac:dyDescent="0.2">
      <c r="A178" s="229">
        <v>52</v>
      </c>
      <c r="B178" s="230" t="s">
        <v>1740</v>
      </c>
      <c r="C178" s="247" t="s">
        <v>1741</v>
      </c>
      <c r="D178" s="231" t="s">
        <v>404</v>
      </c>
      <c r="E178" s="232">
        <v>1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1.11E-2</v>
      </c>
      <c r="O178" s="234">
        <f>ROUND(E178*N178,2)</f>
        <v>0.01</v>
      </c>
      <c r="P178" s="234">
        <v>0</v>
      </c>
      <c r="Q178" s="234">
        <f>ROUND(E178*P178,2)</f>
        <v>0</v>
      </c>
      <c r="R178" s="234" t="s">
        <v>317</v>
      </c>
      <c r="S178" s="234" t="s">
        <v>205</v>
      </c>
      <c r="T178" s="235" t="s">
        <v>205</v>
      </c>
      <c r="U178" s="218">
        <v>0</v>
      </c>
      <c r="V178" s="218">
        <f>ROUND(E178*U178,2)</f>
        <v>0</v>
      </c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318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48" t="s">
        <v>46</v>
      </c>
      <c r="D179" s="220"/>
      <c r="E179" s="221">
        <v>1</v>
      </c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208</v>
      </c>
      <c r="AH179" s="208">
        <v>0</v>
      </c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x14ac:dyDescent="0.2">
      <c r="A180" s="223" t="s">
        <v>200</v>
      </c>
      <c r="B180" s="224" t="s">
        <v>119</v>
      </c>
      <c r="C180" s="246" t="s">
        <v>120</v>
      </c>
      <c r="D180" s="225"/>
      <c r="E180" s="226"/>
      <c r="F180" s="227"/>
      <c r="G180" s="227">
        <f>SUMIF(AG181:AG190,"&lt;&gt;NOR",G181:G190)</f>
        <v>0</v>
      </c>
      <c r="H180" s="227"/>
      <c r="I180" s="227">
        <f>SUM(I181:I190)</f>
        <v>0</v>
      </c>
      <c r="J180" s="227"/>
      <c r="K180" s="227">
        <f>SUM(K181:K190)</f>
        <v>0</v>
      </c>
      <c r="L180" s="227"/>
      <c r="M180" s="227">
        <f>SUM(M181:M190)</f>
        <v>0</v>
      </c>
      <c r="N180" s="227"/>
      <c r="O180" s="227">
        <f>SUM(O181:O190)</f>
        <v>0.22</v>
      </c>
      <c r="P180" s="227"/>
      <c r="Q180" s="227">
        <f>SUM(Q181:Q190)</f>
        <v>0</v>
      </c>
      <c r="R180" s="227"/>
      <c r="S180" s="227"/>
      <c r="T180" s="228"/>
      <c r="U180" s="222"/>
      <c r="V180" s="222">
        <f>SUM(V181:V190)</f>
        <v>38.71</v>
      </c>
      <c r="W180" s="222"/>
      <c r="AG180" t="s">
        <v>201</v>
      </c>
    </row>
    <row r="181" spans="1:60" outlineLevel="1" x14ac:dyDescent="0.2">
      <c r="A181" s="229">
        <v>53</v>
      </c>
      <c r="B181" s="230" t="s">
        <v>1261</v>
      </c>
      <c r="C181" s="247" t="s">
        <v>1262</v>
      </c>
      <c r="D181" s="231" t="s">
        <v>321</v>
      </c>
      <c r="E181" s="232">
        <v>51</v>
      </c>
      <c r="F181" s="233"/>
      <c r="G181" s="234">
        <f>ROUND(E181*F181,2)</f>
        <v>0</v>
      </c>
      <c r="H181" s="233"/>
      <c r="I181" s="234">
        <f>ROUND(E181*H181,2)</f>
        <v>0</v>
      </c>
      <c r="J181" s="233"/>
      <c r="K181" s="234">
        <f>ROUND(E181*J181,2)</f>
        <v>0</v>
      </c>
      <c r="L181" s="234">
        <v>21</v>
      </c>
      <c r="M181" s="234">
        <f>G181*(1+L181/100)</f>
        <v>0</v>
      </c>
      <c r="N181" s="234">
        <v>4.3E-3</v>
      </c>
      <c r="O181" s="234">
        <f>ROUND(E181*N181,2)</f>
        <v>0.22</v>
      </c>
      <c r="P181" s="234">
        <v>0</v>
      </c>
      <c r="Q181" s="234">
        <f>ROUND(E181*P181,2)</f>
        <v>0</v>
      </c>
      <c r="R181" s="234" t="s">
        <v>507</v>
      </c>
      <c r="S181" s="234" t="s">
        <v>205</v>
      </c>
      <c r="T181" s="235" t="s">
        <v>205</v>
      </c>
      <c r="U181" s="218">
        <v>0.20800000000000002</v>
      </c>
      <c r="V181" s="218">
        <f>ROUND(E181*U181,2)</f>
        <v>10.61</v>
      </c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254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58" t="s">
        <v>1263</v>
      </c>
      <c r="D182" s="254"/>
      <c r="E182" s="254"/>
      <c r="F182" s="254"/>
      <c r="G182" s="254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256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48" t="s">
        <v>1794</v>
      </c>
      <c r="D183" s="220"/>
      <c r="E183" s="221">
        <v>51</v>
      </c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208</v>
      </c>
      <c r="AH183" s="208">
        <v>0</v>
      </c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29">
        <v>54</v>
      </c>
      <c r="B184" s="230" t="s">
        <v>1266</v>
      </c>
      <c r="C184" s="247" t="s">
        <v>1267</v>
      </c>
      <c r="D184" s="231" t="s">
        <v>321</v>
      </c>
      <c r="E184" s="232">
        <v>179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0</v>
      </c>
      <c r="O184" s="234">
        <f>ROUND(E184*N184,2)</f>
        <v>0</v>
      </c>
      <c r="P184" s="234">
        <v>0</v>
      </c>
      <c r="Q184" s="234">
        <f>ROUND(E184*P184,2)</f>
        <v>0</v>
      </c>
      <c r="R184" s="234" t="s">
        <v>507</v>
      </c>
      <c r="S184" s="234" t="s">
        <v>205</v>
      </c>
      <c r="T184" s="235" t="s">
        <v>205</v>
      </c>
      <c r="U184" s="218">
        <v>0.12000000000000001</v>
      </c>
      <c r="V184" s="218">
        <f>ROUND(E184*U184,2)</f>
        <v>21.48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254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8" t="s">
        <v>1268</v>
      </c>
      <c r="D185" s="254"/>
      <c r="E185" s="254"/>
      <c r="F185" s="254"/>
      <c r="G185" s="254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256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48" t="s">
        <v>1795</v>
      </c>
      <c r="D186" s="220"/>
      <c r="E186" s="221">
        <v>179</v>
      </c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208</v>
      </c>
      <c r="AH186" s="208">
        <v>5</v>
      </c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29">
        <v>55</v>
      </c>
      <c r="B187" s="230" t="s">
        <v>1270</v>
      </c>
      <c r="C187" s="247" t="s">
        <v>1271</v>
      </c>
      <c r="D187" s="231" t="s">
        <v>321</v>
      </c>
      <c r="E187" s="232">
        <v>179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4">
        <v>0</v>
      </c>
      <c r="O187" s="234">
        <f>ROUND(E187*N187,2)</f>
        <v>0</v>
      </c>
      <c r="P187" s="234">
        <v>0</v>
      </c>
      <c r="Q187" s="234">
        <f>ROUND(E187*P187,2)</f>
        <v>0</v>
      </c>
      <c r="R187" s="234" t="s">
        <v>507</v>
      </c>
      <c r="S187" s="234" t="s">
        <v>205</v>
      </c>
      <c r="T187" s="235" t="s">
        <v>205</v>
      </c>
      <c r="U187" s="218">
        <v>3.7000000000000005E-2</v>
      </c>
      <c r="V187" s="218">
        <f>ROUND(E187*U187,2)</f>
        <v>6.62</v>
      </c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254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58" t="s">
        <v>1272</v>
      </c>
      <c r="D188" s="254"/>
      <c r="E188" s="254"/>
      <c r="F188" s="254"/>
      <c r="G188" s="254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256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48" t="s">
        <v>1796</v>
      </c>
      <c r="D189" s="220"/>
      <c r="E189" s="221">
        <v>77</v>
      </c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208</v>
      </c>
      <c r="AH189" s="208">
        <v>0</v>
      </c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48" t="s">
        <v>1797</v>
      </c>
      <c r="D190" s="220"/>
      <c r="E190" s="221">
        <v>102</v>
      </c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208</v>
      </c>
      <c r="AH190" s="208">
        <v>0</v>
      </c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x14ac:dyDescent="0.2">
      <c r="A191" s="223" t="s">
        <v>200</v>
      </c>
      <c r="B191" s="224" t="s">
        <v>127</v>
      </c>
      <c r="C191" s="246" t="s">
        <v>128</v>
      </c>
      <c r="D191" s="225"/>
      <c r="E191" s="226"/>
      <c r="F191" s="227"/>
      <c r="G191" s="227">
        <f>SUMIF(AG192:AG193,"&lt;&gt;NOR",G192:G193)</f>
        <v>0</v>
      </c>
      <c r="H191" s="227"/>
      <c r="I191" s="227">
        <f>SUM(I192:I193)</f>
        <v>0</v>
      </c>
      <c r="J191" s="227"/>
      <c r="K191" s="227">
        <f>SUM(K192:K193)</f>
        <v>0</v>
      </c>
      <c r="L191" s="227"/>
      <c r="M191" s="227">
        <f>SUM(M192:M193)</f>
        <v>0</v>
      </c>
      <c r="N191" s="227"/>
      <c r="O191" s="227">
        <f>SUM(O192:O193)</f>
        <v>0</v>
      </c>
      <c r="P191" s="227"/>
      <c r="Q191" s="227">
        <f>SUM(Q192:Q193)</f>
        <v>0</v>
      </c>
      <c r="R191" s="227"/>
      <c r="S191" s="227"/>
      <c r="T191" s="228"/>
      <c r="U191" s="222"/>
      <c r="V191" s="222">
        <f>SUM(V192:V193)</f>
        <v>107.85</v>
      </c>
      <c r="W191" s="222"/>
      <c r="AG191" t="s">
        <v>201</v>
      </c>
    </row>
    <row r="192" spans="1:60" ht="22.5" outlineLevel="1" x14ac:dyDescent="0.2">
      <c r="A192" s="229">
        <v>56</v>
      </c>
      <c r="B192" s="230" t="s">
        <v>981</v>
      </c>
      <c r="C192" s="247" t="s">
        <v>982</v>
      </c>
      <c r="D192" s="231" t="s">
        <v>331</v>
      </c>
      <c r="E192" s="232">
        <v>509.92922000000004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0</v>
      </c>
      <c r="O192" s="234">
        <f>ROUND(E192*N192,2)</f>
        <v>0</v>
      </c>
      <c r="P192" s="234">
        <v>0</v>
      </c>
      <c r="Q192" s="234">
        <f>ROUND(E192*P192,2)</f>
        <v>0</v>
      </c>
      <c r="R192" s="234" t="s">
        <v>322</v>
      </c>
      <c r="S192" s="234" t="s">
        <v>205</v>
      </c>
      <c r="T192" s="235" t="s">
        <v>206</v>
      </c>
      <c r="U192" s="218">
        <v>0.21150000000000002</v>
      </c>
      <c r="V192" s="218">
        <f>ROUND(E192*U192,2)</f>
        <v>107.85</v>
      </c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660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58" t="s">
        <v>983</v>
      </c>
      <c r="D193" s="254"/>
      <c r="E193" s="254"/>
      <c r="F193" s="254"/>
      <c r="G193" s="254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256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x14ac:dyDescent="0.2">
      <c r="A194" s="223" t="s">
        <v>200</v>
      </c>
      <c r="B194" s="224" t="s">
        <v>167</v>
      </c>
      <c r="C194" s="246" t="s">
        <v>168</v>
      </c>
      <c r="D194" s="225"/>
      <c r="E194" s="226"/>
      <c r="F194" s="227"/>
      <c r="G194" s="227">
        <f>SUMIF(AG195:AG195,"&lt;&gt;NOR",G195:G195)</f>
        <v>0</v>
      </c>
      <c r="H194" s="227"/>
      <c r="I194" s="227">
        <f>SUM(I195:I195)</f>
        <v>0</v>
      </c>
      <c r="J194" s="227"/>
      <c r="K194" s="227">
        <f>SUM(K195:K195)</f>
        <v>0</v>
      </c>
      <c r="L194" s="227"/>
      <c r="M194" s="227">
        <f>SUM(M195:M195)</f>
        <v>0</v>
      </c>
      <c r="N194" s="227"/>
      <c r="O194" s="227">
        <f>SUM(O195:O195)</f>
        <v>0</v>
      </c>
      <c r="P194" s="227"/>
      <c r="Q194" s="227">
        <f>SUM(Q195:Q195)</f>
        <v>0</v>
      </c>
      <c r="R194" s="227"/>
      <c r="S194" s="227"/>
      <c r="T194" s="228"/>
      <c r="U194" s="222"/>
      <c r="V194" s="222">
        <f>SUM(V195:V195)</f>
        <v>0</v>
      </c>
      <c r="W194" s="222"/>
      <c r="AG194" t="s">
        <v>201</v>
      </c>
    </row>
    <row r="195" spans="1:60" outlineLevel="1" x14ac:dyDescent="0.2">
      <c r="A195" s="238">
        <v>57</v>
      </c>
      <c r="B195" s="239" t="s">
        <v>1698</v>
      </c>
      <c r="C195" s="250" t="s">
        <v>1699</v>
      </c>
      <c r="D195" s="240" t="s">
        <v>321</v>
      </c>
      <c r="E195" s="241">
        <v>134</v>
      </c>
      <c r="F195" s="242"/>
      <c r="G195" s="243">
        <f>ROUND(E195*F195,2)</f>
        <v>0</v>
      </c>
      <c r="H195" s="242"/>
      <c r="I195" s="243">
        <f>ROUND(E195*H195,2)</f>
        <v>0</v>
      </c>
      <c r="J195" s="242"/>
      <c r="K195" s="243">
        <f>ROUND(E195*J195,2)</f>
        <v>0</v>
      </c>
      <c r="L195" s="243">
        <v>21</v>
      </c>
      <c r="M195" s="243">
        <f>G195*(1+L195/100)</f>
        <v>0</v>
      </c>
      <c r="N195" s="243">
        <v>0</v>
      </c>
      <c r="O195" s="243">
        <f>ROUND(E195*N195,2)</f>
        <v>0</v>
      </c>
      <c r="P195" s="243">
        <v>0</v>
      </c>
      <c r="Q195" s="243">
        <f>ROUND(E195*P195,2)</f>
        <v>0</v>
      </c>
      <c r="R195" s="243"/>
      <c r="S195" s="243" t="s">
        <v>205</v>
      </c>
      <c r="T195" s="244" t="s">
        <v>205</v>
      </c>
      <c r="U195" s="218">
        <v>0</v>
      </c>
      <c r="V195" s="218">
        <f>ROUND(E195*U195,2)</f>
        <v>0</v>
      </c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254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x14ac:dyDescent="0.2">
      <c r="A196" s="223" t="s">
        <v>200</v>
      </c>
      <c r="B196" s="224" t="s">
        <v>169</v>
      </c>
      <c r="C196" s="246" t="s">
        <v>170</v>
      </c>
      <c r="D196" s="225"/>
      <c r="E196" s="226"/>
      <c r="F196" s="227"/>
      <c r="G196" s="227">
        <f>SUMIF(AG197:AG212,"&lt;&gt;NOR",G197:G212)</f>
        <v>0</v>
      </c>
      <c r="H196" s="227"/>
      <c r="I196" s="227">
        <f>SUM(I197:I212)</f>
        <v>0</v>
      </c>
      <c r="J196" s="227"/>
      <c r="K196" s="227">
        <f>SUM(K197:K212)</f>
        <v>0</v>
      </c>
      <c r="L196" s="227"/>
      <c r="M196" s="227">
        <f>SUM(M197:M212)</f>
        <v>0</v>
      </c>
      <c r="N196" s="227"/>
      <c r="O196" s="227">
        <f>SUM(O197:O212)</f>
        <v>0</v>
      </c>
      <c r="P196" s="227"/>
      <c r="Q196" s="227">
        <f>SUM(Q197:Q212)</f>
        <v>0</v>
      </c>
      <c r="R196" s="227"/>
      <c r="S196" s="227"/>
      <c r="T196" s="228"/>
      <c r="U196" s="222"/>
      <c r="V196" s="222">
        <f>SUM(V197:V212)</f>
        <v>41.010000000000005</v>
      </c>
      <c r="W196" s="222"/>
      <c r="AG196" t="s">
        <v>201</v>
      </c>
    </row>
    <row r="197" spans="1:60" outlineLevel="1" x14ac:dyDescent="0.2">
      <c r="A197" s="229">
        <v>58</v>
      </c>
      <c r="B197" s="230" t="s">
        <v>1275</v>
      </c>
      <c r="C197" s="247" t="s">
        <v>1276</v>
      </c>
      <c r="D197" s="231" t="s">
        <v>331</v>
      </c>
      <c r="E197" s="232">
        <v>155.16219000000001</v>
      </c>
      <c r="F197" s="233"/>
      <c r="G197" s="234">
        <f>ROUND(E197*F197,2)</f>
        <v>0</v>
      </c>
      <c r="H197" s="233"/>
      <c r="I197" s="234">
        <f>ROUND(E197*H197,2)</f>
        <v>0</v>
      </c>
      <c r="J197" s="233"/>
      <c r="K197" s="234">
        <f>ROUND(E197*J197,2)</f>
        <v>0</v>
      </c>
      <c r="L197" s="234">
        <v>21</v>
      </c>
      <c r="M197" s="234">
        <f>G197*(1+L197/100)</f>
        <v>0</v>
      </c>
      <c r="N197" s="234">
        <v>0</v>
      </c>
      <c r="O197" s="234">
        <f>ROUND(E197*N197,2)</f>
        <v>0</v>
      </c>
      <c r="P197" s="234">
        <v>0</v>
      </c>
      <c r="Q197" s="234">
        <f>ROUND(E197*P197,2)</f>
        <v>0</v>
      </c>
      <c r="R197" s="234" t="s">
        <v>1277</v>
      </c>
      <c r="S197" s="234" t="s">
        <v>205</v>
      </c>
      <c r="T197" s="235" t="s">
        <v>206</v>
      </c>
      <c r="U197" s="218">
        <v>0</v>
      </c>
      <c r="V197" s="218">
        <f>ROUND(E197*U197,2)</f>
        <v>0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254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48" t="s">
        <v>1798</v>
      </c>
      <c r="D198" s="220"/>
      <c r="E198" s="221">
        <v>45.677500000000002</v>
      </c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208</v>
      </c>
      <c r="AH198" s="208">
        <v>5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48" t="s">
        <v>1799</v>
      </c>
      <c r="D199" s="220"/>
      <c r="E199" s="221">
        <v>63.948500000000003</v>
      </c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208</v>
      </c>
      <c r="AH199" s="208">
        <v>5</v>
      </c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48" t="s">
        <v>1800</v>
      </c>
      <c r="D200" s="220"/>
      <c r="E200" s="221">
        <v>45.536190000000005</v>
      </c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208</v>
      </c>
      <c r="AH200" s="208">
        <v>5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29">
        <v>59</v>
      </c>
      <c r="B201" s="230" t="s">
        <v>1281</v>
      </c>
      <c r="C201" s="247" t="s">
        <v>1282</v>
      </c>
      <c r="D201" s="231" t="s">
        <v>331</v>
      </c>
      <c r="E201" s="232">
        <v>86.082700000000003</v>
      </c>
      <c r="F201" s="233"/>
      <c r="G201" s="234">
        <f>ROUND(E201*F201,2)</f>
        <v>0</v>
      </c>
      <c r="H201" s="233"/>
      <c r="I201" s="234">
        <f>ROUND(E201*H201,2)</f>
        <v>0</v>
      </c>
      <c r="J201" s="233"/>
      <c r="K201" s="234">
        <f>ROUND(E201*J201,2)</f>
        <v>0</v>
      </c>
      <c r="L201" s="234">
        <v>21</v>
      </c>
      <c r="M201" s="234">
        <f>G201*(1+L201/100)</f>
        <v>0</v>
      </c>
      <c r="N201" s="234">
        <v>0</v>
      </c>
      <c r="O201" s="234">
        <f>ROUND(E201*N201,2)</f>
        <v>0</v>
      </c>
      <c r="P201" s="234">
        <v>0</v>
      </c>
      <c r="Q201" s="234">
        <f>ROUND(E201*P201,2)</f>
        <v>0</v>
      </c>
      <c r="R201" s="234" t="s">
        <v>1277</v>
      </c>
      <c r="S201" s="234" t="s">
        <v>205</v>
      </c>
      <c r="T201" s="235" t="s">
        <v>206</v>
      </c>
      <c r="U201" s="218">
        <v>0</v>
      </c>
      <c r="V201" s="218">
        <f>ROUND(E201*U201,2)</f>
        <v>0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254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48" t="s">
        <v>1801</v>
      </c>
      <c r="D202" s="220"/>
      <c r="E202" s="221">
        <v>29.329300000000003</v>
      </c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208</v>
      </c>
      <c r="AH202" s="208">
        <v>5</v>
      </c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48" t="s">
        <v>1802</v>
      </c>
      <c r="D203" s="220"/>
      <c r="E203" s="221">
        <v>27.218400000000003</v>
      </c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208</v>
      </c>
      <c r="AH203" s="208">
        <v>5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48" t="s">
        <v>1803</v>
      </c>
      <c r="D204" s="220"/>
      <c r="E204" s="221">
        <v>29.535</v>
      </c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208</v>
      </c>
      <c r="AH204" s="208">
        <v>5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ht="33.75" outlineLevel="1" x14ac:dyDescent="0.2">
      <c r="A205" s="229">
        <v>60</v>
      </c>
      <c r="B205" s="230" t="s">
        <v>1286</v>
      </c>
      <c r="C205" s="247" t="s">
        <v>1287</v>
      </c>
      <c r="D205" s="231" t="s">
        <v>331</v>
      </c>
      <c r="E205" s="232">
        <v>241.24489000000003</v>
      </c>
      <c r="F205" s="233"/>
      <c r="G205" s="234">
        <f>ROUND(E205*F205,2)</f>
        <v>0</v>
      </c>
      <c r="H205" s="233"/>
      <c r="I205" s="234">
        <f>ROUND(E205*H205,2)</f>
        <v>0</v>
      </c>
      <c r="J205" s="233"/>
      <c r="K205" s="234">
        <f>ROUND(E205*J205,2)</f>
        <v>0</v>
      </c>
      <c r="L205" s="234">
        <v>21</v>
      </c>
      <c r="M205" s="234">
        <f>G205*(1+L205/100)</f>
        <v>0</v>
      </c>
      <c r="N205" s="234">
        <v>0</v>
      </c>
      <c r="O205" s="234">
        <f>ROUND(E205*N205,2)</f>
        <v>0</v>
      </c>
      <c r="P205" s="234">
        <v>0</v>
      </c>
      <c r="Q205" s="234">
        <f>ROUND(E205*P205,2)</f>
        <v>0</v>
      </c>
      <c r="R205" s="234" t="s">
        <v>1288</v>
      </c>
      <c r="S205" s="234" t="s">
        <v>205</v>
      </c>
      <c r="T205" s="235" t="s">
        <v>206</v>
      </c>
      <c r="U205" s="218">
        <v>0</v>
      </c>
      <c r="V205" s="218">
        <f>ROUND(E205*U205,2)</f>
        <v>0</v>
      </c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1289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58" t="s">
        <v>1290</v>
      </c>
      <c r="D206" s="254"/>
      <c r="E206" s="254"/>
      <c r="F206" s="254"/>
      <c r="G206" s="254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256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ht="33.75" outlineLevel="1" x14ac:dyDescent="0.2">
      <c r="A207" s="229">
        <v>61</v>
      </c>
      <c r="B207" s="230" t="s">
        <v>1291</v>
      </c>
      <c r="C207" s="247" t="s">
        <v>1292</v>
      </c>
      <c r="D207" s="231" t="s">
        <v>331</v>
      </c>
      <c r="E207" s="232">
        <v>10856.02001</v>
      </c>
      <c r="F207" s="233"/>
      <c r="G207" s="234">
        <f>ROUND(E207*F207,2)</f>
        <v>0</v>
      </c>
      <c r="H207" s="233"/>
      <c r="I207" s="234">
        <f>ROUND(E207*H207,2)</f>
        <v>0</v>
      </c>
      <c r="J207" s="233"/>
      <c r="K207" s="234">
        <f>ROUND(E207*J207,2)</f>
        <v>0</v>
      </c>
      <c r="L207" s="234">
        <v>21</v>
      </c>
      <c r="M207" s="234">
        <f>G207*(1+L207/100)</f>
        <v>0</v>
      </c>
      <c r="N207" s="234">
        <v>0</v>
      </c>
      <c r="O207" s="234">
        <f>ROUND(E207*N207,2)</f>
        <v>0</v>
      </c>
      <c r="P207" s="234">
        <v>0</v>
      </c>
      <c r="Q207" s="234">
        <f>ROUND(E207*P207,2)</f>
        <v>0</v>
      </c>
      <c r="R207" s="234" t="s">
        <v>1288</v>
      </c>
      <c r="S207" s="234" t="s">
        <v>205</v>
      </c>
      <c r="T207" s="235" t="s">
        <v>206</v>
      </c>
      <c r="U207" s="218">
        <v>0</v>
      </c>
      <c r="V207" s="218">
        <f>ROUND(E207*U207,2)</f>
        <v>0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1289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58" t="s">
        <v>1290</v>
      </c>
      <c r="D208" s="254"/>
      <c r="E208" s="254"/>
      <c r="F208" s="254"/>
      <c r="G208" s="254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256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29">
        <v>62</v>
      </c>
      <c r="B209" s="230" t="s">
        <v>1293</v>
      </c>
      <c r="C209" s="247" t="s">
        <v>1294</v>
      </c>
      <c r="D209" s="231" t="s">
        <v>331</v>
      </c>
      <c r="E209" s="232">
        <v>241.24489000000003</v>
      </c>
      <c r="F209" s="233"/>
      <c r="G209" s="234">
        <f>ROUND(E209*F209,2)</f>
        <v>0</v>
      </c>
      <c r="H209" s="233"/>
      <c r="I209" s="234">
        <f>ROUND(E209*H209,2)</f>
        <v>0</v>
      </c>
      <c r="J209" s="233"/>
      <c r="K209" s="234">
        <f>ROUND(E209*J209,2)</f>
        <v>0</v>
      </c>
      <c r="L209" s="234">
        <v>21</v>
      </c>
      <c r="M209" s="234">
        <f>G209*(1+L209/100)</f>
        <v>0</v>
      </c>
      <c r="N209" s="234">
        <v>0</v>
      </c>
      <c r="O209" s="234">
        <f>ROUND(E209*N209,2)</f>
        <v>0</v>
      </c>
      <c r="P209" s="234">
        <v>0</v>
      </c>
      <c r="Q209" s="234">
        <f>ROUND(E209*P209,2)</f>
        <v>0</v>
      </c>
      <c r="R209" s="234" t="s">
        <v>1295</v>
      </c>
      <c r="S209" s="234" t="s">
        <v>205</v>
      </c>
      <c r="T209" s="235" t="s">
        <v>206</v>
      </c>
      <c r="U209" s="218">
        <v>0.16400000000000001</v>
      </c>
      <c r="V209" s="218">
        <f>ROUND(E209*U209,2)</f>
        <v>39.56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1289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ht="22.5" outlineLevel="1" x14ac:dyDescent="0.2">
      <c r="A210" s="215"/>
      <c r="B210" s="216"/>
      <c r="C210" s="258" t="s">
        <v>1296</v>
      </c>
      <c r="D210" s="254"/>
      <c r="E210" s="254"/>
      <c r="F210" s="254"/>
      <c r="G210" s="254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256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37" t="str">
        <f>C210</f>
        <v>se složením a hrubým urovnáním nebo s přeložením na jiný dopravní prostředek kromě lodi, vč. příplatku za každých dalších i započatých 1000 m přes 1000 m,</v>
      </c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29">
        <v>63</v>
      </c>
      <c r="B211" s="230" t="s">
        <v>1297</v>
      </c>
      <c r="C211" s="247" t="s">
        <v>1298</v>
      </c>
      <c r="D211" s="231" t="s">
        <v>331</v>
      </c>
      <c r="E211" s="232">
        <v>241.24489000000003</v>
      </c>
      <c r="F211" s="233"/>
      <c r="G211" s="234">
        <f>ROUND(E211*F211,2)</f>
        <v>0</v>
      </c>
      <c r="H211" s="233"/>
      <c r="I211" s="234">
        <f>ROUND(E211*H211,2)</f>
        <v>0</v>
      </c>
      <c r="J211" s="233"/>
      <c r="K211" s="234">
        <f>ROUND(E211*J211,2)</f>
        <v>0</v>
      </c>
      <c r="L211" s="234">
        <v>21</v>
      </c>
      <c r="M211" s="234">
        <f>G211*(1+L211/100)</f>
        <v>0</v>
      </c>
      <c r="N211" s="234">
        <v>0</v>
      </c>
      <c r="O211" s="234">
        <f>ROUND(E211*N211,2)</f>
        <v>0</v>
      </c>
      <c r="P211" s="234">
        <v>0</v>
      </c>
      <c r="Q211" s="234">
        <f>ROUND(E211*P211,2)</f>
        <v>0</v>
      </c>
      <c r="R211" s="234" t="s">
        <v>1299</v>
      </c>
      <c r="S211" s="234" t="s">
        <v>205</v>
      </c>
      <c r="T211" s="235" t="s">
        <v>205</v>
      </c>
      <c r="U211" s="218">
        <v>6.0000000000000001E-3</v>
      </c>
      <c r="V211" s="218">
        <f>ROUND(E211*U211,2)</f>
        <v>1.45</v>
      </c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1289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58" t="s">
        <v>1300</v>
      </c>
      <c r="D212" s="254"/>
      <c r="E212" s="254"/>
      <c r="F212" s="254"/>
      <c r="G212" s="254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256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x14ac:dyDescent="0.2">
      <c r="A213" s="5"/>
      <c r="B213" s="6"/>
      <c r="C213" s="251"/>
      <c r="D213" s="8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AE213">
        <v>15</v>
      </c>
      <c r="AF213">
        <v>21</v>
      </c>
    </row>
    <row r="214" spans="1:60" x14ac:dyDescent="0.2">
      <c r="A214" s="211"/>
      <c r="B214" s="212" t="s">
        <v>29</v>
      </c>
      <c r="C214" s="252"/>
      <c r="D214" s="213"/>
      <c r="E214" s="214"/>
      <c r="F214" s="214"/>
      <c r="G214" s="245">
        <f>G8+G119+G128+G133+G165+G180+G191+G194+G196</f>
        <v>0</v>
      </c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AE214">
        <f>SUMIF(L7:L212,AE213,G7:G212)</f>
        <v>0</v>
      </c>
      <c r="AF214">
        <f>SUMIF(L7:L212,AF213,G7:G212)</f>
        <v>0</v>
      </c>
      <c r="AG214" t="s">
        <v>247</v>
      </c>
    </row>
    <row r="215" spans="1:60" x14ac:dyDescent="0.2">
      <c r="C215" s="253"/>
      <c r="D215" s="192"/>
      <c r="AG215" t="s">
        <v>248</v>
      </c>
    </row>
    <row r="216" spans="1:60" x14ac:dyDescent="0.2">
      <c r="D216" s="192"/>
    </row>
    <row r="217" spans="1:60" x14ac:dyDescent="0.2">
      <c r="D217" s="192"/>
    </row>
    <row r="218" spans="1:60" x14ac:dyDescent="0.2">
      <c r="D218" s="192"/>
    </row>
    <row r="219" spans="1:60" x14ac:dyDescent="0.2">
      <c r="D219" s="192"/>
    </row>
    <row r="220" spans="1:60" x14ac:dyDescent="0.2">
      <c r="D220" s="192"/>
    </row>
    <row r="221" spans="1:60" x14ac:dyDescent="0.2">
      <c r="D221" s="192"/>
    </row>
    <row r="222" spans="1:60" x14ac:dyDescent="0.2">
      <c r="D222" s="192"/>
    </row>
    <row r="223" spans="1:60" x14ac:dyDescent="0.2">
      <c r="D223" s="192"/>
    </row>
    <row r="224" spans="1:60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0">
    <mergeCell ref="C206:G206"/>
    <mergeCell ref="C208:G208"/>
    <mergeCell ref="C210:G210"/>
    <mergeCell ref="C212:G212"/>
    <mergeCell ref="C150:G150"/>
    <mergeCell ref="C167:G167"/>
    <mergeCell ref="C182:G182"/>
    <mergeCell ref="C185:G185"/>
    <mergeCell ref="C188:G188"/>
    <mergeCell ref="C193:G193"/>
    <mergeCell ref="C103:G103"/>
    <mergeCell ref="C106:G106"/>
    <mergeCell ref="C121:G121"/>
    <mergeCell ref="C124:G124"/>
    <mergeCell ref="C130:G130"/>
    <mergeCell ref="C146:G146"/>
    <mergeCell ref="C71:G71"/>
    <mergeCell ref="C76:G76"/>
    <mergeCell ref="C80:G80"/>
    <mergeCell ref="C92:G92"/>
    <mergeCell ref="C93:G93"/>
    <mergeCell ref="C99:G99"/>
    <mergeCell ref="C49:G49"/>
    <mergeCell ref="C52:G52"/>
    <mergeCell ref="C57:G57"/>
    <mergeCell ref="C60:G60"/>
    <mergeCell ref="C64:G64"/>
    <mergeCell ref="C67:G67"/>
    <mergeCell ref="C32:G32"/>
    <mergeCell ref="C34:G34"/>
    <mergeCell ref="C36:G36"/>
    <mergeCell ref="C38:G38"/>
    <mergeCell ref="C41:G41"/>
    <mergeCell ref="C44:G44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76</v>
      </c>
      <c r="C4" s="200" t="s">
        <v>77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SUMIF(AG9:AG68,"&lt;&gt;NOR",G9:G68)</f>
        <v>0</v>
      </c>
      <c r="H8" s="227"/>
      <c r="I8" s="227">
        <f>SUM(I9:I68)</f>
        <v>0</v>
      </c>
      <c r="J8" s="227"/>
      <c r="K8" s="227">
        <f>SUM(K9:K68)</f>
        <v>0</v>
      </c>
      <c r="L8" s="227"/>
      <c r="M8" s="227">
        <f>SUM(M9:M68)</f>
        <v>0</v>
      </c>
      <c r="N8" s="227"/>
      <c r="O8" s="227">
        <f>SUM(O9:O68)</f>
        <v>204.57</v>
      </c>
      <c r="P8" s="227"/>
      <c r="Q8" s="227">
        <f>SUM(Q9:Q68)</f>
        <v>0</v>
      </c>
      <c r="R8" s="227"/>
      <c r="S8" s="227"/>
      <c r="T8" s="228"/>
      <c r="U8" s="222"/>
      <c r="V8" s="222">
        <f>SUM(V9:V68)</f>
        <v>653.42000000000007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250</v>
      </c>
      <c r="C9" s="247" t="s">
        <v>251</v>
      </c>
      <c r="D9" s="231" t="s">
        <v>252</v>
      </c>
      <c r="E9" s="232">
        <v>240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0.20300000000000001</v>
      </c>
      <c r="V9" s="218">
        <f>ROUND(E9*U9,2)</f>
        <v>48.72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5"/>
      <c r="B10" s="216"/>
      <c r="C10" s="258" t="s">
        <v>255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na vzdálenost od hladiny vody v jímce po výšku roviny proložené osou nejvyššího bodu výtlačného potrubí. Včetně odpadní potrubí v délce do 20 m.</v>
      </c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1804</v>
      </c>
      <c r="D11" s="220"/>
      <c r="E11" s="221">
        <v>240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29">
        <v>2</v>
      </c>
      <c r="B12" s="230" t="s">
        <v>257</v>
      </c>
      <c r="C12" s="247" t="s">
        <v>258</v>
      </c>
      <c r="D12" s="231" t="s">
        <v>259</v>
      </c>
      <c r="E12" s="232">
        <v>10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253</v>
      </c>
      <c r="S12" s="234" t="s">
        <v>205</v>
      </c>
      <c r="T12" s="235" t="s">
        <v>206</v>
      </c>
      <c r="U12" s="218">
        <v>0</v>
      </c>
      <c r="V12" s="218">
        <f>ROUND(E12*U12,2)</f>
        <v>0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254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5"/>
      <c r="B13" s="216"/>
      <c r="C13" s="258" t="s">
        <v>260</v>
      </c>
      <c r="D13" s="254"/>
      <c r="E13" s="254"/>
      <c r="F13" s="254"/>
      <c r="G13" s="25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37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72</v>
      </c>
      <c r="D14" s="220"/>
      <c r="E14" s="221">
        <v>10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29">
        <v>3</v>
      </c>
      <c r="B15" s="230" t="s">
        <v>261</v>
      </c>
      <c r="C15" s="247" t="s">
        <v>262</v>
      </c>
      <c r="D15" s="231" t="s">
        <v>263</v>
      </c>
      <c r="E15" s="232">
        <v>5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253</v>
      </c>
      <c r="S15" s="234" t="s">
        <v>205</v>
      </c>
      <c r="T15" s="235" t="s">
        <v>206</v>
      </c>
      <c r="U15" s="218">
        <v>9.7000000000000003E-2</v>
      </c>
      <c r="V15" s="218">
        <f>ROUND(E15*U15,2)</f>
        <v>0.49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254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8" t="s">
        <v>264</v>
      </c>
      <c r="D16" s="254"/>
      <c r="E16" s="254"/>
      <c r="F16" s="254"/>
      <c r="G16" s="25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37" t="str">
        <f>C16</f>
        <v>nebo lesní půdy, s vodorovným přemístěním na hromady v místě upotřebení nebo na dočasné či trvalé skládky se složením</v>
      </c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1805</v>
      </c>
      <c r="D17" s="220"/>
      <c r="E17" s="221">
        <v>5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29">
        <v>4</v>
      </c>
      <c r="B18" s="230" t="s">
        <v>1806</v>
      </c>
      <c r="C18" s="247" t="s">
        <v>1807</v>
      </c>
      <c r="D18" s="231" t="s">
        <v>263</v>
      </c>
      <c r="E18" s="232">
        <v>100.5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253</v>
      </c>
      <c r="S18" s="234" t="s">
        <v>205</v>
      </c>
      <c r="T18" s="235" t="s">
        <v>206</v>
      </c>
      <c r="U18" s="218">
        <v>2.2490000000000001</v>
      </c>
      <c r="V18" s="218">
        <f>ROUND(E18*U18,2)</f>
        <v>226.02</v>
      </c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254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15"/>
      <c r="B19" s="216"/>
      <c r="C19" s="258" t="s">
        <v>268</v>
      </c>
      <c r="D19" s="254"/>
      <c r="E19" s="254"/>
      <c r="F19" s="254"/>
      <c r="G19" s="25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37" t="str">
        <f>C19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1808</v>
      </c>
      <c r="D20" s="220"/>
      <c r="E20" s="221">
        <v>100.5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29">
        <v>5</v>
      </c>
      <c r="B21" s="230" t="s">
        <v>270</v>
      </c>
      <c r="C21" s="247" t="s">
        <v>271</v>
      </c>
      <c r="D21" s="231" t="s">
        <v>263</v>
      </c>
      <c r="E21" s="232">
        <v>30.150000000000002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253</v>
      </c>
      <c r="S21" s="234" t="s">
        <v>205</v>
      </c>
      <c r="T21" s="235" t="s">
        <v>206</v>
      </c>
      <c r="U21" s="218">
        <v>0.10700000000000001</v>
      </c>
      <c r="V21" s="218">
        <f>ROUND(E21*U21,2)</f>
        <v>3.23</v>
      </c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272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15"/>
      <c r="B22" s="216"/>
      <c r="C22" s="258" t="s">
        <v>268</v>
      </c>
      <c r="D22" s="254"/>
      <c r="E22" s="254"/>
      <c r="F22" s="254"/>
      <c r="G22" s="254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256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3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1809</v>
      </c>
      <c r="D23" s="220"/>
      <c r="E23" s="221">
        <v>30.150000000000002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5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29">
        <v>6</v>
      </c>
      <c r="B24" s="230" t="s">
        <v>274</v>
      </c>
      <c r="C24" s="247" t="s">
        <v>275</v>
      </c>
      <c r="D24" s="231" t="s">
        <v>263</v>
      </c>
      <c r="E24" s="232">
        <v>67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253</v>
      </c>
      <c r="S24" s="234" t="s">
        <v>205</v>
      </c>
      <c r="T24" s="235" t="s">
        <v>206</v>
      </c>
      <c r="U24" s="218">
        <v>2.9650000000000003</v>
      </c>
      <c r="V24" s="218">
        <f>ROUND(E24*U24,2)</f>
        <v>198.66</v>
      </c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272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15"/>
      <c r="B25" s="216"/>
      <c r="C25" s="258" t="s">
        <v>268</v>
      </c>
      <c r="D25" s="254"/>
      <c r="E25" s="254"/>
      <c r="F25" s="254"/>
      <c r="G25" s="254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256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37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8" t="s">
        <v>1810</v>
      </c>
      <c r="D26" s="220"/>
      <c r="E26" s="221">
        <v>67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208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29">
        <v>7</v>
      </c>
      <c r="B27" s="230" t="s">
        <v>277</v>
      </c>
      <c r="C27" s="247" t="s">
        <v>278</v>
      </c>
      <c r="D27" s="231" t="s">
        <v>263</v>
      </c>
      <c r="E27" s="232">
        <v>20.100000000000001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253</v>
      </c>
      <c r="S27" s="234" t="s">
        <v>205</v>
      </c>
      <c r="T27" s="235" t="s">
        <v>206</v>
      </c>
      <c r="U27" s="218">
        <v>0.15400000000000003</v>
      </c>
      <c r="V27" s="218">
        <f>ROUND(E27*U27,2)</f>
        <v>3.1</v>
      </c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254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22.5" outlineLevel="1" x14ac:dyDescent="0.2">
      <c r="A28" s="215"/>
      <c r="B28" s="216"/>
      <c r="C28" s="258" t="s">
        <v>268</v>
      </c>
      <c r="D28" s="254"/>
      <c r="E28" s="254"/>
      <c r="F28" s="254"/>
      <c r="G28" s="254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256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37" t="str">
        <f>C28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1811</v>
      </c>
      <c r="D29" s="220"/>
      <c r="E29" s="221">
        <v>20.100000000000001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5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29">
        <v>8</v>
      </c>
      <c r="B30" s="230" t="s">
        <v>1812</v>
      </c>
      <c r="C30" s="247" t="s">
        <v>1813</v>
      </c>
      <c r="D30" s="231" t="s">
        <v>263</v>
      </c>
      <c r="E30" s="232">
        <v>167.5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253</v>
      </c>
      <c r="S30" s="234" t="s">
        <v>205</v>
      </c>
      <c r="T30" s="235" t="s">
        <v>206</v>
      </c>
      <c r="U30" s="218">
        <v>0.83100000000000007</v>
      </c>
      <c r="V30" s="218">
        <f>ROUND(E30*U30,2)</f>
        <v>139.19</v>
      </c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272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58" t="s">
        <v>281</v>
      </c>
      <c r="D31" s="254"/>
      <c r="E31" s="254"/>
      <c r="F31" s="254"/>
      <c r="G31" s="254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256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37" t="str">
        <f>C31</f>
        <v>bez naložení do dopravní nádoby, ale s vyprázdněním dopravní nádoby na hromadu nebo na dopravní prostředek,</v>
      </c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8" t="s">
        <v>1814</v>
      </c>
      <c r="D32" s="220"/>
      <c r="E32" s="221">
        <v>67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208</v>
      </c>
      <c r="AH32" s="208">
        <v>5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1815</v>
      </c>
      <c r="D33" s="220"/>
      <c r="E33" s="221">
        <v>100.5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5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29">
        <v>9</v>
      </c>
      <c r="B34" s="230" t="s">
        <v>283</v>
      </c>
      <c r="C34" s="247" t="s">
        <v>284</v>
      </c>
      <c r="D34" s="231" t="s">
        <v>263</v>
      </c>
      <c r="E34" s="232">
        <v>167.5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253</v>
      </c>
      <c r="S34" s="234" t="s">
        <v>205</v>
      </c>
      <c r="T34" s="235" t="s">
        <v>206</v>
      </c>
      <c r="U34" s="218">
        <v>1.1000000000000001E-2</v>
      </c>
      <c r="V34" s="218">
        <f>ROUND(E34*U34,2)</f>
        <v>1.84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254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58" t="s">
        <v>285</v>
      </c>
      <c r="D35" s="254"/>
      <c r="E35" s="254"/>
      <c r="F35" s="254"/>
      <c r="G35" s="25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256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8" t="s">
        <v>1816</v>
      </c>
      <c r="D36" s="220"/>
      <c r="E36" s="221"/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208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1815</v>
      </c>
      <c r="D37" s="220"/>
      <c r="E37" s="221">
        <v>100.5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5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8" t="s">
        <v>1814</v>
      </c>
      <c r="D38" s="220"/>
      <c r="E38" s="221">
        <v>67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208</v>
      </c>
      <c r="AH38" s="208">
        <v>5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33.75" outlineLevel="1" x14ac:dyDescent="0.2">
      <c r="A39" s="229">
        <v>10</v>
      </c>
      <c r="B39" s="230" t="s">
        <v>1044</v>
      </c>
      <c r="C39" s="247" t="s">
        <v>1045</v>
      </c>
      <c r="D39" s="231" t="s">
        <v>263</v>
      </c>
      <c r="E39" s="232">
        <v>6700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253</v>
      </c>
      <c r="S39" s="234" t="s">
        <v>205</v>
      </c>
      <c r="T39" s="235" t="s">
        <v>206</v>
      </c>
      <c r="U39" s="218">
        <v>0</v>
      </c>
      <c r="V39" s="218">
        <f>ROUND(E39*U39,2)</f>
        <v>0</v>
      </c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254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58" t="s">
        <v>285</v>
      </c>
      <c r="D40" s="254"/>
      <c r="E40" s="254"/>
      <c r="F40" s="254"/>
      <c r="G40" s="254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256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8" t="s">
        <v>1143</v>
      </c>
      <c r="D41" s="220"/>
      <c r="E41" s="221"/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208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1817</v>
      </c>
      <c r="D42" s="220"/>
      <c r="E42" s="221">
        <v>6700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5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29">
        <v>11</v>
      </c>
      <c r="B43" s="230" t="s">
        <v>1048</v>
      </c>
      <c r="C43" s="247" t="s">
        <v>1049</v>
      </c>
      <c r="D43" s="231" t="s">
        <v>263</v>
      </c>
      <c r="E43" s="232">
        <v>167.5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253</v>
      </c>
      <c r="S43" s="234" t="s">
        <v>205</v>
      </c>
      <c r="T43" s="235" t="s">
        <v>205</v>
      </c>
      <c r="U43" s="218">
        <v>9.0000000000000011E-3</v>
      </c>
      <c r="V43" s="218">
        <f>ROUND(E43*U43,2)</f>
        <v>1.51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272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48" t="s">
        <v>1818</v>
      </c>
      <c r="D44" s="220"/>
      <c r="E44" s="221"/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208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1815</v>
      </c>
      <c r="D45" s="220"/>
      <c r="E45" s="221">
        <v>100.5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5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1814</v>
      </c>
      <c r="D46" s="220"/>
      <c r="E46" s="221">
        <v>67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outlineLevel="1" x14ac:dyDescent="0.2">
      <c r="A47" s="229">
        <v>12</v>
      </c>
      <c r="B47" s="230" t="s">
        <v>294</v>
      </c>
      <c r="C47" s="247" t="s">
        <v>295</v>
      </c>
      <c r="D47" s="231" t="s">
        <v>263</v>
      </c>
      <c r="E47" s="232">
        <v>122.49640000000001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253</v>
      </c>
      <c r="S47" s="234" t="s">
        <v>205</v>
      </c>
      <c r="T47" s="235" t="s">
        <v>206</v>
      </c>
      <c r="U47" s="218">
        <v>0.20200000000000001</v>
      </c>
      <c r="V47" s="218">
        <f>ROUND(E47*U47,2)</f>
        <v>24.74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272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58" t="s">
        <v>296</v>
      </c>
      <c r="D48" s="254"/>
      <c r="E48" s="254"/>
      <c r="F48" s="254"/>
      <c r="G48" s="254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256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1819</v>
      </c>
      <c r="D49" s="220"/>
      <c r="E49" s="221"/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1815</v>
      </c>
      <c r="D50" s="220"/>
      <c r="E50" s="221">
        <v>100.5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5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8" t="s">
        <v>1814</v>
      </c>
      <c r="D51" s="220"/>
      <c r="E51" s="221">
        <v>67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208</v>
      </c>
      <c r="AH51" s="208">
        <v>5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1820</v>
      </c>
      <c r="D52" s="220"/>
      <c r="E52" s="221"/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1821</v>
      </c>
      <c r="D53" s="220"/>
      <c r="E53" s="221">
        <v>-2.5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5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1822</v>
      </c>
      <c r="D54" s="220"/>
      <c r="E54" s="221">
        <v>-2.5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1823</v>
      </c>
      <c r="D55" s="220"/>
      <c r="E55" s="221">
        <v>-40.003599999999999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29">
        <v>13</v>
      </c>
      <c r="B56" s="230" t="s">
        <v>302</v>
      </c>
      <c r="C56" s="247" t="s">
        <v>303</v>
      </c>
      <c r="D56" s="231" t="s">
        <v>304</v>
      </c>
      <c r="E56" s="232">
        <v>18.845600000000001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305</v>
      </c>
      <c r="S56" s="234" t="s">
        <v>205</v>
      </c>
      <c r="T56" s="235" t="s">
        <v>205</v>
      </c>
      <c r="U56" s="218">
        <v>6.0000000000000005E-2</v>
      </c>
      <c r="V56" s="218">
        <f>ROUND(E56*U56,2)</f>
        <v>1.1299999999999999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254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58" t="s">
        <v>306</v>
      </c>
      <c r="D57" s="254"/>
      <c r="E57" s="254"/>
      <c r="F57" s="254"/>
      <c r="G57" s="254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256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8" t="s">
        <v>1824</v>
      </c>
      <c r="D58" s="220"/>
      <c r="E58" s="221">
        <v>18.845600000000001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208</v>
      </c>
      <c r="AH58" s="208">
        <v>5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29">
        <v>14</v>
      </c>
      <c r="B59" s="230" t="s">
        <v>1157</v>
      </c>
      <c r="C59" s="247" t="s">
        <v>1158</v>
      </c>
      <c r="D59" s="231" t="s">
        <v>304</v>
      </c>
      <c r="E59" s="232">
        <v>18.845600000000001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253</v>
      </c>
      <c r="S59" s="234" t="s">
        <v>205</v>
      </c>
      <c r="T59" s="235" t="s">
        <v>206</v>
      </c>
      <c r="U59" s="218">
        <v>0.254</v>
      </c>
      <c r="V59" s="218">
        <f>ROUND(E59*U59,2)</f>
        <v>4.79</v>
      </c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254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15"/>
      <c r="B60" s="216"/>
      <c r="C60" s="258" t="s">
        <v>310</v>
      </c>
      <c r="D60" s="254"/>
      <c r="E60" s="254"/>
      <c r="F60" s="254"/>
      <c r="G60" s="254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256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37" t="str">
        <f>C60</f>
        <v>s případným nutným přemístěním hromad nebo dočasných skládek na místo potřeby ze vzdálenosti do 30 m, v rovině nebo ve svahu do 1 : 5,</v>
      </c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1825</v>
      </c>
      <c r="D61" s="220"/>
      <c r="E61" s="221">
        <v>18.845600000000001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29">
        <v>15</v>
      </c>
      <c r="B62" s="230" t="s">
        <v>1050</v>
      </c>
      <c r="C62" s="247" t="s">
        <v>1051</v>
      </c>
      <c r="D62" s="231" t="s">
        <v>263</v>
      </c>
      <c r="E62" s="232">
        <v>167.5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253</v>
      </c>
      <c r="S62" s="234" t="s">
        <v>205</v>
      </c>
      <c r="T62" s="235" t="s">
        <v>206</v>
      </c>
      <c r="U62" s="218">
        <v>0</v>
      </c>
      <c r="V62" s="218">
        <f>ROUND(E62*U62,2)</f>
        <v>0</v>
      </c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272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1826</v>
      </c>
      <c r="D63" s="220"/>
      <c r="E63" s="221">
        <v>167.5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5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29">
        <v>16</v>
      </c>
      <c r="B64" s="230" t="s">
        <v>314</v>
      </c>
      <c r="C64" s="247" t="s">
        <v>315</v>
      </c>
      <c r="D64" s="231" t="s">
        <v>316</v>
      </c>
      <c r="E64" s="232">
        <v>0.47114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1E-3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317</v>
      </c>
      <c r="S64" s="234" t="s">
        <v>205</v>
      </c>
      <c r="T64" s="235" t="s">
        <v>206</v>
      </c>
      <c r="U64" s="218">
        <v>0</v>
      </c>
      <c r="V64" s="218">
        <f>ROUND(E64*U64,2)</f>
        <v>0</v>
      </c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318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48" t="s">
        <v>1827</v>
      </c>
      <c r="D65" s="220"/>
      <c r="E65" s="221">
        <v>0.47114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208</v>
      </c>
      <c r="AH65" s="208">
        <v>5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29">
        <v>17</v>
      </c>
      <c r="B66" s="230" t="s">
        <v>1165</v>
      </c>
      <c r="C66" s="247" t="s">
        <v>1166</v>
      </c>
      <c r="D66" s="231" t="s">
        <v>331</v>
      </c>
      <c r="E66" s="232">
        <v>204.56899000000001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1</v>
      </c>
      <c r="O66" s="234">
        <f>ROUND(E66*N66,2)</f>
        <v>204.57</v>
      </c>
      <c r="P66" s="234">
        <v>0</v>
      </c>
      <c r="Q66" s="234">
        <f>ROUND(E66*P66,2)</f>
        <v>0</v>
      </c>
      <c r="R66" s="234" t="s">
        <v>317</v>
      </c>
      <c r="S66" s="234" t="s">
        <v>205</v>
      </c>
      <c r="T66" s="235" t="s">
        <v>206</v>
      </c>
      <c r="U66" s="218">
        <v>0</v>
      </c>
      <c r="V66" s="218">
        <f>ROUND(E66*U66,2)</f>
        <v>0</v>
      </c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377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8" t="s">
        <v>1816</v>
      </c>
      <c r="D67" s="220"/>
      <c r="E67" s="221"/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208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1828</v>
      </c>
      <c r="D68" s="220"/>
      <c r="E68" s="221">
        <v>204.56899000000001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5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23" t="s">
        <v>200</v>
      </c>
      <c r="B69" s="224" t="s">
        <v>49</v>
      </c>
      <c r="C69" s="246" t="s">
        <v>105</v>
      </c>
      <c r="D69" s="225"/>
      <c r="E69" s="226"/>
      <c r="F69" s="227"/>
      <c r="G69" s="227">
        <f>SUMIF(AG70:AG107,"&lt;&gt;NOR",G70:G107)</f>
        <v>0</v>
      </c>
      <c r="H69" s="227"/>
      <c r="I69" s="227">
        <f>SUM(I70:I107)</f>
        <v>0</v>
      </c>
      <c r="J69" s="227"/>
      <c r="K69" s="227">
        <f>SUM(K70:K107)</f>
        <v>0</v>
      </c>
      <c r="L69" s="227"/>
      <c r="M69" s="227">
        <f>SUM(M70:M107)</f>
        <v>0</v>
      </c>
      <c r="N69" s="227"/>
      <c r="O69" s="227">
        <f>SUM(O70:O107)</f>
        <v>46.449999999999996</v>
      </c>
      <c r="P69" s="227"/>
      <c r="Q69" s="227">
        <f>SUM(Q70:Q107)</f>
        <v>0</v>
      </c>
      <c r="R69" s="227"/>
      <c r="S69" s="227"/>
      <c r="T69" s="228"/>
      <c r="U69" s="222"/>
      <c r="V69" s="222">
        <f>SUM(V70:V107)</f>
        <v>690.55000000000007</v>
      </c>
      <c r="W69" s="222"/>
      <c r="AG69" t="s">
        <v>201</v>
      </c>
    </row>
    <row r="70" spans="1:60" outlineLevel="1" x14ac:dyDescent="0.2">
      <c r="A70" s="229">
        <v>18</v>
      </c>
      <c r="B70" s="230" t="s">
        <v>319</v>
      </c>
      <c r="C70" s="247" t="s">
        <v>320</v>
      </c>
      <c r="D70" s="231" t="s">
        <v>321</v>
      </c>
      <c r="E70" s="232">
        <v>20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0.23382</v>
      </c>
      <c r="O70" s="234">
        <f>ROUND(E70*N70,2)</f>
        <v>4.68</v>
      </c>
      <c r="P70" s="234">
        <v>0</v>
      </c>
      <c r="Q70" s="234">
        <f>ROUND(E70*P70,2)</f>
        <v>0</v>
      </c>
      <c r="R70" s="234" t="s">
        <v>322</v>
      </c>
      <c r="S70" s="234" t="s">
        <v>205</v>
      </c>
      <c r="T70" s="235" t="s">
        <v>206</v>
      </c>
      <c r="U70" s="218">
        <v>0.21600000000000003</v>
      </c>
      <c r="V70" s="218">
        <f>ROUND(E70*U70,2)</f>
        <v>4.32</v>
      </c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254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58" t="s">
        <v>323</v>
      </c>
      <c r="D71" s="254"/>
      <c r="E71" s="254"/>
      <c r="F71" s="254"/>
      <c r="G71" s="254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256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37" t="str">
        <f>C71</f>
        <v>se zřízením štěrkopískového lože pod trubky a s jejich obsypem v průměrném celkovém množství do 0,15 m3/m v otevřeném příkopu,</v>
      </c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8" t="s">
        <v>1829</v>
      </c>
      <c r="D72" s="220"/>
      <c r="E72" s="221">
        <v>20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208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29">
        <v>19</v>
      </c>
      <c r="B73" s="230" t="s">
        <v>1168</v>
      </c>
      <c r="C73" s="247" t="s">
        <v>1169</v>
      </c>
      <c r="D73" s="231" t="s">
        <v>304</v>
      </c>
      <c r="E73" s="232">
        <v>25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1.8000000000000001E-4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332</v>
      </c>
      <c r="S73" s="234" t="s">
        <v>205</v>
      </c>
      <c r="T73" s="235" t="s">
        <v>205</v>
      </c>
      <c r="U73" s="218">
        <v>7.5000000000000011E-2</v>
      </c>
      <c r="V73" s="218">
        <f>ROUND(E73*U73,2)</f>
        <v>1.88</v>
      </c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272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58" t="s">
        <v>1170</v>
      </c>
      <c r="D74" s="254"/>
      <c r="E74" s="254"/>
      <c r="F74" s="254"/>
      <c r="G74" s="254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256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8" t="s">
        <v>1830</v>
      </c>
      <c r="D75" s="220"/>
      <c r="E75" s="221">
        <v>25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208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29">
        <v>20</v>
      </c>
      <c r="B76" s="230" t="s">
        <v>329</v>
      </c>
      <c r="C76" s="247" t="s">
        <v>330</v>
      </c>
      <c r="D76" s="231" t="s">
        <v>331</v>
      </c>
      <c r="E76" s="232">
        <v>5.7440000000000007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2.1300000000000004E-3</v>
      </c>
      <c r="O76" s="234">
        <f>ROUND(E76*N76,2)</f>
        <v>0.01</v>
      </c>
      <c r="P76" s="234">
        <v>0</v>
      </c>
      <c r="Q76" s="234">
        <f>ROUND(E76*P76,2)</f>
        <v>0</v>
      </c>
      <c r="R76" s="234" t="s">
        <v>332</v>
      </c>
      <c r="S76" s="234" t="s">
        <v>205</v>
      </c>
      <c r="T76" s="235" t="s">
        <v>206</v>
      </c>
      <c r="U76" s="218">
        <v>2.7190000000000003</v>
      </c>
      <c r="V76" s="218">
        <f>ROUND(E76*U76,2)</f>
        <v>15.62</v>
      </c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272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58" t="s">
        <v>333</v>
      </c>
      <c r="D77" s="254"/>
      <c r="E77" s="254"/>
      <c r="F77" s="254"/>
      <c r="G77" s="254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256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48" t="s">
        <v>1831</v>
      </c>
      <c r="D78" s="220"/>
      <c r="E78" s="221">
        <v>0.56960000000000011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208</v>
      </c>
      <c r="AH78" s="208">
        <v>5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1832</v>
      </c>
      <c r="D79" s="220"/>
      <c r="E79" s="221">
        <v>5.1744000000000003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5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29">
        <v>21</v>
      </c>
      <c r="B80" s="230" t="s">
        <v>338</v>
      </c>
      <c r="C80" s="247" t="s">
        <v>339</v>
      </c>
      <c r="D80" s="231" t="s">
        <v>331</v>
      </c>
      <c r="E80" s="232">
        <v>5.7440000000000007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5.7700000000000008E-3</v>
      </c>
      <c r="O80" s="234">
        <f>ROUND(E80*N80,2)</f>
        <v>0.03</v>
      </c>
      <c r="P80" s="234">
        <v>0</v>
      </c>
      <c r="Q80" s="234">
        <f>ROUND(E80*P80,2)</f>
        <v>0</v>
      </c>
      <c r="R80" s="234" t="s">
        <v>332</v>
      </c>
      <c r="S80" s="234" t="s">
        <v>205</v>
      </c>
      <c r="T80" s="235" t="s">
        <v>206</v>
      </c>
      <c r="U80" s="218">
        <v>25.875</v>
      </c>
      <c r="V80" s="218">
        <f>ROUND(E80*U80,2)</f>
        <v>148.63</v>
      </c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272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58" t="s">
        <v>333</v>
      </c>
      <c r="D81" s="254"/>
      <c r="E81" s="254"/>
      <c r="F81" s="254"/>
      <c r="G81" s="254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256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1833</v>
      </c>
      <c r="D82" s="220"/>
      <c r="E82" s="221">
        <v>5.7440000000000007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5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29">
        <v>22</v>
      </c>
      <c r="B83" s="230" t="s">
        <v>340</v>
      </c>
      <c r="C83" s="247" t="s">
        <v>341</v>
      </c>
      <c r="D83" s="231" t="s">
        <v>331</v>
      </c>
      <c r="E83" s="232">
        <v>5.7440000000000007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7.3000000000000007E-4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332</v>
      </c>
      <c r="S83" s="234" t="s">
        <v>205</v>
      </c>
      <c r="T83" s="235" t="s">
        <v>206</v>
      </c>
      <c r="U83" s="218">
        <v>5.9090000000000007</v>
      </c>
      <c r="V83" s="218">
        <f>ROUND(E83*U83,2)</f>
        <v>33.94</v>
      </c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272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58" t="s">
        <v>333</v>
      </c>
      <c r="D84" s="254"/>
      <c r="E84" s="254"/>
      <c r="F84" s="254"/>
      <c r="G84" s="254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256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48" t="s">
        <v>1833</v>
      </c>
      <c r="D85" s="220"/>
      <c r="E85" s="221">
        <v>5.7440000000000007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208</v>
      </c>
      <c r="AH85" s="208">
        <v>5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29">
        <v>23</v>
      </c>
      <c r="B86" s="230" t="s">
        <v>342</v>
      </c>
      <c r="C86" s="247" t="s">
        <v>343</v>
      </c>
      <c r="D86" s="231" t="s">
        <v>304</v>
      </c>
      <c r="E86" s="232">
        <v>160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1.5000000000000001E-4</v>
      </c>
      <c r="O86" s="234">
        <f>ROUND(E86*N86,2)</f>
        <v>0.02</v>
      </c>
      <c r="P86" s="234">
        <v>0</v>
      </c>
      <c r="Q86" s="234">
        <f>ROUND(E86*P86,2)</f>
        <v>0</v>
      </c>
      <c r="R86" s="234" t="s">
        <v>332</v>
      </c>
      <c r="S86" s="234" t="s">
        <v>205</v>
      </c>
      <c r="T86" s="235" t="s">
        <v>206</v>
      </c>
      <c r="U86" s="218">
        <v>0.54200000000000004</v>
      </c>
      <c r="V86" s="218">
        <f>ROUND(E86*U86,2)</f>
        <v>86.72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272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8" t="s">
        <v>1834</v>
      </c>
      <c r="D87" s="220"/>
      <c r="E87" s="221">
        <v>160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208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29">
        <v>24</v>
      </c>
      <c r="B88" s="230" t="s">
        <v>345</v>
      </c>
      <c r="C88" s="247" t="s">
        <v>346</v>
      </c>
      <c r="D88" s="231" t="s">
        <v>304</v>
      </c>
      <c r="E88" s="232">
        <v>160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332</v>
      </c>
      <c r="S88" s="234" t="s">
        <v>205</v>
      </c>
      <c r="T88" s="235" t="s">
        <v>206</v>
      </c>
      <c r="U88" s="218">
        <v>1.0840000000000001</v>
      </c>
      <c r="V88" s="218">
        <f>ROUND(E88*U88,2)</f>
        <v>173.44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272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1835</v>
      </c>
      <c r="D89" s="220"/>
      <c r="E89" s="221">
        <v>160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5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29">
        <v>25</v>
      </c>
      <c r="B90" s="230" t="s">
        <v>347</v>
      </c>
      <c r="C90" s="247" t="s">
        <v>348</v>
      </c>
      <c r="D90" s="231" t="s">
        <v>304</v>
      </c>
      <c r="E90" s="232">
        <v>160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 t="s">
        <v>332</v>
      </c>
      <c r="S90" s="234" t="s">
        <v>205</v>
      </c>
      <c r="T90" s="235" t="s">
        <v>206</v>
      </c>
      <c r="U90" s="218">
        <v>1.3900000000000001</v>
      </c>
      <c r="V90" s="218">
        <f>ROUND(E90*U90,2)</f>
        <v>222.4</v>
      </c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272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8" t="s">
        <v>1835</v>
      </c>
      <c r="D91" s="220"/>
      <c r="E91" s="221">
        <v>160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208</v>
      </c>
      <c r="AH91" s="208">
        <v>5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29">
        <v>26</v>
      </c>
      <c r="B92" s="230" t="s">
        <v>1836</v>
      </c>
      <c r="C92" s="247" t="s">
        <v>1837</v>
      </c>
      <c r="D92" s="231" t="s">
        <v>263</v>
      </c>
      <c r="E92" s="232">
        <v>2.5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1.93971</v>
      </c>
      <c r="O92" s="234">
        <f>ROUND(E92*N92,2)</f>
        <v>4.8499999999999996</v>
      </c>
      <c r="P92" s="234">
        <v>0</v>
      </c>
      <c r="Q92" s="234">
        <f>ROUND(E92*P92,2)</f>
        <v>0</v>
      </c>
      <c r="R92" s="234" t="s">
        <v>332</v>
      </c>
      <c r="S92" s="234" t="s">
        <v>205</v>
      </c>
      <c r="T92" s="235" t="s">
        <v>205</v>
      </c>
      <c r="U92" s="218">
        <v>0.96500000000000008</v>
      </c>
      <c r="V92" s="218">
        <f>ROUND(E92*U92,2)</f>
        <v>2.41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272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8" t="s">
        <v>1838</v>
      </c>
      <c r="D93" s="220"/>
      <c r="E93" s="221">
        <v>2.5</v>
      </c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208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29">
        <v>27</v>
      </c>
      <c r="B94" s="230" t="s">
        <v>1839</v>
      </c>
      <c r="C94" s="247" t="s">
        <v>1840</v>
      </c>
      <c r="D94" s="231" t="s">
        <v>263</v>
      </c>
      <c r="E94" s="232">
        <v>2.5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2.5250000000000004</v>
      </c>
      <c r="O94" s="234">
        <f>ROUND(E94*N94,2)</f>
        <v>6.31</v>
      </c>
      <c r="P94" s="234">
        <v>0</v>
      </c>
      <c r="Q94" s="234">
        <f>ROUND(E94*P94,2)</f>
        <v>0</v>
      </c>
      <c r="R94" s="234" t="s">
        <v>355</v>
      </c>
      <c r="S94" s="234" t="s">
        <v>205</v>
      </c>
      <c r="T94" s="235" t="s">
        <v>205</v>
      </c>
      <c r="U94" s="218">
        <v>0.47700000000000004</v>
      </c>
      <c r="V94" s="218">
        <f>ROUND(E94*U94,2)</f>
        <v>1.19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272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58" t="s">
        <v>356</v>
      </c>
      <c r="D95" s="254"/>
      <c r="E95" s="254"/>
      <c r="F95" s="254"/>
      <c r="G95" s="254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256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8" t="s">
        <v>1838</v>
      </c>
      <c r="D96" s="220"/>
      <c r="E96" s="221">
        <v>2.5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208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38">
        <v>28</v>
      </c>
      <c r="B97" s="239" t="s">
        <v>368</v>
      </c>
      <c r="C97" s="250" t="s">
        <v>369</v>
      </c>
      <c r="D97" s="240" t="s">
        <v>370</v>
      </c>
      <c r="E97" s="241">
        <v>2</v>
      </c>
      <c r="F97" s="242"/>
      <c r="G97" s="243">
        <f>ROUND(E97*F97,2)</f>
        <v>0</v>
      </c>
      <c r="H97" s="242"/>
      <c r="I97" s="243">
        <f>ROUND(E97*H97,2)</f>
        <v>0</v>
      </c>
      <c r="J97" s="242"/>
      <c r="K97" s="243">
        <f>ROUND(E97*J97,2)</f>
        <v>0</v>
      </c>
      <c r="L97" s="243">
        <v>21</v>
      </c>
      <c r="M97" s="243">
        <f>G97*(1+L97/100)</f>
        <v>0</v>
      </c>
      <c r="N97" s="243">
        <v>0</v>
      </c>
      <c r="O97" s="243">
        <f>ROUND(E97*N97,2)</f>
        <v>0</v>
      </c>
      <c r="P97" s="243">
        <v>0</v>
      </c>
      <c r="Q97" s="243">
        <f>ROUND(E97*P97,2)</f>
        <v>0</v>
      </c>
      <c r="R97" s="243"/>
      <c r="S97" s="243" t="s">
        <v>242</v>
      </c>
      <c r="T97" s="244" t="s">
        <v>206</v>
      </c>
      <c r="U97" s="218">
        <v>0</v>
      </c>
      <c r="V97" s="218">
        <f>ROUND(E97*U97,2)</f>
        <v>0</v>
      </c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272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29">
        <v>29</v>
      </c>
      <c r="B98" s="230" t="s">
        <v>372</v>
      </c>
      <c r="C98" s="247" t="s">
        <v>373</v>
      </c>
      <c r="D98" s="231" t="s">
        <v>331</v>
      </c>
      <c r="E98" s="232">
        <v>0.56960000000000011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1</v>
      </c>
      <c r="O98" s="234">
        <f>ROUND(E98*N98,2)</f>
        <v>0.56999999999999995</v>
      </c>
      <c r="P98" s="234">
        <v>0</v>
      </c>
      <c r="Q98" s="234">
        <f>ROUND(E98*P98,2)</f>
        <v>0</v>
      </c>
      <c r="R98" s="234" t="s">
        <v>317</v>
      </c>
      <c r="S98" s="234" t="s">
        <v>205</v>
      </c>
      <c r="T98" s="235" t="s">
        <v>206</v>
      </c>
      <c r="U98" s="218">
        <v>0</v>
      </c>
      <c r="V98" s="218">
        <f>ROUND(E98*U98,2)</f>
        <v>0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377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48" t="s">
        <v>1841</v>
      </c>
      <c r="D99" s="220"/>
      <c r="E99" s="221">
        <v>0.56960000000000011</v>
      </c>
      <c r="F99" s="218"/>
      <c r="G99" s="218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208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29">
        <v>30</v>
      </c>
      <c r="B100" s="230" t="s">
        <v>375</v>
      </c>
      <c r="C100" s="247" t="s">
        <v>376</v>
      </c>
      <c r="D100" s="231" t="s">
        <v>331</v>
      </c>
      <c r="E100" s="232">
        <v>24.8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</v>
      </c>
      <c r="O100" s="234">
        <f>ROUND(E100*N100,2)</f>
        <v>24.8</v>
      </c>
      <c r="P100" s="234">
        <v>0</v>
      </c>
      <c r="Q100" s="234">
        <f>ROUND(E100*P100,2)</f>
        <v>0</v>
      </c>
      <c r="R100" s="234" t="s">
        <v>317</v>
      </c>
      <c r="S100" s="234" t="s">
        <v>205</v>
      </c>
      <c r="T100" s="235" t="s">
        <v>206</v>
      </c>
      <c r="U100" s="218">
        <v>0</v>
      </c>
      <c r="V100" s="218">
        <f>ROUND(E100*U100,2)</f>
        <v>0</v>
      </c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377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48" t="s">
        <v>1842</v>
      </c>
      <c r="D101" s="220"/>
      <c r="E101" s="221"/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208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8" t="s">
        <v>1843</v>
      </c>
      <c r="D102" s="220"/>
      <c r="E102" s="221">
        <v>24.8</v>
      </c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208</v>
      </c>
      <c r="AH102" s="208">
        <v>5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29">
        <v>31</v>
      </c>
      <c r="B103" s="230" t="s">
        <v>1844</v>
      </c>
      <c r="C103" s="247" t="s">
        <v>1845</v>
      </c>
      <c r="D103" s="231" t="s">
        <v>331</v>
      </c>
      <c r="E103" s="232">
        <v>5.1744000000000003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</v>
      </c>
      <c r="O103" s="234">
        <f>ROUND(E103*N103,2)</f>
        <v>5.17</v>
      </c>
      <c r="P103" s="234">
        <v>0</v>
      </c>
      <c r="Q103" s="234">
        <f>ROUND(E103*P103,2)</f>
        <v>0</v>
      </c>
      <c r="R103" s="234" t="s">
        <v>317</v>
      </c>
      <c r="S103" s="234" t="s">
        <v>205</v>
      </c>
      <c r="T103" s="235" t="s">
        <v>206</v>
      </c>
      <c r="U103" s="218">
        <v>0</v>
      </c>
      <c r="V103" s="218">
        <f>ROUND(E103*U103,2)</f>
        <v>0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377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48" t="s">
        <v>1846</v>
      </c>
      <c r="D104" s="220"/>
      <c r="E104" s="221">
        <v>3.6960000000000002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208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1847</v>
      </c>
      <c r="D105" s="220"/>
      <c r="E105" s="221">
        <v>1.4784000000000002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outlineLevel="1" x14ac:dyDescent="0.2">
      <c r="A106" s="229">
        <v>32</v>
      </c>
      <c r="B106" s="230" t="s">
        <v>1172</v>
      </c>
      <c r="C106" s="247" t="s">
        <v>1173</v>
      </c>
      <c r="D106" s="231" t="s">
        <v>304</v>
      </c>
      <c r="E106" s="232">
        <v>27.5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2.0000000000000001E-4</v>
      </c>
      <c r="O106" s="234">
        <f>ROUND(E106*N106,2)</f>
        <v>0.01</v>
      </c>
      <c r="P106" s="234">
        <v>0</v>
      </c>
      <c r="Q106" s="234">
        <f>ROUND(E106*P106,2)</f>
        <v>0</v>
      </c>
      <c r="R106" s="234" t="s">
        <v>317</v>
      </c>
      <c r="S106" s="234" t="s">
        <v>205</v>
      </c>
      <c r="T106" s="235" t="s">
        <v>205</v>
      </c>
      <c r="U106" s="218">
        <v>0</v>
      </c>
      <c r="V106" s="218">
        <f>ROUND(E106*U106,2)</f>
        <v>0</v>
      </c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377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1848</v>
      </c>
      <c r="D107" s="220"/>
      <c r="E107" s="221">
        <v>27.5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x14ac:dyDescent="0.2">
      <c r="A108" s="223" t="s">
        <v>200</v>
      </c>
      <c r="B108" s="224" t="s">
        <v>115</v>
      </c>
      <c r="C108" s="246" t="s">
        <v>116</v>
      </c>
      <c r="D108" s="225"/>
      <c r="E108" s="226"/>
      <c r="F108" s="227"/>
      <c r="G108" s="227">
        <f>SUMIF(AG109:AG110,"&lt;&gt;NOR",G109:G110)</f>
        <v>0</v>
      </c>
      <c r="H108" s="227"/>
      <c r="I108" s="227">
        <f>SUM(I109:I110)</f>
        <v>0</v>
      </c>
      <c r="J108" s="227"/>
      <c r="K108" s="227">
        <f>SUM(K109:K110)</f>
        <v>0</v>
      </c>
      <c r="L108" s="227"/>
      <c r="M108" s="227">
        <f>SUM(M109:M110)</f>
        <v>0</v>
      </c>
      <c r="N108" s="227"/>
      <c r="O108" s="227">
        <f>SUM(O109:O110)</f>
        <v>25.62</v>
      </c>
      <c r="P108" s="227"/>
      <c r="Q108" s="227">
        <f>SUM(Q109:Q110)</f>
        <v>0</v>
      </c>
      <c r="R108" s="227"/>
      <c r="S108" s="227"/>
      <c r="T108" s="228"/>
      <c r="U108" s="222"/>
      <c r="V108" s="222">
        <f>SUM(V109:V110)</f>
        <v>0</v>
      </c>
      <c r="W108" s="222"/>
      <c r="AG108" t="s">
        <v>201</v>
      </c>
    </row>
    <row r="109" spans="1:60" outlineLevel="1" x14ac:dyDescent="0.2">
      <c r="A109" s="238">
        <v>33</v>
      </c>
      <c r="B109" s="239" t="s">
        <v>1849</v>
      </c>
      <c r="C109" s="250" t="s">
        <v>1850</v>
      </c>
      <c r="D109" s="240" t="s">
        <v>404</v>
      </c>
      <c r="E109" s="241">
        <v>1</v>
      </c>
      <c r="F109" s="242"/>
      <c r="G109" s="243">
        <f>ROUND(E109*F109,2)</f>
        <v>0</v>
      </c>
      <c r="H109" s="242"/>
      <c r="I109" s="243">
        <f>ROUND(E109*H109,2)</f>
        <v>0</v>
      </c>
      <c r="J109" s="242"/>
      <c r="K109" s="243">
        <f>ROUND(E109*J109,2)</f>
        <v>0</v>
      </c>
      <c r="L109" s="243">
        <v>21</v>
      </c>
      <c r="M109" s="243">
        <f>G109*(1+L109/100)</f>
        <v>0</v>
      </c>
      <c r="N109" s="243">
        <v>9.8600000000000007E-3</v>
      </c>
      <c r="O109" s="243">
        <f>ROUND(E109*N109,2)</f>
        <v>0.01</v>
      </c>
      <c r="P109" s="243">
        <v>0</v>
      </c>
      <c r="Q109" s="243">
        <f>ROUND(E109*P109,2)</f>
        <v>0</v>
      </c>
      <c r="R109" s="243"/>
      <c r="S109" s="243" t="s">
        <v>242</v>
      </c>
      <c r="T109" s="244" t="s">
        <v>206</v>
      </c>
      <c r="U109" s="218">
        <v>0</v>
      </c>
      <c r="V109" s="218">
        <f>ROUND(E109*U109,2)</f>
        <v>0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272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38">
        <v>34</v>
      </c>
      <c r="B110" s="239" t="s">
        <v>1851</v>
      </c>
      <c r="C110" s="250" t="s">
        <v>1852</v>
      </c>
      <c r="D110" s="240" t="s">
        <v>404</v>
      </c>
      <c r="E110" s="241">
        <v>1</v>
      </c>
      <c r="F110" s="242"/>
      <c r="G110" s="243">
        <f>ROUND(E110*F110,2)</f>
        <v>0</v>
      </c>
      <c r="H110" s="242"/>
      <c r="I110" s="243">
        <f>ROUND(E110*H110,2)</f>
        <v>0</v>
      </c>
      <c r="J110" s="242"/>
      <c r="K110" s="243">
        <f>ROUND(E110*J110,2)</f>
        <v>0</v>
      </c>
      <c r="L110" s="243">
        <v>21</v>
      </c>
      <c r="M110" s="243">
        <f>G110*(1+L110/100)</f>
        <v>0</v>
      </c>
      <c r="N110" s="243">
        <v>25.610000000000003</v>
      </c>
      <c r="O110" s="243">
        <f>ROUND(E110*N110,2)</f>
        <v>25.61</v>
      </c>
      <c r="P110" s="243">
        <v>0</v>
      </c>
      <c r="Q110" s="243">
        <f>ROUND(E110*P110,2)</f>
        <v>0</v>
      </c>
      <c r="R110" s="243"/>
      <c r="S110" s="243" t="s">
        <v>242</v>
      </c>
      <c r="T110" s="244" t="s">
        <v>206</v>
      </c>
      <c r="U110" s="218">
        <v>0</v>
      </c>
      <c r="V110" s="218">
        <f>ROUND(E110*U110,2)</f>
        <v>0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318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x14ac:dyDescent="0.2">
      <c r="A111" s="223" t="s">
        <v>200</v>
      </c>
      <c r="B111" s="224" t="s">
        <v>127</v>
      </c>
      <c r="C111" s="246" t="s">
        <v>128</v>
      </c>
      <c r="D111" s="225"/>
      <c r="E111" s="226"/>
      <c r="F111" s="227"/>
      <c r="G111" s="227">
        <f>SUMIF(AG112:AG113,"&lt;&gt;NOR",G112:G113)</f>
        <v>0</v>
      </c>
      <c r="H111" s="227"/>
      <c r="I111" s="227">
        <f>SUM(I112:I113)</f>
        <v>0</v>
      </c>
      <c r="J111" s="227"/>
      <c r="K111" s="227">
        <f>SUM(K112:K113)</f>
        <v>0</v>
      </c>
      <c r="L111" s="227"/>
      <c r="M111" s="227">
        <f>SUM(M112:M113)</f>
        <v>0</v>
      </c>
      <c r="N111" s="227"/>
      <c r="O111" s="227">
        <f>SUM(O112:O113)</f>
        <v>0</v>
      </c>
      <c r="P111" s="227"/>
      <c r="Q111" s="227">
        <f>SUM(Q112:Q113)</f>
        <v>0</v>
      </c>
      <c r="R111" s="227"/>
      <c r="S111" s="227"/>
      <c r="T111" s="228"/>
      <c r="U111" s="222"/>
      <c r="V111" s="222">
        <f>SUM(V112:V113)</f>
        <v>115.09</v>
      </c>
      <c r="W111" s="222"/>
      <c r="AG111" t="s">
        <v>201</v>
      </c>
    </row>
    <row r="112" spans="1:60" ht="67.5" outlineLevel="1" x14ac:dyDescent="0.2">
      <c r="A112" s="229">
        <v>35</v>
      </c>
      <c r="B112" s="230" t="s">
        <v>1853</v>
      </c>
      <c r="C112" s="247" t="s">
        <v>1854</v>
      </c>
      <c r="D112" s="231" t="s">
        <v>331</v>
      </c>
      <c r="E112" s="232">
        <v>276.65507000000002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0</v>
      </c>
      <c r="O112" s="234">
        <f>ROUND(E112*N112,2)</f>
        <v>0</v>
      </c>
      <c r="P112" s="234">
        <v>0</v>
      </c>
      <c r="Q112" s="234">
        <f>ROUND(E112*P112,2)</f>
        <v>0</v>
      </c>
      <c r="R112" s="234" t="s">
        <v>423</v>
      </c>
      <c r="S112" s="234" t="s">
        <v>205</v>
      </c>
      <c r="T112" s="235" t="s">
        <v>206</v>
      </c>
      <c r="U112" s="218">
        <v>0.41600000000000004</v>
      </c>
      <c r="V112" s="218">
        <f>ROUND(E112*U112,2)</f>
        <v>115.09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660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58" t="s">
        <v>1855</v>
      </c>
      <c r="D113" s="254"/>
      <c r="E113" s="254"/>
      <c r="F113" s="254"/>
      <c r="G113" s="254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256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5"/>
      <c r="B114" s="6"/>
      <c r="C114" s="251"/>
      <c r="D114" s="8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AE114">
        <v>15</v>
      </c>
      <c r="AF114">
        <v>21</v>
      </c>
    </row>
    <row r="115" spans="1:60" x14ac:dyDescent="0.2">
      <c r="A115" s="211"/>
      <c r="B115" s="212" t="s">
        <v>29</v>
      </c>
      <c r="C115" s="252"/>
      <c r="D115" s="213"/>
      <c r="E115" s="214"/>
      <c r="F115" s="214"/>
      <c r="G115" s="245">
        <f>G8+G69+G108+G111</f>
        <v>0</v>
      </c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AE115">
        <f>SUMIF(L7:L113,AE114,G7:G113)</f>
        <v>0</v>
      </c>
      <c r="AF115">
        <f>SUMIF(L7:L113,AF114,G7:G113)</f>
        <v>0</v>
      </c>
      <c r="AG115" t="s">
        <v>247</v>
      </c>
    </row>
    <row r="116" spans="1:60" x14ac:dyDescent="0.2">
      <c r="C116" s="253"/>
      <c r="D116" s="192"/>
      <c r="AG116" t="s">
        <v>248</v>
      </c>
    </row>
    <row r="117" spans="1:60" x14ac:dyDescent="0.2">
      <c r="D117" s="192"/>
    </row>
    <row r="118" spans="1:60" x14ac:dyDescent="0.2">
      <c r="D118" s="192"/>
    </row>
    <row r="119" spans="1:60" x14ac:dyDescent="0.2">
      <c r="D119" s="192"/>
    </row>
    <row r="120" spans="1:60" x14ac:dyDescent="0.2">
      <c r="D120" s="192"/>
    </row>
    <row r="121" spans="1:60" x14ac:dyDescent="0.2">
      <c r="D121" s="192"/>
    </row>
    <row r="122" spans="1:60" x14ac:dyDescent="0.2">
      <c r="D122" s="192"/>
    </row>
    <row r="123" spans="1:60" x14ac:dyDescent="0.2">
      <c r="D123" s="192"/>
    </row>
    <row r="124" spans="1:60" x14ac:dyDescent="0.2">
      <c r="D124" s="192"/>
    </row>
    <row r="125" spans="1:60" x14ac:dyDescent="0.2">
      <c r="D125" s="192"/>
    </row>
    <row r="126" spans="1:60" x14ac:dyDescent="0.2">
      <c r="D126" s="192"/>
    </row>
    <row r="127" spans="1:60" x14ac:dyDescent="0.2">
      <c r="D127" s="192"/>
    </row>
    <row r="128" spans="1:60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24">
    <mergeCell ref="C74:G74"/>
    <mergeCell ref="C77:G77"/>
    <mergeCell ref="C81:G81"/>
    <mergeCell ref="C84:G84"/>
    <mergeCell ref="C95:G95"/>
    <mergeCell ref="C113:G113"/>
    <mergeCell ref="C35:G35"/>
    <mergeCell ref="C40:G40"/>
    <mergeCell ref="C48:G48"/>
    <mergeCell ref="C57:G57"/>
    <mergeCell ref="C60:G60"/>
    <mergeCell ref="C71:G71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78</v>
      </c>
      <c r="C4" s="200" t="s">
        <v>79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SUMIF(AG9:AG69,"&lt;&gt;NOR",G9:G69)</f>
        <v>0</v>
      </c>
      <c r="H8" s="227"/>
      <c r="I8" s="227">
        <f>SUM(I9:I69)</f>
        <v>0</v>
      </c>
      <c r="J8" s="227"/>
      <c r="K8" s="227">
        <f>SUM(K9:K69)</f>
        <v>0</v>
      </c>
      <c r="L8" s="227"/>
      <c r="M8" s="227">
        <f>SUM(M9:M69)</f>
        <v>0</v>
      </c>
      <c r="N8" s="227"/>
      <c r="O8" s="227">
        <f>SUM(O9:O69)</f>
        <v>179.39</v>
      </c>
      <c r="P8" s="227"/>
      <c r="Q8" s="227">
        <f>SUM(Q9:Q69)</f>
        <v>215.82</v>
      </c>
      <c r="R8" s="227"/>
      <c r="S8" s="227"/>
      <c r="T8" s="228"/>
      <c r="U8" s="222"/>
      <c r="V8" s="222">
        <f>SUM(V9:V69)</f>
        <v>620.81000000000006</v>
      </c>
      <c r="W8" s="222"/>
      <c r="AG8" t="s">
        <v>201</v>
      </c>
    </row>
    <row r="9" spans="1:60" ht="22.5" outlineLevel="1" x14ac:dyDescent="0.2">
      <c r="A9" s="238">
        <v>1</v>
      </c>
      <c r="B9" s="239" t="s">
        <v>1856</v>
      </c>
      <c r="C9" s="250" t="s">
        <v>1857</v>
      </c>
      <c r="D9" s="240" t="s">
        <v>304</v>
      </c>
      <c r="E9" s="241">
        <v>327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3">
        <v>0</v>
      </c>
      <c r="O9" s="243">
        <f>ROUND(E9*N9,2)</f>
        <v>0</v>
      </c>
      <c r="P9" s="243">
        <v>0.66</v>
      </c>
      <c r="Q9" s="243">
        <f>ROUND(E9*P9,2)</f>
        <v>215.82</v>
      </c>
      <c r="R9" s="243" t="s">
        <v>507</v>
      </c>
      <c r="S9" s="243" t="s">
        <v>205</v>
      </c>
      <c r="T9" s="244" t="s">
        <v>205</v>
      </c>
      <c r="U9" s="218">
        <v>0.11900000000000001</v>
      </c>
      <c r="V9" s="218">
        <f>ROUND(E9*U9,2)</f>
        <v>38.909999999999997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29">
        <v>2</v>
      </c>
      <c r="B10" s="230" t="s">
        <v>250</v>
      </c>
      <c r="C10" s="247" t="s">
        <v>251</v>
      </c>
      <c r="D10" s="231" t="s">
        <v>252</v>
      </c>
      <c r="E10" s="232">
        <v>240</v>
      </c>
      <c r="F10" s="233"/>
      <c r="G10" s="234">
        <f>ROUND(E10*F10,2)</f>
        <v>0</v>
      </c>
      <c r="H10" s="233"/>
      <c r="I10" s="234">
        <f>ROUND(E10*H10,2)</f>
        <v>0</v>
      </c>
      <c r="J10" s="233"/>
      <c r="K10" s="234">
        <f>ROUND(E10*J10,2)</f>
        <v>0</v>
      </c>
      <c r="L10" s="234">
        <v>21</v>
      </c>
      <c r="M10" s="234">
        <f>G10*(1+L10/100)</f>
        <v>0</v>
      </c>
      <c r="N10" s="234">
        <v>0</v>
      </c>
      <c r="O10" s="234">
        <f>ROUND(E10*N10,2)</f>
        <v>0</v>
      </c>
      <c r="P10" s="234">
        <v>0</v>
      </c>
      <c r="Q10" s="234">
        <f>ROUND(E10*P10,2)</f>
        <v>0</v>
      </c>
      <c r="R10" s="234" t="s">
        <v>253</v>
      </c>
      <c r="S10" s="234" t="s">
        <v>205</v>
      </c>
      <c r="T10" s="235" t="s">
        <v>206</v>
      </c>
      <c r="U10" s="218">
        <v>0.20300000000000001</v>
      </c>
      <c r="V10" s="218">
        <f>ROUND(E10*U10,2)</f>
        <v>48.72</v>
      </c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254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15"/>
      <c r="B11" s="216"/>
      <c r="C11" s="258" t="s">
        <v>255</v>
      </c>
      <c r="D11" s="254"/>
      <c r="E11" s="254"/>
      <c r="F11" s="254"/>
      <c r="G11" s="25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37" t="str">
        <f>C11</f>
        <v>na vzdálenost od hladiny vody v jímce po výšku roviny proložené osou nejvyššího bodu výtlačného potrubí. Včetně odpadní potrubí v délce do 20 m.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1804</v>
      </c>
      <c r="D12" s="220"/>
      <c r="E12" s="221">
        <v>240</v>
      </c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29">
        <v>3</v>
      </c>
      <c r="B13" s="230" t="s">
        <v>257</v>
      </c>
      <c r="C13" s="247" t="s">
        <v>258</v>
      </c>
      <c r="D13" s="231" t="s">
        <v>259</v>
      </c>
      <c r="E13" s="232">
        <v>10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253</v>
      </c>
      <c r="S13" s="234" t="s">
        <v>205</v>
      </c>
      <c r="T13" s="235" t="s">
        <v>206</v>
      </c>
      <c r="U13" s="218">
        <v>0</v>
      </c>
      <c r="V13" s="218">
        <f>ROUND(E13*U13,2)</f>
        <v>0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15"/>
      <c r="B14" s="216"/>
      <c r="C14" s="258" t="s">
        <v>260</v>
      </c>
      <c r="D14" s="254"/>
      <c r="E14" s="254"/>
      <c r="F14" s="254"/>
      <c r="G14" s="25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7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72</v>
      </c>
      <c r="D15" s="220"/>
      <c r="E15" s="221">
        <v>10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29">
        <v>4</v>
      </c>
      <c r="B16" s="230" t="s">
        <v>261</v>
      </c>
      <c r="C16" s="247" t="s">
        <v>262</v>
      </c>
      <c r="D16" s="231" t="s">
        <v>263</v>
      </c>
      <c r="E16" s="232">
        <v>5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253</v>
      </c>
      <c r="S16" s="234" t="s">
        <v>205</v>
      </c>
      <c r="T16" s="235" t="s">
        <v>206</v>
      </c>
      <c r="U16" s="218">
        <v>9.7000000000000003E-2</v>
      </c>
      <c r="V16" s="218">
        <f>ROUND(E16*U16,2)</f>
        <v>0.49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8" t="s">
        <v>264</v>
      </c>
      <c r="D17" s="254"/>
      <c r="E17" s="254"/>
      <c r="F17" s="254"/>
      <c r="G17" s="25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37" t="str">
        <f>C17</f>
        <v>nebo lesní půdy, s vodorovným přemístěním na hromady v místě upotřebení nebo na dočasné či trvalé skládky se složením</v>
      </c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1805</v>
      </c>
      <c r="D18" s="220"/>
      <c r="E18" s="221">
        <v>5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29">
        <v>5</v>
      </c>
      <c r="B19" s="230" t="s">
        <v>1806</v>
      </c>
      <c r="C19" s="247" t="s">
        <v>1807</v>
      </c>
      <c r="D19" s="231" t="s">
        <v>263</v>
      </c>
      <c r="E19" s="232">
        <v>88.5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 t="s">
        <v>253</v>
      </c>
      <c r="S19" s="234" t="s">
        <v>205</v>
      </c>
      <c r="T19" s="235" t="s">
        <v>206</v>
      </c>
      <c r="U19" s="218">
        <v>2.2490000000000001</v>
      </c>
      <c r="V19" s="218">
        <f>ROUND(E19*U19,2)</f>
        <v>199.04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5"/>
      <c r="B20" s="216"/>
      <c r="C20" s="258" t="s">
        <v>268</v>
      </c>
      <c r="D20" s="254"/>
      <c r="E20" s="254"/>
      <c r="F20" s="254"/>
      <c r="G20" s="254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256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37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1858</v>
      </c>
      <c r="D21" s="220"/>
      <c r="E21" s="221">
        <v>88.5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29">
        <v>6</v>
      </c>
      <c r="B22" s="230" t="s">
        <v>270</v>
      </c>
      <c r="C22" s="247" t="s">
        <v>271</v>
      </c>
      <c r="D22" s="231" t="s">
        <v>263</v>
      </c>
      <c r="E22" s="232">
        <v>26.55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253</v>
      </c>
      <c r="S22" s="234" t="s">
        <v>205</v>
      </c>
      <c r="T22" s="235" t="s">
        <v>206</v>
      </c>
      <c r="U22" s="218">
        <v>0.10700000000000001</v>
      </c>
      <c r="V22" s="218">
        <f>ROUND(E22*U22,2)</f>
        <v>2.84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272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15"/>
      <c r="B23" s="216"/>
      <c r="C23" s="258" t="s">
        <v>268</v>
      </c>
      <c r="D23" s="254"/>
      <c r="E23" s="254"/>
      <c r="F23" s="254"/>
      <c r="G23" s="25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37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1859</v>
      </c>
      <c r="D24" s="220"/>
      <c r="E24" s="221">
        <v>26.55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5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29">
        <v>7</v>
      </c>
      <c r="B25" s="230" t="s">
        <v>274</v>
      </c>
      <c r="C25" s="247" t="s">
        <v>275</v>
      </c>
      <c r="D25" s="231" t="s">
        <v>263</v>
      </c>
      <c r="E25" s="232">
        <v>59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2.9650000000000003</v>
      </c>
      <c r="V25" s="218">
        <f>ROUND(E25*U25,2)</f>
        <v>174.94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272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268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1860</v>
      </c>
      <c r="D27" s="220"/>
      <c r="E27" s="221">
        <v>59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29">
        <v>8</v>
      </c>
      <c r="B28" s="230" t="s">
        <v>277</v>
      </c>
      <c r="C28" s="247" t="s">
        <v>278</v>
      </c>
      <c r="D28" s="231" t="s">
        <v>263</v>
      </c>
      <c r="E28" s="232">
        <v>17.700000000000003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253</v>
      </c>
      <c r="S28" s="234" t="s">
        <v>205</v>
      </c>
      <c r="T28" s="235" t="s">
        <v>206</v>
      </c>
      <c r="U28" s="218">
        <v>0.15400000000000003</v>
      </c>
      <c r="V28" s="218">
        <f>ROUND(E28*U28,2)</f>
        <v>2.73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254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15"/>
      <c r="B29" s="216"/>
      <c r="C29" s="258" t="s">
        <v>268</v>
      </c>
      <c r="D29" s="254"/>
      <c r="E29" s="254"/>
      <c r="F29" s="254"/>
      <c r="G29" s="254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256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37" t="str">
        <f>C29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8" t="s">
        <v>1861</v>
      </c>
      <c r="D30" s="220"/>
      <c r="E30" s="221">
        <v>17.700000000000003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208</v>
      </c>
      <c r="AH30" s="208">
        <v>5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29">
        <v>9</v>
      </c>
      <c r="B31" s="230" t="s">
        <v>1812</v>
      </c>
      <c r="C31" s="247" t="s">
        <v>1813</v>
      </c>
      <c r="D31" s="231" t="s">
        <v>263</v>
      </c>
      <c r="E31" s="232">
        <v>147.5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0.83100000000000007</v>
      </c>
      <c r="V31" s="218">
        <f>ROUND(E31*U31,2)</f>
        <v>122.57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272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58" t="s">
        <v>281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37" t="str">
        <f>C32</f>
        <v>bez naložení do dopravní nádoby, ale s vyprázdněním dopravní nádoby na hromadu nebo na dopravní prostředek,</v>
      </c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1862</v>
      </c>
      <c r="D33" s="220"/>
      <c r="E33" s="221">
        <v>59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5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1863</v>
      </c>
      <c r="D34" s="220"/>
      <c r="E34" s="221">
        <v>88.5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5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29">
        <v>10</v>
      </c>
      <c r="B35" s="230" t="s">
        <v>283</v>
      </c>
      <c r="C35" s="247" t="s">
        <v>284</v>
      </c>
      <c r="D35" s="231" t="s">
        <v>263</v>
      </c>
      <c r="E35" s="232">
        <v>147.5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1.1000000000000001E-2</v>
      </c>
      <c r="V35" s="218">
        <f>ROUND(E35*U35,2)</f>
        <v>1.62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58" t="s">
        <v>285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1816</v>
      </c>
      <c r="D37" s="220"/>
      <c r="E37" s="221"/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8" t="s">
        <v>1863</v>
      </c>
      <c r="D38" s="220"/>
      <c r="E38" s="221">
        <v>88.5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208</v>
      </c>
      <c r="AH38" s="208">
        <v>5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1862</v>
      </c>
      <c r="D39" s="220"/>
      <c r="E39" s="221">
        <v>59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5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33.75" outlineLevel="1" x14ac:dyDescent="0.2">
      <c r="A40" s="229">
        <v>11</v>
      </c>
      <c r="B40" s="230" t="s">
        <v>1044</v>
      </c>
      <c r="C40" s="247" t="s">
        <v>1045</v>
      </c>
      <c r="D40" s="231" t="s">
        <v>263</v>
      </c>
      <c r="E40" s="232">
        <v>5900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253</v>
      </c>
      <c r="S40" s="234" t="s">
        <v>205</v>
      </c>
      <c r="T40" s="235" t="s">
        <v>206</v>
      </c>
      <c r="U40" s="218">
        <v>0</v>
      </c>
      <c r="V40" s="218">
        <f>ROUND(E40*U40,2)</f>
        <v>0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58" t="s">
        <v>285</v>
      </c>
      <c r="D41" s="254"/>
      <c r="E41" s="254"/>
      <c r="F41" s="254"/>
      <c r="G41" s="25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256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1143</v>
      </c>
      <c r="D42" s="220"/>
      <c r="E42" s="221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1864</v>
      </c>
      <c r="D43" s="220"/>
      <c r="E43" s="221">
        <v>5900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5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29">
        <v>12</v>
      </c>
      <c r="B44" s="230" t="s">
        <v>1048</v>
      </c>
      <c r="C44" s="247" t="s">
        <v>1049</v>
      </c>
      <c r="D44" s="231" t="s">
        <v>263</v>
      </c>
      <c r="E44" s="232">
        <v>147.5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205</v>
      </c>
      <c r="U44" s="218">
        <v>9.0000000000000011E-3</v>
      </c>
      <c r="V44" s="218">
        <f>ROUND(E44*U44,2)</f>
        <v>1.33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272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1818</v>
      </c>
      <c r="D45" s="220"/>
      <c r="E45" s="221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1863</v>
      </c>
      <c r="D46" s="220"/>
      <c r="E46" s="221">
        <v>88.5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1862</v>
      </c>
      <c r="D47" s="220"/>
      <c r="E47" s="221">
        <v>59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5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29">
        <v>13</v>
      </c>
      <c r="B48" s="230" t="s">
        <v>294</v>
      </c>
      <c r="C48" s="247" t="s">
        <v>295</v>
      </c>
      <c r="D48" s="231" t="s">
        <v>263</v>
      </c>
      <c r="E48" s="232">
        <v>107.41992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253</v>
      </c>
      <c r="S48" s="234" t="s">
        <v>205</v>
      </c>
      <c r="T48" s="235" t="s">
        <v>206</v>
      </c>
      <c r="U48" s="218">
        <v>0.20200000000000001</v>
      </c>
      <c r="V48" s="218">
        <f>ROUND(E48*U48,2)</f>
        <v>21.7</v>
      </c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272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58" t="s">
        <v>296</v>
      </c>
      <c r="D49" s="254"/>
      <c r="E49" s="254"/>
      <c r="F49" s="254"/>
      <c r="G49" s="254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256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1819</v>
      </c>
      <c r="D50" s="220"/>
      <c r="E50" s="221"/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8" t="s">
        <v>1863</v>
      </c>
      <c r="D51" s="220"/>
      <c r="E51" s="221">
        <v>88.5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208</v>
      </c>
      <c r="AH51" s="208">
        <v>5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1862</v>
      </c>
      <c r="D52" s="220"/>
      <c r="E52" s="221">
        <v>59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5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1820</v>
      </c>
      <c r="D53" s="220"/>
      <c r="E53" s="221"/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1822</v>
      </c>
      <c r="D54" s="220"/>
      <c r="E54" s="221">
        <v>-2.5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1865</v>
      </c>
      <c r="D55" s="220"/>
      <c r="E55" s="221">
        <v>-2.5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5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1866</v>
      </c>
      <c r="D56" s="220"/>
      <c r="E56" s="221">
        <v>-35.080079999999995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29">
        <v>14</v>
      </c>
      <c r="B57" s="230" t="s">
        <v>302</v>
      </c>
      <c r="C57" s="247" t="s">
        <v>303</v>
      </c>
      <c r="D57" s="231" t="s">
        <v>304</v>
      </c>
      <c r="E57" s="232">
        <v>18.845600000000001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0</v>
      </c>
      <c r="O57" s="234">
        <f>ROUND(E57*N57,2)</f>
        <v>0</v>
      </c>
      <c r="P57" s="234">
        <v>0</v>
      </c>
      <c r="Q57" s="234">
        <f>ROUND(E57*P57,2)</f>
        <v>0</v>
      </c>
      <c r="R57" s="234" t="s">
        <v>305</v>
      </c>
      <c r="S57" s="234" t="s">
        <v>205</v>
      </c>
      <c r="T57" s="235" t="s">
        <v>205</v>
      </c>
      <c r="U57" s="218">
        <v>6.0000000000000005E-2</v>
      </c>
      <c r="V57" s="218">
        <f>ROUND(E57*U57,2)</f>
        <v>1.1299999999999999</v>
      </c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254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58" t="s">
        <v>306</v>
      </c>
      <c r="D58" s="254"/>
      <c r="E58" s="254"/>
      <c r="F58" s="254"/>
      <c r="G58" s="254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256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8" t="s">
        <v>1867</v>
      </c>
      <c r="D59" s="220"/>
      <c r="E59" s="221">
        <v>18.845600000000001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208</v>
      </c>
      <c r="AH59" s="208">
        <v>5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29">
        <v>15</v>
      </c>
      <c r="B60" s="230" t="s">
        <v>1157</v>
      </c>
      <c r="C60" s="247" t="s">
        <v>1158</v>
      </c>
      <c r="D60" s="231" t="s">
        <v>304</v>
      </c>
      <c r="E60" s="232">
        <v>18.845600000000001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4">
        <v>0</v>
      </c>
      <c r="O60" s="234">
        <f>ROUND(E60*N60,2)</f>
        <v>0</v>
      </c>
      <c r="P60" s="234">
        <v>0</v>
      </c>
      <c r="Q60" s="234">
        <f>ROUND(E60*P60,2)</f>
        <v>0</v>
      </c>
      <c r="R60" s="234" t="s">
        <v>253</v>
      </c>
      <c r="S60" s="234" t="s">
        <v>205</v>
      </c>
      <c r="T60" s="235" t="s">
        <v>206</v>
      </c>
      <c r="U60" s="218">
        <v>0.254</v>
      </c>
      <c r="V60" s="218">
        <f>ROUND(E60*U60,2)</f>
        <v>4.79</v>
      </c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254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15"/>
      <c r="B61" s="216"/>
      <c r="C61" s="258" t="s">
        <v>310</v>
      </c>
      <c r="D61" s="254"/>
      <c r="E61" s="254"/>
      <c r="F61" s="254"/>
      <c r="G61" s="254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256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37" t="str">
        <f>C61</f>
        <v>s případným nutným přemístěním hromad nebo dočasných skládek na místo potřeby ze vzdálenosti do 30 m, v rovině nebo ve svahu do 1 : 5,</v>
      </c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8" t="s">
        <v>1825</v>
      </c>
      <c r="D62" s="220"/>
      <c r="E62" s="221">
        <v>18.845600000000001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208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29">
        <v>16</v>
      </c>
      <c r="B63" s="230" t="s">
        <v>1050</v>
      </c>
      <c r="C63" s="247" t="s">
        <v>1051</v>
      </c>
      <c r="D63" s="231" t="s">
        <v>263</v>
      </c>
      <c r="E63" s="232">
        <v>147.5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253</v>
      </c>
      <c r="S63" s="234" t="s">
        <v>205</v>
      </c>
      <c r="T63" s="235" t="s">
        <v>206</v>
      </c>
      <c r="U63" s="218">
        <v>0</v>
      </c>
      <c r="V63" s="218">
        <f>ROUND(E63*U63,2)</f>
        <v>0</v>
      </c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272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1868</v>
      </c>
      <c r="D64" s="220"/>
      <c r="E64" s="221">
        <v>147.5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29">
        <v>17</v>
      </c>
      <c r="B65" s="230" t="s">
        <v>314</v>
      </c>
      <c r="C65" s="247" t="s">
        <v>315</v>
      </c>
      <c r="D65" s="231" t="s">
        <v>316</v>
      </c>
      <c r="E65" s="232">
        <v>0.47114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1E-3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317</v>
      </c>
      <c r="S65" s="234" t="s">
        <v>205</v>
      </c>
      <c r="T65" s="235" t="s">
        <v>206</v>
      </c>
      <c r="U65" s="218">
        <v>0</v>
      </c>
      <c r="V65" s="218">
        <f>ROUND(E65*U65,2)</f>
        <v>0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318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8" t="s">
        <v>1869</v>
      </c>
      <c r="D66" s="220"/>
      <c r="E66" s="221">
        <v>0.47114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208</v>
      </c>
      <c r="AH66" s="208">
        <v>5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29">
        <v>18</v>
      </c>
      <c r="B67" s="230" t="s">
        <v>1165</v>
      </c>
      <c r="C67" s="247" t="s">
        <v>1166</v>
      </c>
      <c r="D67" s="231" t="s">
        <v>331</v>
      </c>
      <c r="E67" s="232">
        <v>179.39127000000002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4">
        <v>1</v>
      </c>
      <c r="O67" s="234">
        <f>ROUND(E67*N67,2)</f>
        <v>179.39</v>
      </c>
      <c r="P67" s="234">
        <v>0</v>
      </c>
      <c r="Q67" s="234">
        <f>ROUND(E67*P67,2)</f>
        <v>0</v>
      </c>
      <c r="R67" s="234" t="s">
        <v>317</v>
      </c>
      <c r="S67" s="234" t="s">
        <v>205</v>
      </c>
      <c r="T67" s="235" t="s">
        <v>206</v>
      </c>
      <c r="U67" s="218">
        <v>0</v>
      </c>
      <c r="V67" s="218">
        <f>ROUND(E67*U67,2)</f>
        <v>0</v>
      </c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377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1816</v>
      </c>
      <c r="D68" s="220"/>
      <c r="E68" s="221"/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8" t="s">
        <v>1870</v>
      </c>
      <c r="D69" s="220"/>
      <c r="E69" s="221">
        <v>179.39127000000002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208</v>
      </c>
      <c r="AH69" s="208">
        <v>5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23" t="s">
        <v>200</v>
      </c>
      <c r="B70" s="224" t="s">
        <v>49</v>
      </c>
      <c r="C70" s="246" t="s">
        <v>105</v>
      </c>
      <c r="D70" s="225"/>
      <c r="E70" s="226"/>
      <c r="F70" s="227"/>
      <c r="G70" s="227">
        <f>SUMIF(AG71:AG108,"&lt;&gt;NOR",G71:G108)</f>
        <v>0</v>
      </c>
      <c r="H70" s="227"/>
      <c r="I70" s="227">
        <f>SUM(I71:I108)</f>
        <v>0</v>
      </c>
      <c r="J70" s="227"/>
      <c r="K70" s="227">
        <f>SUM(K71:K108)</f>
        <v>0</v>
      </c>
      <c r="L70" s="227"/>
      <c r="M70" s="227">
        <f>SUM(M71:M108)</f>
        <v>0</v>
      </c>
      <c r="N70" s="227"/>
      <c r="O70" s="227">
        <f>SUM(O71:O108)</f>
        <v>46.449999999999996</v>
      </c>
      <c r="P70" s="227"/>
      <c r="Q70" s="227">
        <f>SUM(Q71:Q108)</f>
        <v>0</v>
      </c>
      <c r="R70" s="227"/>
      <c r="S70" s="227"/>
      <c r="T70" s="228"/>
      <c r="U70" s="222"/>
      <c r="V70" s="222">
        <f>SUM(V71:V108)</f>
        <v>690.55000000000007</v>
      </c>
      <c r="W70" s="222"/>
      <c r="AG70" t="s">
        <v>201</v>
      </c>
    </row>
    <row r="71" spans="1:60" outlineLevel="1" x14ac:dyDescent="0.2">
      <c r="A71" s="229">
        <v>19</v>
      </c>
      <c r="B71" s="230" t="s">
        <v>319</v>
      </c>
      <c r="C71" s="247" t="s">
        <v>320</v>
      </c>
      <c r="D71" s="231" t="s">
        <v>321</v>
      </c>
      <c r="E71" s="232">
        <v>20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0.23382</v>
      </c>
      <c r="O71" s="234">
        <f>ROUND(E71*N71,2)</f>
        <v>4.68</v>
      </c>
      <c r="P71" s="234">
        <v>0</v>
      </c>
      <c r="Q71" s="234">
        <f>ROUND(E71*P71,2)</f>
        <v>0</v>
      </c>
      <c r="R71" s="234" t="s">
        <v>322</v>
      </c>
      <c r="S71" s="234" t="s">
        <v>205</v>
      </c>
      <c r="T71" s="235" t="s">
        <v>206</v>
      </c>
      <c r="U71" s="218">
        <v>0.21600000000000003</v>
      </c>
      <c r="V71" s="218">
        <f>ROUND(E71*U71,2)</f>
        <v>4.32</v>
      </c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254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58" t="s">
        <v>323</v>
      </c>
      <c r="D72" s="254"/>
      <c r="E72" s="254"/>
      <c r="F72" s="254"/>
      <c r="G72" s="254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256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37" t="str">
        <f>C72</f>
        <v>se zřízením štěrkopískového lože pod trubky a s jejich obsypem v průměrném celkovém množství do 0,15 m3/m v otevřeném příkopu,</v>
      </c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1829</v>
      </c>
      <c r="D73" s="220"/>
      <c r="E73" s="221">
        <v>20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29">
        <v>20</v>
      </c>
      <c r="B74" s="230" t="s">
        <v>1168</v>
      </c>
      <c r="C74" s="247" t="s">
        <v>1169</v>
      </c>
      <c r="D74" s="231" t="s">
        <v>304</v>
      </c>
      <c r="E74" s="232">
        <v>25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1.8000000000000001E-4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332</v>
      </c>
      <c r="S74" s="234" t="s">
        <v>205</v>
      </c>
      <c r="T74" s="235" t="s">
        <v>205</v>
      </c>
      <c r="U74" s="218">
        <v>7.5000000000000011E-2</v>
      </c>
      <c r="V74" s="218">
        <f>ROUND(E74*U74,2)</f>
        <v>1.88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272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58" t="s">
        <v>1170</v>
      </c>
      <c r="D75" s="254"/>
      <c r="E75" s="254"/>
      <c r="F75" s="254"/>
      <c r="G75" s="254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1830</v>
      </c>
      <c r="D76" s="220"/>
      <c r="E76" s="221">
        <v>25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29">
        <v>21</v>
      </c>
      <c r="B77" s="230" t="s">
        <v>329</v>
      </c>
      <c r="C77" s="247" t="s">
        <v>330</v>
      </c>
      <c r="D77" s="231" t="s">
        <v>331</v>
      </c>
      <c r="E77" s="232">
        <v>5.7440000000000007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2.1300000000000004E-3</v>
      </c>
      <c r="O77" s="234">
        <f>ROUND(E77*N77,2)</f>
        <v>0.01</v>
      </c>
      <c r="P77" s="234">
        <v>0</v>
      </c>
      <c r="Q77" s="234">
        <f>ROUND(E77*P77,2)</f>
        <v>0</v>
      </c>
      <c r="R77" s="234" t="s">
        <v>332</v>
      </c>
      <c r="S77" s="234" t="s">
        <v>205</v>
      </c>
      <c r="T77" s="235" t="s">
        <v>206</v>
      </c>
      <c r="U77" s="218">
        <v>2.7190000000000003</v>
      </c>
      <c r="V77" s="218">
        <f>ROUND(E77*U77,2)</f>
        <v>15.62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272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58" t="s">
        <v>333</v>
      </c>
      <c r="D78" s="254"/>
      <c r="E78" s="254"/>
      <c r="F78" s="254"/>
      <c r="G78" s="254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256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1871</v>
      </c>
      <c r="D79" s="220"/>
      <c r="E79" s="221">
        <v>0.56960000000000011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5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8" t="s">
        <v>1872</v>
      </c>
      <c r="D80" s="220"/>
      <c r="E80" s="221">
        <v>5.1744000000000003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208</v>
      </c>
      <c r="AH80" s="208">
        <v>5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29">
        <v>22</v>
      </c>
      <c r="B81" s="230" t="s">
        <v>338</v>
      </c>
      <c r="C81" s="247" t="s">
        <v>339</v>
      </c>
      <c r="D81" s="231" t="s">
        <v>331</v>
      </c>
      <c r="E81" s="232">
        <v>5.7440000000000007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5.7700000000000008E-3</v>
      </c>
      <c r="O81" s="234">
        <f>ROUND(E81*N81,2)</f>
        <v>0.03</v>
      </c>
      <c r="P81" s="234">
        <v>0</v>
      </c>
      <c r="Q81" s="234">
        <f>ROUND(E81*P81,2)</f>
        <v>0</v>
      </c>
      <c r="R81" s="234" t="s">
        <v>332</v>
      </c>
      <c r="S81" s="234" t="s">
        <v>205</v>
      </c>
      <c r="T81" s="235" t="s">
        <v>206</v>
      </c>
      <c r="U81" s="218">
        <v>25.875</v>
      </c>
      <c r="V81" s="218">
        <f>ROUND(E81*U81,2)</f>
        <v>148.63</v>
      </c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272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58" t="s">
        <v>333</v>
      </c>
      <c r="D82" s="254"/>
      <c r="E82" s="254"/>
      <c r="F82" s="254"/>
      <c r="G82" s="254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256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1873</v>
      </c>
      <c r="D83" s="220"/>
      <c r="E83" s="221">
        <v>5.7440000000000007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29">
        <v>23</v>
      </c>
      <c r="B84" s="230" t="s">
        <v>340</v>
      </c>
      <c r="C84" s="247" t="s">
        <v>341</v>
      </c>
      <c r="D84" s="231" t="s">
        <v>331</v>
      </c>
      <c r="E84" s="232">
        <v>5.7440000000000007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7.3000000000000007E-4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332</v>
      </c>
      <c r="S84" s="234" t="s">
        <v>205</v>
      </c>
      <c r="T84" s="235" t="s">
        <v>206</v>
      </c>
      <c r="U84" s="218">
        <v>5.9090000000000007</v>
      </c>
      <c r="V84" s="218">
        <f>ROUND(E84*U84,2)</f>
        <v>33.94</v>
      </c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272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58" t="s">
        <v>333</v>
      </c>
      <c r="D85" s="254"/>
      <c r="E85" s="254"/>
      <c r="F85" s="254"/>
      <c r="G85" s="254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256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8" t="s">
        <v>1873</v>
      </c>
      <c r="D86" s="220"/>
      <c r="E86" s="221">
        <v>5.7440000000000007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208</v>
      </c>
      <c r="AH86" s="208">
        <v>5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29">
        <v>24</v>
      </c>
      <c r="B87" s="230" t="s">
        <v>342</v>
      </c>
      <c r="C87" s="247" t="s">
        <v>343</v>
      </c>
      <c r="D87" s="231" t="s">
        <v>304</v>
      </c>
      <c r="E87" s="232">
        <v>160</v>
      </c>
      <c r="F87" s="233"/>
      <c r="G87" s="234">
        <f>ROUND(E87*F87,2)</f>
        <v>0</v>
      </c>
      <c r="H87" s="233"/>
      <c r="I87" s="234">
        <f>ROUND(E87*H87,2)</f>
        <v>0</v>
      </c>
      <c r="J87" s="233"/>
      <c r="K87" s="234">
        <f>ROUND(E87*J87,2)</f>
        <v>0</v>
      </c>
      <c r="L87" s="234">
        <v>21</v>
      </c>
      <c r="M87" s="234">
        <f>G87*(1+L87/100)</f>
        <v>0</v>
      </c>
      <c r="N87" s="234">
        <v>1.5000000000000001E-4</v>
      </c>
      <c r="O87" s="234">
        <f>ROUND(E87*N87,2)</f>
        <v>0.02</v>
      </c>
      <c r="P87" s="234">
        <v>0</v>
      </c>
      <c r="Q87" s="234">
        <f>ROUND(E87*P87,2)</f>
        <v>0</v>
      </c>
      <c r="R87" s="234" t="s">
        <v>332</v>
      </c>
      <c r="S87" s="234" t="s">
        <v>205</v>
      </c>
      <c r="T87" s="235" t="s">
        <v>206</v>
      </c>
      <c r="U87" s="218">
        <v>0.54200000000000004</v>
      </c>
      <c r="V87" s="218">
        <f>ROUND(E87*U87,2)</f>
        <v>86.72</v>
      </c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272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8" t="s">
        <v>1834</v>
      </c>
      <c r="D88" s="220"/>
      <c r="E88" s="221">
        <v>160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208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29">
        <v>25</v>
      </c>
      <c r="B89" s="230" t="s">
        <v>345</v>
      </c>
      <c r="C89" s="247" t="s">
        <v>346</v>
      </c>
      <c r="D89" s="231" t="s">
        <v>304</v>
      </c>
      <c r="E89" s="232">
        <v>160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332</v>
      </c>
      <c r="S89" s="234" t="s">
        <v>205</v>
      </c>
      <c r="T89" s="235" t="s">
        <v>206</v>
      </c>
      <c r="U89" s="218">
        <v>1.0840000000000001</v>
      </c>
      <c r="V89" s="218">
        <f>ROUND(E89*U89,2)</f>
        <v>173.44</v>
      </c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272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1874</v>
      </c>
      <c r="D90" s="220"/>
      <c r="E90" s="221">
        <v>160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5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29">
        <v>26</v>
      </c>
      <c r="B91" s="230" t="s">
        <v>347</v>
      </c>
      <c r="C91" s="247" t="s">
        <v>348</v>
      </c>
      <c r="D91" s="231" t="s">
        <v>304</v>
      </c>
      <c r="E91" s="232">
        <v>160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332</v>
      </c>
      <c r="S91" s="234" t="s">
        <v>205</v>
      </c>
      <c r="T91" s="235" t="s">
        <v>206</v>
      </c>
      <c r="U91" s="218">
        <v>1.3900000000000001</v>
      </c>
      <c r="V91" s="218">
        <f>ROUND(E91*U91,2)</f>
        <v>222.4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272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8" t="s">
        <v>1874</v>
      </c>
      <c r="D92" s="220"/>
      <c r="E92" s="221">
        <v>160</v>
      </c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208</v>
      </c>
      <c r="AH92" s="208">
        <v>5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29">
        <v>27</v>
      </c>
      <c r="B93" s="230" t="s">
        <v>1836</v>
      </c>
      <c r="C93" s="247" t="s">
        <v>1837</v>
      </c>
      <c r="D93" s="231" t="s">
        <v>263</v>
      </c>
      <c r="E93" s="232">
        <v>2.5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1.93971</v>
      </c>
      <c r="O93" s="234">
        <f>ROUND(E93*N93,2)</f>
        <v>4.8499999999999996</v>
      </c>
      <c r="P93" s="234">
        <v>0</v>
      </c>
      <c r="Q93" s="234">
        <f>ROUND(E93*P93,2)</f>
        <v>0</v>
      </c>
      <c r="R93" s="234" t="s">
        <v>332</v>
      </c>
      <c r="S93" s="234" t="s">
        <v>205</v>
      </c>
      <c r="T93" s="235" t="s">
        <v>205</v>
      </c>
      <c r="U93" s="218">
        <v>0.96500000000000008</v>
      </c>
      <c r="V93" s="218">
        <f>ROUND(E93*U93,2)</f>
        <v>2.41</v>
      </c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272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1838</v>
      </c>
      <c r="D94" s="220"/>
      <c r="E94" s="221">
        <v>2.5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29">
        <v>28</v>
      </c>
      <c r="B95" s="230" t="s">
        <v>1839</v>
      </c>
      <c r="C95" s="247" t="s">
        <v>1840</v>
      </c>
      <c r="D95" s="231" t="s">
        <v>263</v>
      </c>
      <c r="E95" s="232">
        <v>2.5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2.5250000000000004</v>
      </c>
      <c r="O95" s="234">
        <f>ROUND(E95*N95,2)</f>
        <v>6.31</v>
      </c>
      <c r="P95" s="234">
        <v>0</v>
      </c>
      <c r="Q95" s="234">
        <f>ROUND(E95*P95,2)</f>
        <v>0</v>
      </c>
      <c r="R95" s="234" t="s">
        <v>355</v>
      </c>
      <c r="S95" s="234" t="s">
        <v>205</v>
      </c>
      <c r="T95" s="235" t="s">
        <v>205</v>
      </c>
      <c r="U95" s="218">
        <v>0.47700000000000004</v>
      </c>
      <c r="V95" s="218">
        <f>ROUND(E95*U95,2)</f>
        <v>1.19</v>
      </c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272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58" t="s">
        <v>356</v>
      </c>
      <c r="D96" s="254"/>
      <c r="E96" s="254"/>
      <c r="F96" s="254"/>
      <c r="G96" s="254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256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8" t="s">
        <v>1838</v>
      </c>
      <c r="D97" s="220"/>
      <c r="E97" s="221">
        <v>2.5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208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38">
        <v>29</v>
      </c>
      <c r="B98" s="239" t="s">
        <v>368</v>
      </c>
      <c r="C98" s="250" t="s">
        <v>369</v>
      </c>
      <c r="D98" s="240" t="s">
        <v>370</v>
      </c>
      <c r="E98" s="241">
        <v>2</v>
      </c>
      <c r="F98" s="242"/>
      <c r="G98" s="243">
        <f>ROUND(E98*F98,2)</f>
        <v>0</v>
      </c>
      <c r="H98" s="242"/>
      <c r="I98" s="243">
        <f>ROUND(E98*H98,2)</f>
        <v>0</v>
      </c>
      <c r="J98" s="242"/>
      <c r="K98" s="243">
        <f>ROUND(E98*J98,2)</f>
        <v>0</v>
      </c>
      <c r="L98" s="243">
        <v>21</v>
      </c>
      <c r="M98" s="243">
        <f>G98*(1+L98/100)</f>
        <v>0</v>
      </c>
      <c r="N98" s="243">
        <v>0</v>
      </c>
      <c r="O98" s="243">
        <f>ROUND(E98*N98,2)</f>
        <v>0</v>
      </c>
      <c r="P98" s="243">
        <v>0</v>
      </c>
      <c r="Q98" s="243">
        <f>ROUND(E98*P98,2)</f>
        <v>0</v>
      </c>
      <c r="R98" s="243"/>
      <c r="S98" s="243" t="s">
        <v>242</v>
      </c>
      <c r="T98" s="244" t="s">
        <v>206</v>
      </c>
      <c r="U98" s="218">
        <v>0</v>
      </c>
      <c r="V98" s="218">
        <f>ROUND(E98*U98,2)</f>
        <v>0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272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29">
        <v>30</v>
      </c>
      <c r="B99" s="230" t="s">
        <v>372</v>
      </c>
      <c r="C99" s="247" t="s">
        <v>373</v>
      </c>
      <c r="D99" s="231" t="s">
        <v>331</v>
      </c>
      <c r="E99" s="232">
        <v>0.56960000000000011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1</v>
      </c>
      <c r="O99" s="234">
        <f>ROUND(E99*N99,2)</f>
        <v>0.56999999999999995</v>
      </c>
      <c r="P99" s="234">
        <v>0</v>
      </c>
      <c r="Q99" s="234">
        <f>ROUND(E99*P99,2)</f>
        <v>0</v>
      </c>
      <c r="R99" s="234" t="s">
        <v>317</v>
      </c>
      <c r="S99" s="234" t="s">
        <v>205</v>
      </c>
      <c r="T99" s="235" t="s">
        <v>206</v>
      </c>
      <c r="U99" s="218">
        <v>0</v>
      </c>
      <c r="V99" s="218">
        <f>ROUND(E99*U99,2)</f>
        <v>0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377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8" t="s">
        <v>1841</v>
      </c>
      <c r="D100" s="220"/>
      <c r="E100" s="221">
        <v>0.56960000000000011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208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29">
        <v>31</v>
      </c>
      <c r="B101" s="230" t="s">
        <v>375</v>
      </c>
      <c r="C101" s="247" t="s">
        <v>376</v>
      </c>
      <c r="D101" s="231" t="s">
        <v>331</v>
      </c>
      <c r="E101" s="232">
        <v>24.8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1</v>
      </c>
      <c r="O101" s="234">
        <f>ROUND(E101*N101,2)</f>
        <v>24.8</v>
      </c>
      <c r="P101" s="234">
        <v>0</v>
      </c>
      <c r="Q101" s="234">
        <f>ROUND(E101*P101,2)</f>
        <v>0</v>
      </c>
      <c r="R101" s="234" t="s">
        <v>317</v>
      </c>
      <c r="S101" s="234" t="s">
        <v>205</v>
      </c>
      <c r="T101" s="235" t="s">
        <v>206</v>
      </c>
      <c r="U101" s="218">
        <v>0</v>
      </c>
      <c r="V101" s="218">
        <f>ROUND(E101*U101,2)</f>
        <v>0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377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8" t="s">
        <v>1842</v>
      </c>
      <c r="D102" s="220"/>
      <c r="E102" s="221"/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208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8" t="s">
        <v>1875</v>
      </c>
      <c r="D103" s="220"/>
      <c r="E103" s="221">
        <v>24.8</v>
      </c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208</v>
      </c>
      <c r="AH103" s="208">
        <v>5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29">
        <v>32</v>
      </c>
      <c r="B104" s="230" t="s">
        <v>1844</v>
      </c>
      <c r="C104" s="247" t="s">
        <v>1845</v>
      </c>
      <c r="D104" s="231" t="s">
        <v>331</v>
      </c>
      <c r="E104" s="232">
        <v>5.1744000000000003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1</v>
      </c>
      <c r="O104" s="234">
        <f>ROUND(E104*N104,2)</f>
        <v>5.17</v>
      </c>
      <c r="P104" s="234">
        <v>0</v>
      </c>
      <c r="Q104" s="234">
        <f>ROUND(E104*P104,2)</f>
        <v>0</v>
      </c>
      <c r="R104" s="234" t="s">
        <v>317</v>
      </c>
      <c r="S104" s="234" t="s">
        <v>205</v>
      </c>
      <c r="T104" s="235" t="s">
        <v>206</v>
      </c>
      <c r="U104" s="218">
        <v>0</v>
      </c>
      <c r="V104" s="218">
        <f>ROUND(E104*U104,2)</f>
        <v>0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377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1846</v>
      </c>
      <c r="D105" s="220"/>
      <c r="E105" s="221">
        <v>3.6960000000000002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8" t="s">
        <v>1847</v>
      </c>
      <c r="D106" s="220"/>
      <c r="E106" s="221">
        <v>1.4784000000000002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208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outlineLevel="1" x14ac:dyDescent="0.2">
      <c r="A107" s="229">
        <v>33</v>
      </c>
      <c r="B107" s="230" t="s">
        <v>1172</v>
      </c>
      <c r="C107" s="247" t="s">
        <v>1173</v>
      </c>
      <c r="D107" s="231" t="s">
        <v>304</v>
      </c>
      <c r="E107" s="232">
        <v>27.5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2.0000000000000001E-4</v>
      </c>
      <c r="O107" s="234">
        <f>ROUND(E107*N107,2)</f>
        <v>0.01</v>
      </c>
      <c r="P107" s="234">
        <v>0</v>
      </c>
      <c r="Q107" s="234">
        <f>ROUND(E107*P107,2)</f>
        <v>0</v>
      </c>
      <c r="R107" s="234" t="s">
        <v>317</v>
      </c>
      <c r="S107" s="234" t="s">
        <v>205</v>
      </c>
      <c r="T107" s="235" t="s">
        <v>205</v>
      </c>
      <c r="U107" s="218">
        <v>0</v>
      </c>
      <c r="V107" s="218">
        <f>ROUND(E107*U107,2)</f>
        <v>0</v>
      </c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377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8" t="s">
        <v>1848</v>
      </c>
      <c r="D108" s="220"/>
      <c r="E108" s="221">
        <v>27.5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208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x14ac:dyDescent="0.2">
      <c r="A109" s="223" t="s">
        <v>200</v>
      </c>
      <c r="B109" s="224" t="s">
        <v>93</v>
      </c>
      <c r="C109" s="246" t="s">
        <v>108</v>
      </c>
      <c r="D109" s="225"/>
      <c r="E109" s="226"/>
      <c r="F109" s="227"/>
      <c r="G109" s="227">
        <f>SUMIF(AG110:AG114,"&lt;&gt;NOR",G110:G114)</f>
        <v>0</v>
      </c>
      <c r="H109" s="227"/>
      <c r="I109" s="227">
        <f>SUM(I110:I114)</f>
        <v>0</v>
      </c>
      <c r="J109" s="227"/>
      <c r="K109" s="227">
        <f>SUM(K110:K114)</f>
        <v>0</v>
      </c>
      <c r="L109" s="227"/>
      <c r="M109" s="227">
        <f>SUM(M110:M114)</f>
        <v>0</v>
      </c>
      <c r="N109" s="227"/>
      <c r="O109" s="227">
        <f>SUM(O110:O114)</f>
        <v>220.13</v>
      </c>
      <c r="P109" s="227"/>
      <c r="Q109" s="227">
        <f>SUM(Q110:Q114)</f>
        <v>0</v>
      </c>
      <c r="R109" s="227"/>
      <c r="S109" s="227"/>
      <c r="T109" s="228"/>
      <c r="U109" s="222"/>
      <c r="V109" s="222">
        <f>SUM(V110:V114)</f>
        <v>40.869999999999997</v>
      </c>
      <c r="W109" s="222"/>
      <c r="AG109" t="s">
        <v>201</v>
      </c>
    </row>
    <row r="110" spans="1:60" ht="22.5" outlineLevel="1" x14ac:dyDescent="0.2">
      <c r="A110" s="229">
        <v>34</v>
      </c>
      <c r="B110" s="230" t="s">
        <v>1876</v>
      </c>
      <c r="C110" s="247" t="s">
        <v>1877</v>
      </c>
      <c r="D110" s="231" t="s">
        <v>304</v>
      </c>
      <c r="E110" s="232">
        <v>327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0.10500000000000001</v>
      </c>
      <c r="O110" s="234">
        <f>ROUND(E110*N110,2)</f>
        <v>34.340000000000003</v>
      </c>
      <c r="P110" s="234">
        <v>0</v>
      </c>
      <c r="Q110" s="234">
        <f>ROUND(E110*P110,2)</f>
        <v>0</v>
      </c>
      <c r="R110" s="234" t="s">
        <v>507</v>
      </c>
      <c r="S110" s="234" t="s">
        <v>205</v>
      </c>
      <c r="T110" s="235" t="s">
        <v>205</v>
      </c>
      <c r="U110" s="218">
        <v>2.4E-2</v>
      </c>
      <c r="V110" s="218">
        <f>ROUND(E110*U110,2)</f>
        <v>7.85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254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58" t="s">
        <v>1878</v>
      </c>
      <c r="D111" s="254"/>
      <c r="E111" s="254"/>
      <c r="F111" s="254"/>
      <c r="G111" s="254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256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outlineLevel="1" x14ac:dyDescent="0.2">
      <c r="A112" s="229">
        <v>35</v>
      </c>
      <c r="B112" s="230" t="s">
        <v>1178</v>
      </c>
      <c r="C112" s="247" t="s">
        <v>1179</v>
      </c>
      <c r="D112" s="231" t="s">
        <v>304</v>
      </c>
      <c r="E112" s="232">
        <v>327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0.441</v>
      </c>
      <c r="O112" s="234">
        <f>ROUND(E112*N112,2)</f>
        <v>144.21</v>
      </c>
      <c r="P112" s="234">
        <v>0</v>
      </c>
      <c r="Q112" s="234">
        <f>ROUND(E112*P112,2)</f>
        <v>0</v>
      </c>
      <c r="R112" s="234" t="s">
        <v>507</v>
      </c>
      <c r="S112" s="234" t="s">
        <v>205</v>
      </c>
      <c r="T112" s="235" t="s">
        <v>206</v>
      </c>
      <c r="U112" s="218">
        <v>2.9000000000000001E-2</v>
      </c>
      <c r="V112" s="218">
        <f>ROUND(E112*U112,2)</f>
        <v>9.48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254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8" t="s">
        <v>1879</v>
      </c>
      <c r="D113" s="220"/>
      <c r="E113" s="221">
        <v>327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208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38">
        <v>36</v>
      </c>
      <c r="B114" s="239" t="s">
        <v>1880</v>
      </c>
      <c r="C114" s="250" t="s">
        <v>1881</v>
      </c>
      <c r="D114" s="240" t="s">
        <v>304</v>
      </c>
      <c r="E114" s="241">
        <v>327</v>
      </c>
      <c r="F114" s="242"/>
      <c r="G114" s="243">
        <f>ROUND(E114*F114,2)</f>
        <v>0</v>
      </c>
      <c r="H114" s="242"/>
      <c r="I114" s="243">
        <f>ROUND(E114*H114,2)</f>
        <v>0</v>
      </c>
      <c r="J114" s="242"/>
      <c r="K114" s="243">
        <f>ROUND(E114*J114,2)</f>
        <v>0</v>
      </c>
      <c r="L114" s="243">
        <v>21</v>
      </c>
      <c r="M114" s="243">
        <f>G114*(1+L114/100)</f>
        <v>0</v>
      </c>
      <c r="N114" s="243">
        <v>0.12715000000000001</v>
      </c>
      <c r="O114" s="243">
        <f>ROUND(E114*N114,2)</f>
        <v>41.58</v>
      </c>
      <c r="P114" s="243">
        <v>0</v>
      </c>
      <c r="Q114" s="243">
        <f>ROUND(E114*P114,2)</f>
        <v>0</v>
      </c>
      <c r="R114" s="243" t="s">
        <v>507</v>
      </c>
      <c r="S114" s="243" t="s">
        <v>205</v>
      </c>
      <c r="T114" s="244" t="s">
        <v>206</v>
      </c>
      <c r="U114" s="218">
        <v>7.2000000000000008E-2</v>
      </c>
      <c r="V114" s="218">
        <f>ROUND(E114*U114,2)</f>
        <v>23.54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x14ac:dyDescent="0.2">
      <c r="A115" s="223" t="s">
        <v>200</v>
      </c>
      <c r="B115" s="224" t="s">
        <v>115</v>
      </c>
      <c r="C115" s="246" t="s">
        <v>116</v>
      </c>
      <c r="D115" s="225"/>
      <c r="E115" s="226"/>
      <c r="F115" s="227"/>
      <c r="G115" s="227">
        <f>SUMIF(AG116:AG117,"&lt;&gt;NOR",G116:G117)</f>
        <v>0</v>
      </c>
      <c r="H115" s="227"/>
      <c r="I115" s="227">
        <f>SUM(I116:I117)</f>
        <v>0</v>
      </c>
      <c r="J115" s="227"/>
      <c r="K115" s="227">
        <f>SUM(K116:K117)</f>
        <v>0</v>
      </c>
      <c r="L115" s="227"/>
      <c r="M115" s="227">
        <f>SUM(M116:M117)</f>
        <v>0</v>
      </c>
      <c r="N115" s="227"/>
      <c r="O115" s="227">
        <f>SUM(O116:O117)</f>
        <v>18.900000000000002</v>
      </c>
      <c r="P115" s="227"/>
      <c r="Q115" s="227">
        <f>SUM(Q116:Q117)</f>
        <v>0</v>
      </c>
      <c r="R115" s="227"/>
      <c r="S115" s="227"/>
      <c r="T115" s="228"/>
      <c r="U115" s="222"/>
      <c r="V115" s="222">
        <f>SUM(V116:V117)</f>
        <v>0</v>
      </c>
      <c r="W115" s="222"/>
      <c r="AG115" t="s">
        <v>201</v>
      </c>
    </row>
    <row r="116" spans="1:60" outlineLevel="1" x14ac:dyDescent="0.2">
      <c r="A116" s="238">
        <v>37</v>
      </c>
      <c r="B116" s="239" t="s">
        <v>1849</v>
      </c>
      <c r="C116" s="250" t="s">
        <v>1850</v>
      </c>
      <c r="D116" s="240" t="s">
        <v>404</v>
      </c>
      <c r="E116" s="241">
        <v>1</v>
      </c>
      <c r="F116" s="242"/>
      <c r="G116" s="243">
        <f>ROUND(E116*F116,2)</f>
        <v>0</v>
      </c>
      <c r="H116" s="242"/>
      <c r="I116" s="243">
        <f>ROUND(E116*H116,2)</f>
        <v>0</v>
      </c>
      <c r="J116" s="242"/>
      <c r="K116" s="243">
        <f>ROUND(E116*J116,2)</f>
        <v>0</v>
      </c>
      <c r="L116" s="243">
        <v>21</v>
      </c>
      <c r="M116" s="243">
        <f>G116*(1+L116/100)</f>
        <v>0</v>
      </c>
      <c r="N116" s="243">
        <v>9.8600000000000007E-3</v>
      </c>
      <c r="O116" s="243">
        <f>ROUND(E116*N116,2)</f>
        <v>0.01</v>
      </c>
      <c r="P116" s="243">
        <v>0</v>
      </c>
      <c r="Q116" s="243">
        <f>ROUND(E116*P116,2)</f>
        <v>0</v>
      </c>
      <c r="R116" s="243"/>
      <c r="S116" s="243" t="s">
        <v>242</v>
      </c>
      <c r="T116" s="244" t="s">
        <v>206</v>
      </c>
      <c r="U116" s="218">
        <v>0</v>
      </c>
      <c r="V116" s="218">
        <f>ROUND(E116*U116,2)</f>
        <v>0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272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38">
        <v>38</v>
      </c>
      <c r="B117" s="239" t="s">
        <v>1882</v>
      </c>
      <c r="C117" s="250" t="s">
        <v>1852</v>
      </c>
      <c r="D117" s="240" t="s">
        <v>404</v>
      </c>
      <c r="E117" s="241">
        <v>1</v>
      </c>
      <c r="F117" s="242"/>
      <c r="G117" s="243">
        <f>ROUND(E117*F117,2)</f>
        <v>0</v>
      </c>
      <c r="H117" s="242"/>
      <c r="I117" s="243">
        <f>ROUND(E117*H117,2)</f>
        <v>0</v>
      </c>
      <c r="J117" s="242"/>
      <c r="K117" s="243">
        <f>ROUND(E117*J117,2)</f>
        <v>0</v>
      </c>
      <c r="L117" s="243">
        <v>21</v>
      </c>
      <c r="M117" s="243">
        <f>G117*(1+L117/100)</f>
        <v>0</v>
      </c>
      <c r="N117" s="243">
        <v>18.89</v>
      </c>
      <c r="O117" s="243">
        <f>ROUND(E117*N117,2)</f>
        <v>18.89</v>
      </c>
      <c r="P117" s="243">
        <v>0</v>
      </c>
      <c r="Q117" s="243">
        <f>ROUND(E117*P117,2)</f>
        <v>0</v>
      </c>
      <c r="R117" s="243"/>
      <c r="S117" s="243" t="s">
        <v>242</v>
      </c>
      <c r="T117" s="244" t="s">
        <v>206</v>
      </c>
      <c r="U117" s="218">
        <v>0</v>
      </c>
      <c r="V117" s="218">
        <f>ROUND(E117*U117,2)</f>
        <v>0</v>
      </c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318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3" t="s">
        <v>200</v>
      </c>
      <c r="B118" s="224" t="s">
        <v>127</v>
      </c>
      <c r="C118" s="246" t="s">
        <v>128</v>
      </c>
      <c r="D118" s="225"/>
      <c r="E118" s="226"/>
      <c r="F118" s="227"/>
      <c r="G118" s="227">
        <f>SUMIF(AG119:AG120,"&lt;&gt;NOR",G119:G120)</f>
        <v>0</v>
      </c>
      <c r="H118" s="227"/>
      <c r="I118" s="227">
        <f>SUM(I119:I120)</f>
        <v>0</v>
      </c>
      <c r="J118" s="227"/>
      <c r="K118" s="227">
        <f>SUM(K119:K120)</f>
        <v>0</v>
      </c>
      <c r="L118" s="227"/>
      <c r="M118" s="227">
        <f>SUM(M119:M120)</f>
        <v>0</v>
      </c>
      <c r="N118" s="227"/>
      <c r="O118" s="227">
        <f>SUM(O119:O120)</f>
        <v>0</v>
      </c>
      <c r="P118" s="227"/>
      <c r="Q118" s="227">
        <f>SUM(Q119:Q120)</f>
        <v>0</v>
      </c>
      <c r="R118" s="227"/>
      <c r="S118" s="227"/>
      <c r="T118" s="228"/>
      <c r="U118" s="222"/>
      <c r="V118" s="222">
        <f>SUM(V119:V120)</f>
        <v>193.39</v>
      </c>
      <c r="W118" s="222"/>
      <c r="AG118" t="s">
        <v>201</v>
      </c>
    </row>
    <row r="119" spans="1:60" ht="67.5" outlineLevel="1" x14ac:dyDescent="0.2">
      <c r="A119" s="229">
        <v>39</v>
      </c>
      <c r="B119" s="230" t="s">
        <v>1853</v>
      </c>
      <c r="C119" s="247" t="s">
        <v>1854</v>
      </c>
      <c r="D119" s="231" t="s">
        <v>331</v>
      </c>
      <c r="E119" s="232">
        <v>464.87740000000002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0</v>
      </c>
      <c r="O119" s="234">
        <f>ROUND(E119*N119,2)</f>
        <v>0</v>
      </c>
      <c r="P119" s="234">
        <v>0</v>
      </c>
      <c r="Q119" s="234">
        <f>ROUND(E119*P119,2)</f>
        <v>0</v>
      </c>
      <c r="R119" s="234" t="s">
        <v>423</v>
      </c>
      <c r="S119" s="234" t="s">
        <v>205</v>
      </c>
      <c r="T119" s="235" t="s">
        <v>206</v>
      </c>
      <c r="U119" s="218">
        <v>0.41600000000000004</v>
      </c>
      <c r="V119" s="218">
        <f>ROUND(E119*U119,2)</f>
        <v>193.39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660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58" t="s">
        <v>1855</v>
      </c>
      <c r="D120" s="254"/>
      <c r="E120" s="254"/>
      <c r="F120" s="254"/>
      <c r="G120" s="254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256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23" t="s">
        <v>200</v>
      </c>
      <c r="B121" s="224" t="s">
        <v>169</v>
      </c>
      <c r="C121" s="246" t="s">
        <v>170</v>
      </c>
      <c r="D121" s="225"/>
      <c r="E121" s="226"/>
      <c r="F121" s="227"/>
      <c r="G121" s="227">
        <f>SUMIF(AG122:AG130,"&lt;&gt;NOR",G122:G130)</f>
        <v>0</v>
      </c>
      <c r="H121" s="227"/>
      <c r="I121" s="227">
        <f>SUM(I122:I130)</f>
        <v>0</v>
      </c>
      <c r="J121" s="227"/>
      <c r="K121" s="227">
        <f>SUM(K122:K130)</f>
        <v>0</v>
      </c>
      <c r="L121" s="227"/>
      <c r="M121" s="227">
        <f>SUM(M122:M130)</f>
        <v>0</v>
      </c>
      <c r="N121" s="227"/>
      <c r="O121" s="227">
        <f>SUM(O122:O130)</f>
        <v>0</v>
      </c>
      <c r="P121" s="227"/>
      <c r="Q121" s="227">
        <f>SUM(Q122:Q130)</f>
        <v>0</v>
      </c>
      <c r="R121" s="227"/>
      <c r="S121" s="227"/>
      <c r="T121" s="228"/>
      <c r="U121" s="222"/>
      <c r="V121" s="222">
        <f>SUM(V122:V130)</f>
        <v>36.68</v>
      </c>
      <c r="W121" s="222"/>
      <c r="AG121" t="s">
        <v>201</v>
      </c>
    </row>
    <row r="122" spans="1:60" ht="33.75" outlineLevel="1" x14ac:dyDescent="0.2">
      <c r="A122" s="229">
        <v>40</v>
      </c>
      <c r="B122" s="230" t="s">
        <v>1286</v>
      </c>
      <c r="C122" s="247" t="s">
        <v>1287</v>
      </c>
      <c r="D122" s="231" t="s">
        <v>331</v>
      </c>
      <c r="E122" s="232">
        <v>215.82000000000002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0</v>
      </c>
      <c r="O122" s="234">
        <f>ROUND(E122*N122,2)</f>
        <v>0</v>
      </c>
      <c r="P122" s="234">
        <v>0</v>
      </c>
      <c r="Q122" s="234">
        <f>ROUND(E122*P122,2)</f>
        <v>0</v>
      </c>
      <c r="R122" s="234" t="s">
        <v>1288</v>
      </c>
      <c r="S122" s="234" t="s">
        <v>205</v>
      </c>
      <c r="T122" s="235" t="s">
        <v>206</v>
      </c>
      <c r="U122" s="218">
        <v>0</v>
      </c>
      <c r="V122" s="218">
        <f>ROUND(E122*U122,2)</f>
        <v>0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1289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58" t="s">
        <v>1290</v>
      </c>
      <c r="D123" s="254"/>
      <c r="E123" s="254"/>
      <c r="F123" s="254"/>
      <c r="G123" s="254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256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33.75" outlineLevel="1" x14ac:dyDescent="0.2">
      <c r="A124" s="229">
        <v>41</v>
      </c>
      <c r="B124" s="230" t="s">
        <v>1291</v>
      </c>
      <c r="C124" s="247" t="s">
        <v>1292</v>
      </c>
      <c r="D124" s="231" t="s">
        <v>331</v>
      </c>
      <c r="E124" s="232">
        <v>9711.9000000000015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</v>
      </c>
      <c r="O124" s="234">
        <f>ROUND(E124*N124,2)</f>
        <v>0</v>
      </c>
      <c r="P124" s="234">
        <v>0</v>
      </c>
      <c r="Q124" s="234">
        <f>ROUND(E124*P124,2)</f>
        <v>0</v>
      </c>
      <c r="R124" s="234" t="s">
        <v>1288</v>
      </c>
      <c r="S124" s="234" t="s">
        <v>205</v>
      </c>
      <c r="T124" s="235" t="s">
        <v>206</v>
      </c>
      <c r="U124" s="218">
        <v>0</v>
      </c>
      <c r="V124" s="218">
        <f>ROUND(E124*U124,2)</f>
        <v>0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1289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58" t="s">
        <v>1290</v>
      </c>
      <c r="D125" s="254"/>
      <c r="E125" s="254"/>
      <c r="F125" s="254"/>
      <c r="G125" s="254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256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29">
        <v>42</v>
      </c>
      <c r="B126" s="230" t="s">
        <v>1293</v>
      </c>
      <c r="C126" s="247" t="s">
        <v>1294</v>
      </c>
      <c r="D126" s="231" t="s">
        <v>331</v>
      </c>
      <c r="E126" s="232">
        <v>215.82000000000002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0</v>
      </c>
      <c r="O126" s="234">
        <f>ROUND(E126*N126,2)</f>
        <v>0</v>
      </c>
      <c r="P126" s="234">
        <v>0</v>
      </c>
      <c r="Q126" s="234">
        <f>ROUND(E126*P126,2)</f>
        <v>0</v>
      </c>
      <c r="R126" s="234" t="s">
        <v>1295</v>
      </c>
      <c r="S126" s="234" t="s">
        <v>205</v>
      </c>
      <c r="T126" s="235" t="s">
        <v>206</v>
      </c>
      <c r="U126" s="218">
        <v>0.16400000000000001</v>
      </c>
      <c r="V126" s="218">
        <f>ROUND(E126*U126,2)</f>
        <v>35.39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1289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15"/>
      <c r="B127" s="216"/>
      <c r="C127" s="258" t="s">
        <v>1296</v>
      </c>
      <c r="D127" s="254"/>
      <c r="E127" s="254"/>
      <c r="F127" s="254"/>
      <c r="G127" s="254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256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37" t="str">
        <f>C127</f>
        <v>se složením a hrubým urovnáním nebo s přeložením na jiný dopravní prostředek kromě lodi, vč. příplatku za každých dalších i započatých 1000 m přes 1000 m,</v>
      </c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38">
        <v>43</v>
      </c>
      <c r="B128" s="239" t="s">
        <v>1275</v>
      </c>
      <c r="C128" s="250" t="s">
        <v>1276</v>
      </c>
      <c r="D128" s="240" t="s">
        <v>331</v>
      </c>
      <c r="E128" s="241">
        <v>215.82000000000002</v>
      </c>
      <c r="F128" s="242"/>
      <c r="G128" s="243">
        <f>ROUND(E128*F128,2)</f>
        <v>0</v>
      </c>
      <c r="H128" s="242"/>
      <c r="I128" s="243">
        <f>ROUND(E128*H128,2)</f>
        <v>0</v>
      </c>
      <c r="J128" s="242"/>
      <c r="K128" s="243">
        <f>ROUND(E128*J128,2)</f>
        <v>0</v>
      </c>
      <c r="L128" s="243">
        <v>21</v>
      </c>
      <c r="M128" s="243">
        <f>G128*(1+L128/100)</f>
        <v>0</v>
      </c>
      <c r="N128" s="243">
        <v>0</v>
      </c>
      <c r="O128" s="243">
        <f>ROUND(E128*N128,2)</f>
        <v>0</v>
      </c>
      <c r="P128" s="243">
        <v>0</v>
      </c>
      <c r="Q128" s="243">
        <f>ROUND(E128*P128,2)</f>
        <v>0</v>
      </c>
      <c r="R128" s="243" t="s">
        <v>1277</v>
      </c>
      <c r="S128" s="243" t="s">
        <v>205</v>
      </c>
      <c r="T128" s="244" t="s">
        <v>206</v>
      </c>
      <c r="U128" s="218">
        <v>0</v>
      </c>
      <c r="V128" s="218">
        <f>ROUND(E128*U128,2)</f>
        <v>0</v>
      </c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1289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29">
        <v>44</v>
      </c>
      <c r="B129" s="230" t="s">
        <v>1297</v>
      </c>
      <c r="C129" s="247" t="s">
        <v>1298</v>
      </c>
      <c r="D129" s="231" t="s">
        <v>331</v>
      </c>
      <c r="E129" s="232">
        <v>215.82000000000002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0</v>
      </c>
      <c r="O129" s="234">
        <f>ROUND(E129*N129,2)</f>
        <v>0</v>
      </c>
      <c r="P129" s="234">
        <v>0</v>
      </c>
      <c r="Q129" s="234">
        <f>ROUND(E129*P129,2)</f>
        <v>0</v>
      </c>
      <c r="R129" s="234" t="s">
        <v>1299</v>
      </c>
      <c r="S129" s="234" t="s">
        <v>205</v>
      </c>
      <c r="T129" s="235" t="s">
        <v>205</v>
      </c>
      <c r="U129" s="218">
        <v>6.0000000000000001E-3</v>
      </c>
      <c r="V129" s="218">
        <f>ROUND(E129*U129,2)</f>
        <v>1.29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1289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58" t="s">
        <v>1300</v>
      </c>
      <c r="D130" s="254"/>
      <c r="E130" s="254"/>
      <c r="F130" s="254"/>
      <c r="G130" s="254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256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x14ac:dyDescent="0.2">
      <c r="A131" s="5"/>
      <c r="B131" s="6"/>
      <c r="C131" s="251"/>
      <c r="D131" s="8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AE131">
        <v>15</v>
      </c>
      <c r="AF131">
        <v>21</v>
      </c>
    </row>
    <row r="132" spans="1:60" x14ac:dyDescent="0.2">
      <c r="A132" s="211"/>
      <c r="B132" s="212" t="s">
        <v>29</v>
      </c>
      <c r="C132" s="252"/>
      <c r="D132" s="213"/>
      <c r="E132" s="214"/>
      <c r="F132" s="214"/>
      <c r="G132" s="245">
        <f>G8+G70+G109+G115+G118+G121</f>
        <v>0</v>
      </c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E132">
        <f>SUMIF(L7:L130,AE131,G7:G130)</f>
        <v>0</v>
      </c>
      <c r="AF132">
        <f>SUMIF(L7:L130,AF131,G7:G130)</f>
        <v>0</v>
      </c>
      <c r="AG132" t="s">
        <v>247</v>
      </c>
    </row>
    <row r="133" spans="1:60" x14ac:dyDescent="0.2">
      <c r="C133" s="253"/>
      <c r="D133" s="192"/>
      <c r="AG133" t="s">
        <v>248</v>
      </c>
    </row>
    <row r="134" spans="1:60" x14ac:dyDescent="0.2">
      <c r="D134" s="192"/>
    </row>
    <row r="135" spans="1:60" x14ac:dyDescent="0.2">
      <c r="D135" s="192"/>
    </row>
    <row r="136" spans="1:60" x14ac:dyDescent="0.2">
      <c r="D136" s="192"/>
    </row>
    <row r="137" spans="1:60" x14ac:dyDescent="0.2">
      <c r="D137" s="192"/>
    </row>
    <row r="138" spans="1:60" x14ac:dyDescent="0.2">
      <c r="D138" s="192"/>
    </row>
    <row r="139" spans="1:60" x14ac:dyDescent="0.2">
      <c r="D139" s="192"/>
    </row>
    <row r="140" spans="1:60" x14ac:dyDescent="0.2">
      <c r="D140" s="192"/>
    </row>
    <row r="141" spans="1:60" x14ac:dyDescent="0.2">
      <c r="D141" s="192"/>
    </row>
    <row r="142" spans="1:60" x14ac:dyDescent="0.2">
      <c r="D142" s="192"/>
    </row>
    <row r="143" spans="1:60" x14ac:dyDescent="0.2">
      <c r="D143" s="192"/>
    </row>
    <row r="144" spans="1:60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29">
    <mergeCell ref="C120:G120"/>
    <mergeCell ref="C123:G123"/>
    <mergeCell ref="C125:G125"/>
    <mergeCell ref="C127:G127"/>
    <mergeCell ref="C130:G130"/>
    <mergeCell ref="C75:G75"/>
    <mergeCell ref="C78:G78"/>
    <mergeCell ref="C82:G82"/>
    <mergeCell ref="C85:G85"/>
    <mergeCell ref="C96:G96"/>
    <mergeCell ref="C111:G111"/>
    <mergeCell ref="C36:G36"/>
    <mergeCell ref="C41:G41"/>
    <mergeCell ref="C49:G49"/>
    <mergeCell ref="C58:G58"/>
    <mergeCell ref="C61:G61"/>
    <mergeCell ref="C72:G72"/>
    <mergeCell ref="C17:G17"/>
    <mergeCell ref="C20:G20"/>
    <mergeCell ref="C23:G23"/>
    <mergeCell ref="C26:G26"/>
    <mergeCell ref="C29:G29"/>
    <mergeCell ref="C32:G32"/>
    <mergeCell ref="A1:G1"/>
    <mergeCell ref="C2:G2"/>
    <mergeCell ref="C3:G3"/>
    <mergeCell ref="C4:G4"/>
    <mergeCell ref="C11:G11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80</v>
      </c>
      <c r="C4" s="200" t="s">
        <v>81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SUMIF(AG9:AG69,"&lt;&gt;NOR",G9:G69)</f>
        <v>0</v>
      </c>
      <c r="H8" s="227"/>
      <c r="I8" s="227">
        <f>SUM(I9:I69)</f>
        <v>0</v>
      </c>
      <c r="J8" s="227"/>
      <c r="K8" s="227">
        <f>SUM(K9:K69)</f>
        <v>0</v>
      </c>
      <c r="L8" s="227"/>
      <c r="M8" s="227">
        <f>SUM(M9:M69)</f>
        <v>0</v>
      </c>
      <c r="N8" s="227"/>
      <c r="O8" s="227">
        <f>SUM(O9:O69)</f>
        <v>129.04</v>
      </c>
      <c r="P8" s="227"/>
      <c r="Q8" s="227">
        <f>SUM(Q9:Q69)</f>
        <v>13.86</v>
      </c>
      <c r="R8" s="227"/>
      <c r="S8" s="227"/>
      <c r="T8" s="228"/>
      <c r="U8" s="222"/>
      <c r="V8" s="222">
        <f>SUM(V9:V69)</f>
        <v>419.31000000000012</v>
      </c>
      <c r="W8" s="222"/>
      <c r="AG8" t="s">
        <v>201</v>
      </c>
    </row>
    <row r="9" spans="1:60" ht="22.5" outlineLevel="1" x14ac:dyDescent="0.2">
      <c r="A9" s="238">
        <v>1</v>
      </c>
      <c r="B9" s="239" t="s">
        <v>1856</v>
      </c>
      <c r="C9" s="250" t="s">
        <v>1857</v>
      </c>
      <c r="D9" s="240" t="s">
        <v>304</v>
      </c>
      <c r="E9" s="241">
        <v>21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3">
        <v>0</v>
      </c>
      <c r="O9" s="243">
        <f>ROUND(E9*N9,2)</f>
        <v>0</v>
      </c>
      <c r="P9" s="243">
        <v>0.66</v>
      </c>
      <c r="Q9" s="243">
        <f>ROUND(E9*P9,2)</f>
        <v>13.86</v>
      </c>
      <c r="R9" s="243" t="s">
        <v>507</v>
      </c>
      <c r="S9" s="243" t="s">
        <v>205</v>
      </c>
      <c r="T9" s="244" t="s">
        <v>205</v>
      </c>
      <c r="U9" s="218">
        <v>0.11900000000000001</v>
      </c>
      <c r="V9" s="218">
        <f>ROUND(E9*U9,2)</f>
        <v>2.5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29">
        <v>2</v>
      </c>
      <c r="B10" s="230" t="s">
        <v>250</v>
      </c>
      <c r="C10" s="247" t="s">
        <v>251</v>
      </c>
      <c r="D10" s="231" t="s">
        <v>252</v>
      </c>
      <c r="E10" s="232">
        <v>240</v>
      </c>
      <c r="F10" s="233"/>
      <c r="G10" s="234">
        <f>ROUND(E10*F10,2)</f>
        <v>0</v>
      </c>
      <c r="H10" s="233"/>
      <c r="I10" s="234">
        <f>ROUND(E10*H10,2)</f>
        <v>0</v>
      </c>
      <c r="J10" s="233"/>
      <c r="K10" s="234">
        <f>ROUND(E10*J10,2)</f>
        <v>0</v>
      </c>
      <c r="L10" s="234">
        <v>21</v>
      </c>
      <c r="M10" s="234">
        <f>G10*(1+L10/100)</f>
        <v>0</v>
      </c>
      <c r="N10" s="234">
        <v>0</v>
      </c>
      <c r="O10" s="234">
        <f>ROUND(E10*N10,2)</f>
        <v>0</v>
      </c>
      <c r="P10" s="234">
        <v>0</v>
      </c>
      <c r="Q10" s="234">
        <f>ROUND(E10*P10,2)</f>
        <v>0</v>
      </c>
      <c r="R10" s="234" t="s">
        <v>253</v>
      </c>
      <c r="S10" s="234" t="s">
        <v>205</v>
      </c>
      <c r="T10" s="235" t="s">
        <v>206</v>
      </c>
      <c r="U10" s="218">
        <v>0.20300000000000001</v>
      </c>
      <c r="V10" s="218">
        <f>ROUND(E10*U10,2)</f>
        <v>48.72</v>
      </c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254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15"/>
      <c r="B11" s="216"/>
      <c r="C11" s="258" t="s">
        <v>255</v>
      </c>
      <c r="D11" s="254"/>
      <c r="E11" s="254"/>
      <c r="F11" s="254"/>
      <c r="G11" s="25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37" t="str">
        <f>C11</f>
        <v>na vzdálenost od hladiny vody v jímce po výšku roviny proložené osou nejvyššího bodu výtlačného potrubí. Včetně odpadní potrubí v délce do 20 m.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48" t="s">
        <v>1804</v>
      </c>
      <c r="D12" s="220"/>
      <c r="E12" s="221">
        <v>240</v>
      </c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208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29">
        <v>3</v>
      </c>
      <c r="B13" s="230" t="s">
        <v>257</v>
      </c>
      <c r="C13" s="247" t="s">
        <v>258</v>
      </c>
      <c r="D13" s="231" t="s">
        <v>259</v>
      </c>
      <c r="E13" s="232">
        <v>10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253</v>
      </c>
      <c r="S13" s="234" t="s">
        <v>205</v>
      </c>
      <c r="T13" s="235" t="s">
        <v>206</v>
      </c>
      <c r="U13" s="218">
        <v>0</v>
      </c>
      <c r="V13" s="218">
        <f>ROUND(E13*U13,2)</f>
        <v>0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15"/>
      <c r="B14" s="216"/>
      <c r="C14" s="258" t="s">
        <v>260</v>
      </c>
      <c r="D14" s="254"/>
      <c r="E14" s="254"/>
      <c r="F14" s="254"/>
      <c r="G14" s="25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7" t="str">
        <f>C14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72</v>
      </c>
      <c r="D15" s="220"/>
      <c r="E15" s="221">
        <v>10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29">
        <v>4</v>
      </c>
      <c r="B16" s="230" t="s">
        <v>261</v>
      </c>
      <c r="C16" s="247" t="s">
        <v>262</v>
      </c>
      <c r="D16" s="231" t="s">
        <v>263</v>
      </c>
      <c r="E16" s="232">
        <v>5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253</v>
      </c>
      <c r="S16" s="234" t="s">
        <v>205</v>
      </c>
      <c r="T16" s="235" t="s">
        <v>206</v>
      </c>
      <c r="U16" s="218">
        <v>9.7000000000000003E-2</v>
      </c>
      <c r="V16" s="218">
        <f>ROUND(E16*U16,2)</f>
        <v>0.49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8" t="s">
        <v>264</v>
      </c>
      <c r="D17" s="254"/>
      <c r="E17" s="254"/>
      <c r="F17" s="254"/>
      <c r="G17" s="25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37" t="str">
        <f>C17</f>
        <v>nebo lesní půdy, s vodorovným přemístěním na hromady v místě upotřebení nebo na dočasné či trvalé skládky se složením</v>
      </c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1805</v>
      </c>
      <c r="D18" s="220"/>
      <c r="E18" s="221">
        <v>5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29">
        <v>5</v>
      </c>
      <c r="B19" s="230" t="s">
        <v>1806</v>
      </c>
      <c r="C19" s="247" t="s">
        <v>1807</v>
      </c>
      <c r="D19" s="231" t="s">
        <v>263</v>
      </c>
      <c r="E19" s="232">
        <v>64.5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 t="s">
        <v>253</v>
      </c>
      <c r="S19" s="234" t="s">
        <v>205</v>
      </c>
      <c r="T19" s="235" t="s">
        <v>206</v>
      </c>
      <c r="U19" s="218">
        <v>2.2490000000000001</v>
      </c>
      <c r="V19" s="218">
        <f>ROUND(E19*U19,2)</f>
        <v>145.06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5"/>
      <c r="B20" s="216"/>
      <c r="C20" s="258" t="s">
        <v>268</v>
      </c>
      <c r="D20" s="254"/>
      <c r="E20" s="254"/>
      <c r="F20" s="254"/>
      <c r="G20" s="254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256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37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1883</v>
      </c>
      <c r="D21" s="220"/>
      <c r="E21" s="221">
        <v>64.5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29">
        <v>6</v>
      </c>
      <c r="B22" s="230" t="s">
        <v>270</v>
      </c>
      <c r="C22" s="247" t="s">
        <v>271</v>
      </c>
      <c r="D22" s="231" t="s">
        <v>263</v>
      </c>
      <c r="E22" s="232">
        <v>19.350000000000001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253</v>
      </c>
      <c r="S22" s="234" t="s">
        <v>205</v>
      </c>
      <c r="T22" s="235" t="s">
        <v>206</v>
      </c>
      <c r="U22" s="218">
        <v>0.10700000000000001</v>
      </c>
      <c r="V22" s="218">
        <f>ROUND(E22*U22,2)</f>
        <v>2.0699999999999998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272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15"/>
      <c r="B23" s="216"/>
      <c r="C23" s="258" t="s">
        <v>268</v>
      </c>
      <c r="D23" s="254"/>
      <c r="E23" s="254"/>
      <c r="F23" s="254"/>
      <c r="G23" s="25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37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1884</v>
      </c>
      <c r="D24" s="220"/>
      <c r="E24" s="221">
        <v>19.350000000000001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5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29">
        <v>7</v>
      </c>
      <c r="B25" s="230" t="s">
        <v>274</v>
      </c>
      <c r="C25" s="247" t="s">
        <v>275</v>
      </c>
      <c r="D25" s="231" t="s">
        <v>263</v>
      </c>
      <c r="E25" s="232">
        <v>43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2.9650000000000003</v>
      </c>
      <c r="V25" s="218">
        <f>ROUND(E25*U25,2)</f>
        <v>127.5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272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268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1885</v>
      </c>
      <c r="D27" s="220"/>
      <c r="E27" s="221">
        <v>43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29">
        <v>8</v>
      </c>
      <c r="B28" s="230" t="s">
        <v>277</v>
      </c>
      <c r="C28" s="247" t="s">
        <v>278</v>
      </c>
      <c r="D28" s="231" t="s">
        <v>263</v>
      </c>
      <c r="E28" s="232">
        <v>12.9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253</v>
      </c>
      <c r="S28" s="234" t="s">
        <v>205</v>
      </c>
      <c r="T28" s="235" t="s">
        <v>206</v>
      </c>
      <c r="U28" s="218">
        <v>0.15400000000000003</v>
      </c>
      <c r="V28" s="218">
        <f>ROUND(E28*U28,2)</f>
        <v>1.99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254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15"/>
      <c r="B29" s="216"/>
      <c r="C29" s="258" t="s">
        <v>268</v>
      </c>
      <c r="D29" s="254"/>
      <c r="E29" s="254"/>
      <c r="F29" s="254"/>
      <c r="G29" s="254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256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37" t="str">
        <f>C29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8" t="s">
        <v>1886</v>
      </c>
      <c r="D30" s="220"/>
      <c r="E30" s="221">
        <v>12.9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208</v>
      </c>
      <c r="AH30" s="208">
        <v>5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29">
        <v>9</v>
      </c>
      <c r="B31" s="230" t="s">
        <v>1887</v>
      </c>
      <c r="C31" s="247" t="s">
        <v>1888</v>
      </c>
      <c r="D31" s="231" t="s">
        <v>263</v>
      </c>
      <c r="E31" s="232">
        <v>107.5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0.626</v>
      </c>
      <c r="V31" s="218">
        <f>ROUND(E31*U31,2)</f>
        <v>67.3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272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58" t="s">
        <v>281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37" t="str">
        <f>C32</f>
        <v>bez naložení do dopravní nádoby, ale s vyprázdněním dopravní nádoby na hromadu nebo na dopravní prostředek,</v>
      </c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1889</v>
      </c>
      <c r="D33" s="220"/>
      <c r="E33" s="221">
        <v>43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5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1890</v>
      </c>
      <c r="D34" s="220"/>
      <c r="E34" s="221">
        <v>64.5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5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29">
        <v>10</v>
      </c>
      <c r="B35" s="230" t="s">
        <v>283</v>
      </c>
      <c r="C35" s="247" t="s">
        <v>284</v>
      </c>
      <c r="D35" s="231" t="s">
        <v>263</v>
      </c>
      <c r="E35" s="232">
        <v>107.5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1.1000000000000001E-2</v>
      </c>
      <c r="V35" s="218">
        <f>ROUND(E35*U35,2)</f>
        <v>1.18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58" t="s">
        <v>285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1816</v>
      </c>
      <c r="D37" s="220"/>
      <c r="E37" s="221"/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8" t="s">
        <v>1890</v>
      </c>
      <c r="D38" s="220"/>
      <c r="E38" s="221">
        <v>64.5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208</v>
      </c>
      <c r="AH38" s="208">
        <v>5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1889</v>
      </c>
      <c r="D39" s="220"/>
      <c r="E39" s="221">
        <v>43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5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33.75" outlineLevel="1" x14ac:dyDescent="0.2">
      <c r="A40" s="229">
        <v>11</v>
      </c>
      <c r="B40" s="230" t="s">
        <v>1044</v>
      </c>
      <c r="C40" s="247" t="s">
        <v>1045</v>
      </c>
      <c r="D40" s="231" t="s">
        <v>263</v>
      </c>
      <c r="E40" s="232">
        <v>4300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253</v>
      </c>
      <c r="S40" s="234" t="s">
        <v>205</v>
      </c>
      <c r="T40" s="235" t="s">
        <v>206</v>
      </c>
      <c r="U40" s="218">
        <v>0</v>
      </c>
      <c r="V40" s="218">
        <f>ROUND(E40*U40,2)</f>
        <v>0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58" t="s">
        <v>285</v>
      </c>
      <c r="D41" s="254"/>
      <c r="E41" s="254"/>
      <c r="F41" s="254"/>
      <c r="G41" s="25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256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1143</v>
      </c>
      <c r="D42" s="220"/>
      <c r="E42" s="221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1891</v>
      </c>
      <c r="D43" s="220"/>
      <c r="E43" s="221">
        <v>4300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5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29">
        <v>12</v>
      </c>
      <c r="B44" s="230" t="s">
        <v>1048</v>
      </c>
      <c r="C44" s="247" t="s">
        <v>1049</v>
      </c>
      <c r="D44" s="231" t="s">
        <v>263</v>
      </c>
      <c r="E44" s="232">
        <v>107.5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205</v>
      </c>
      <c r="U44" s="218">
        <v>9.0000000000000011E-3</v>
      </c>
      <c r="V44" s="218">
        <f>ROUND(E44*U44,2)</f>
        <v>0.97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272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1818</v>
      </c>
      <c r="D45" s="220"/>
      <c r="E45" s="221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1890</v>
      </c>
      <c r="D46" s="220"/>
      <c r="E46" s="221">
        <v>64.5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1889</v>
      </c>
      <c r="D47" s="220"/>
      <c r="E47" s="221">
        <v>43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5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29">
        <v>13</v>
      </c>
      <c r="B48" s="230" t="s">
        <v>294</v>
      </c>
      <c r="C48" s="247" t="s">
        <v>295</v>
      </c>
      <c r="D48" s="231" t="s">
        <v>263</v>
      </c>
      <c r="E48" s="232">
        <v>77.266960000000012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253</v>
      </c>
      <c r="S48" s="234" t="s">
        <v>205</v>
      </c>
      <c r="T48" s="235" t="s">
        <v>206</v>
      </c>
      <c r="U48" s="218">
        <v>0.20200000000000001</v>
      </c>
      <c r="V48" s="218">
        <f>ROUND(E48*U48,2)</f>
        <v>15.61</v>
      </c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272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58" t="s">
        <v>296</v>
      </c>
      <c r="D49" s="254"/>
      <c r="E49" s="254"/>
      <c r="F49" s="254"/>
      <c r="G49" s="254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256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1819</v>
      </c>
      <c r="D50" s="220"/>
      <c r="E50" s="221"/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8" t="s">
        <v>1890</v>
      </c>
      <c r="D51" s="220"/>
      <c r="E51" s="221">
        <v>64.5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208</v>
      </c>
      <c r="AH51" s="208">
        <v>5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1889</v>
      </c>
      <c r="D52" s="220"/>
      <c r="E52" s="221">
        <v>43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5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1820</v>
      </c>
      <c r="D53" s="220"/>
      <c r="E53" s="221"/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1822</v>
      </c>
      <c r="D54" s="220"/>
      <c r="E54" s="221">
        <v>-2.5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1865</v>
      </c>
      <c r="D55" s="220"/>
      <c r="E55" s="221">
        <v>-2.5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5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1892</v>
      </c>
      <c r="D56" s="220"/>
      <c r="E56" s="221">
        <v>-25.233039999999999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29">
        <v>14</v>
      </c>
      <c r="B57" s="230" t="s">
        <v>302</v>
      </c>
      <c r="C57" s="247" t="s">
        <v>303</v>
      </c>
      <c r="D57" s="231" t="s">
        <v>304</v>
      </c>
      <c r="E57" s="232">
        <v>18.845600000000001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0</v>
      </c>
      <c r="O57" s="234">
        <f>ROUND(E57*N57,2)</f>
        <v>0</v>
      </c>
      <c r="P57" s="234">
        <v>0</v>
      </c>
      <c r="Q57" s="234">
        <f>ROUND(E57*P57,2)</f>
        <v>0</v>
      </c>
      <c r="R57" s="234" t="s">
        <v>305</v>
      </c>
      <c r="S57" s="234" t="s">
        <v>205</v>
      </c>
      <c r="T57" s="235" t="s">
        <v>205</v>
      </c>
      <c r="U57" s="218">
        <v>6.0000000000000005E-2</v>
      </c>
      <c r="V57" s="218">
        <f>ROUND(E57*U57,2)</f>
        <v>1.1299999999999999</v>
      </c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254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58" t="s">
        <v>306</v>
      </c>
      <c r="D58" s="254"/>
      <c r="E58" s="254"/>
      <c r="F58" s="254"/>
      <c r="G58" s="254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256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48" t="s">
        <v>1867</v>
      </c>
      <c r="D59" s="220"/>
      <c r="E59" s="221">
        <v>18.845600000000001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208</v>
      </c>
      <c r="AH59" s="208">
        <v>5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29">
        <v>15</v>
      </c>
      <c r="B60" s="230" t="s">
        <v>1157</v>
      </c>
      <c r="C60" s="247" t="s">
        <v>1158</v>
      </c>
      <c r="D60" s="231" t="s">
        <v>304</v>
      </c>
      <c r="E60" s="232">
        <v>18.845600000000001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4">
        <v>0</v>
      </c>
      <c r="O60" s="234">
        <f>ROUND(E60*N60,2)</f>
        <v>0</v>
      </c>
      <c r="P60" s="234">
        <v>0</v>
      </c>
      <c r="Q60" s="234">
        <f>ROUND(E60*P60,2)</f>
        <v>0</v>
      </c>
      <c r="R60" s="234" t="s">
        <v>253</v>
      </c>
      <c r="S60" s="234" t="s">
        <v>205</v>
      </c>
      <c r="T60" s="235" t="s">
        <v>206</v>
      </c>
      <c r="U60" s="218">
        <v>0.254</v>
      </c>
      <c r="V60" s="218">
        <f>ROUND(E60*U60,2)</f>
        <v>4.79</v>
      </c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254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15"/>
      <c r="B61" s="216"/>
      <c r="C61" s="258" t="s">
        <v>310</v>
      </c>
      <c r="D61" s="254"/>
      <c r="E61" s="254"/>
      <c r="F61" s="254"/>
      <c r="G61" s="254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256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37" t="str">
        <f>C61</f>
        <v>s případným nutným přemístěním hromad nebo dočasných skládek na místo potřeby ze vzdálenosti do 30 m, v rovině nebo ve svahu do 1 : 5,</v>
      </c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8" t="s">
        <v>1825</v>
      </c>
      <c r="D62" s="220"/>
      <c r="E62" s="221">
        <v>18.845600000000001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208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29">
        <v>16</v>
      </c>
      <c r="B63" s="230" t="s">
        <v>1050</v>
      </c>
      <c r="C63" s="247" t="s">
        <v>1051</v>
      </c>
      <c r="D63" s="231" t="s">
        <v>263</v>
      </c>
      <c r="E63" s="232">
        <v>107.5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253</v>
      </c>
      <c r="S63" s="234" t="s">
        <v>205</v>
      </c>
      <c r="T63" s="235" t="s">
        <v>206</v>
      </c>
      <c r="U63" s="218">
        <v>0</v>
      </c>
      <c r="V63" s="218">
        <f>ROUND(E63*U63,2)</f>
        <v>0</v>
      </c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272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1893</v>
      </c>
      <c r="D64" s="220"/>
      <c r="E64" s="221">
        <v>107.5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5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29">
        <v>17</v>
      </c>
      <c r="B65" s="230" t="s">
        <v>314</v>
      </c>
      <c r="C65" s="247" t="s">
        <v>315</v>
      </c>
      <c r="D65" s="231" t="s">
        <v>316</v>
      </c>
      <c r="E65" s="232">
        <v>0.47114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1E-3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317</v>
      </c>
      <c r="S65" s="234" t="s">
        <v>205</v>
      </c>
      <c r="T65" s="235" t="s">
        <v>206</v>
      </c>
      <c r="U65" s="218">
        <v>0</v>
      </c>
      <c r="V65" s="218">
        <f>ROUND(E65*U65,2)</f>
        <v>0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318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48" t="s">
        <v>1869</v>
      </c>
      <c r="D66" s="220"/>
      <c r="E66" s="221">
        <v>0.47114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208</v>
      </c>
      <c r="AH66" s="208">
        <v>5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29">
        <v>18</v>
      </c>
      <c r="B67" s="230" t="s">
        <v>1165</v>
      </c>
      <c r="C67" s="247" t="s">
        <v>1166</v>
      </c>
      <c r="D67" s="231" t="s">
        <v>331</v>
      </c>
      <c r="E67" s="232">
        <v>129.03582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4">
        <v>1</v>
      </c>
      <c r="O67" s="234">
        <f>ROUND(E67*N67,2)</f>
        <v>129.04</v>
      </c>
      <c r="P67" s="234">
        <v>0</v>
      </c>
      <c r="Q67" s="234">
        <f>ROUND(E67*P67,2)</f>
        <v>0</v>
      </c>
      <c r="R67" s="234" t="s">
        <v>317</v>
      </c>
      <c r="S67" s="234" t="s">
        <v>205</v>
      </c>
      <c r="T67" s="235" t="s">
        <v>206</v>
      </c>
      <c r="U67" s="218">
        <v>0</v>
      </c>
      <c r="V67" s="218">
        <f>ROUND(E67*U67,2)</f>
        <v>0</v>
      </c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377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1816</v>
      </c>
      <c r="D68" s="220"/>
      <c r="E68" s="221"/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48" t="s">
        <v>1894</v>
      </c>
      <c r="D69" s="220"/>
      <c r="E69" s="221">
        <v>129.03582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208</v>
      </c>
      <c r="AH69" s="208">
        <v>5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23" t="s">
        <v>200</v>
      </c>
      <c r="B70" s="224" t="s">
        <v>49</v>
      </c>
      <c r="C70" s="246" t="s">
        <v>105</v>
      </c>
      <c r="D70" s="225"/>
      <c r="E70" s="226"/>
      <c r="F70" s="227"/>
      <c r="G70" s="227">
        <f>SUMIF(AG71:AG108,"&lt;&gt;NOR",G71:G108)</f>
        <v>0</v>
      </c>
      <c r="H70" s="227"/>
      <c r="I70" s="227">
        <f>SUM(I71:I108)</f>
        <v>0</v>
      </c>
      <c r="J70" s="227"/>
      <c r="K70" s="227">
        <f>SUM(K71:K108)</f>
        <v>0</v>
      </c>
      <c r="L70" s="227"/>
      <c r="M70" s="227">
        <f>SUM(M71:M108)</f>
        <v>0</v>
      </c>
      <c r="N70" s="227"/>
      <c r="O70" s="227">
        <f>SUM(O71:O108)</f>
        <v>40.11</v>
      </c>
      <c r="P70" s="227"/>
      <c r="Q70" s="227">
        <f>SUM(Q71:Q108)</f>
        <v>0</v>
      </c>
      <c r="R70" s="227"/>
      <c r="S70" s="227"/>
      <c r="T70" s="228"/>
      <c r="U70" s="222"/>
      <c r="V70" s="222">
        <f>SUM(V71:V108)</f>
        <v>564.99000000000012</v>
      </c>
      <c r="W70" s="222"/>
      <c r="AG70" t="s">
        <v>201</v>
      </c>
    </row>
    <row r="71" spans="1:60" outlineLevel="1" x14ac:dyDescent="0.2">
      <c r="A71" s="229">
        <v>19</v>
      </c>
      <c r="B71" s="230" t="s">
        <v>319</v>
      </c>
      <c r="C71" s="247" t="s">
        <v>320</v>
      </c>
      <c r="D71" s="231" t="s">
        <v>321</v>
      </c>
      <c r="E71" s="232">
        <v>20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0.23382</v>
      </c>
      <c r="O71" s="234">
        <f>ROUND(E71*N71,2)</f>
        <v>4.68</v>
      </c>
      <c r="P71" s="234">
        <v>0</v>
      </c>
      <c r="Q71" s="234">
        <f>ROUND(E71*P71,2)</f>
        <v>0</v>
      </c>
      <c r="R71" s="234" t="s">
        <v>322</v>
      </c>
      <c r="S71" s="234" t="s">
        <v>205</v>
      </c>
      <c r="T71" s="235" t="s">
        <v>206</v>
      </c>
      <c r="U71" s="218">
        <v>0.21600000000000003</v>
      </c>
      <c r="V71" s="218">
        <f>ROUND(E71*U71,2)</f>
        <v>4.32</v>
      </c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254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58" t="s">
        <v>323</v>
      </c>
      <c r="D72" s="254"/>
      <c r="E72" s="254"/>
      <c r="F72" s="254"/>
      <c r="G72" s="254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256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37" t="str">
        <f>C72</f>
        <v>se zřízením štěrkopískového lože pod trubky a s jejich obsypem v průměrném celkovém množství do 0,15 m3/m v otevřeném příkopu,</v>
      </c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1829</v>
      </c>
      <c r="D73" s="220"/>
      <c r="E73" s="221">
        <v>20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29">
        <v>20</v>
      </c>
      <c r="B74" s="230" t="s">
        <v>1168</v>
      </c>
      <c r="C74" s="247" t="s">
        <v>1169</v>
      </c>
      <c r="D74" s="231" t="s">
        <v>304</v>
      </c>
      <c r="E74" s="232">
        <v>25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1.8000000000000001E-4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332</v>
      </c>
      <c r="S74" s="234" t="s">
        <v>205</v>
      </c>
      <c r="T74" s="235" t="s">
        <v>205</v>
      </c>
      <c r="U74" s="218">
        <v>7.5000000000000011E-2</v>
      </c>
      <c r="V74" s="218">
        <f>ROUND(E74*U74,2)</f>
        <v>1.88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272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58" t="s">
        <v>1170</v>
      </c>
      <c r="D75" s="254"/>
      <c r="E75" s="254"/>
      <c r="F75" s="254"/>
      <c r="G75" s="254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1830</v>
      </c>
      <c r="D76" s="220"/>
      <c r="E76" s="221">
        <v>25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29">
        <v>21</v>
      </c>
      <c r="B77" s="230" t="s">
        <v>329</v>
      </c>
      <c r="C77" s="247" t="s">
        <v>330</v>
      </c>
      <c r="D77" s="231" t="s">
        <v>331</v>
      </c>
      <c r="E77" s="232">
        <v>5.6016000000000004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2.1300000000000004E-3</v>
      </c>
      <c r="O77" s="234">
        <f>ROUND(E77*N77,2)</f>
        <v>0.01</v>
      </c>
      <c r="P77" s="234">
        <v>0</v>
      </c>
      <c r="Q77" s="234">
        <f>ROUND(E77*P77,2)</f>
        <v>0</v>
      </c>
      <c r="R77" s="234" t="s">
        <v>332</v>
      </c>
      <c r="S77" s="234" t="s">
        <v>205</v>
      </c>
      <c r="T77" s="235" t="s">
        <v>206</v>
      </c>
      <c r="U77" s="218">
        <v>2.7190000000000003</v>
      </c>
      <c r="V77" s="218">
        <f>ROUND(E77*U77,2)</f>
        <v>15.23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272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58" t="s">
        <v>333</v>
      </c>
      <c r="D78" s="254"/>
      <c r="E78" s="254"/>
      <c r="F78" s="254"/>
      <c r="G78" s="254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256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1895</v>
      </c>
      <c r="D79" s="220"/>
      <c r="E79" s="221">
        <v>0.42720000000000002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5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8" t="s">
        <v>1872</v>
      </c>
      <c r="D80" s="220"/>
      <c r="E80" s="221">
        <v>5.1744000000000003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208</v>
      </c>
      <c r="AH80" s="208">
        <v>5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29">
        <v>22</v>
      </c>
      <c r="B81" s="230" t="s">
        <v>338</v>
      </c>
      <c r="C81" s="247" t="s">
        <v>339</v>
      </c>
      <c r="D81" s="231" t="s">
        <v>331</v>
      </c>
      <c r="E81" s="232">
        <v>5.6016000000000004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5.7700000000000008E-3</v>
      </c>
      <c r="O81" s="234">
        <f>ROUND(E81*N81,2)</f>
        <v>0.03</v>
      </c>
      <c r="P81" s="234">
        <v>0</v>
      </c>
      <c r="Q81" s="234">
        <f>ROUND(E81*P81,2)</f>
        <v>0</v>
      </c>
      <c r="R81" s="234" t="s">
        <v>332</v>
      </c>
      <c r="S81" s="234" t="s">
        <v>205</v>
      </c>
      <c r="T81" s="235" t="s">
        <v>206</v>
      </c>
      <c r="U81" s="218">
        <v>25.875</v>
      </c>
      <c r="V81" s="218">
        <f>ROUND(E81*U81,2)</f>
        <v>144.94</v>
      </c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272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58" t="s">
        <v>333</v>
      </c>
      <c r="D82" s="254"/>
      <c r="E82" s="254"/>
      <c r="F82" s="254"/>
      <c r="G82" s="254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256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1896</v>
      </c>
      <c r="D83" s="220"/>
      <c r="E83" s="221">
        <v>5.6016000000000004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29">
        <v>23</v>
      </c>
      <c r="B84" s="230" t="s">
        <v>340</v>
      </c>
      <c r="C84" s="247" t="s">
        <v>341</v>
      </c>
      <c r="D84" s="231" t="s">
        <v>331</v>
      </c>
      <c r="E84" s="232">
        <v>5.6016000000000004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7.3000000000000007E-4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332</v>
      </c>
      <c r="S84" s="234" t="s">
        <v>205</v>
      </c>
      <c r="T84" s="235" t="s">
        <v>206</v>
      </c>
      <c r="U84" s="218">
        <v>5.9090000000000007</v>
      </c>
      <c r="V84" s="218">
        <f>ROUND(E84*U84,2)</f>
        <v>33.1</v>
      </c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272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58" t="s">
        <v>333</v>
      </c>
      <c r="D85" s="254"/>
      <c r="E85" s="254"/>
      <c r="F85" s="254"/>
      <c r="G85" s="254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256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48" t="s">
        <v>1896</v>
      </c>
      <c r="D86" s="220"/>
      <c r="E86" s="221">
        <v>5.6016000000000004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208</v>
      </c>
      <c r="AH86" s="208">
        <v>5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29">
        <v>24</v>
      </c>
      <c r="B87" s="230" t="s">
        <v>342</v>
      </c>
      <c r="C87" s="247" t="s">
        <v>343</v>
      </c>
      <c r="D87" s="231" t="s">
        <v>304</v>
      </c>
      <c r="E87" s="232">
        <v>120</v>
      </c>
      <c r="F87" s="233"/>
      <c r="G87" s="234">
        <f>ROUND(E87*F87,2)</f>
        <v>0</v>
      </c>
      <c r="H87" s="233"/>
      <c r="I87" s="234">
        <f>ROUND(E87*H87,2)</f>
        <v>0</v>
      </c>
      <c r="J87" s="233"/>
      <c r="K87" s="234">
        <f>ROUND(E87*J87,2)</f>
        <v>0</v>
      </c>
      <c r="L87" s="234">
        <v>21</v>
      </c>
      <c r="M87" s="234">
        <f>G87*(1+L87/100)</f>
        <v>0</v>
      </c>
      <c r="N87" s="234">
        <v>1.5000000000000001E-4</v>
      </c>
      <c r="O87" s="234">
        <f>ROUND(E87*N87,2)</f>
        <v>0.02</v>
      </c>
      <c r="P87" s="234">
        <v>0</v>
      </c>
      <c r="Q87" s="234">
        <f>ROUND(E87*P87,2)</f>
        <v>0</v>
      </c>
      <c r="R87" s="234" t="s">
        <v>332</v>
      </c>
      <c r="S87" s="234" t="s">
        <v>205</v>
      </c>
      <c r="T87" s="235" t="s">
        <v>206</v>
      </c>
      <c r="U87" s="218">
        <v>0.54200000000000004</v>
      </c>
      <c r="V87" s="218">
        <f>ROUND(E87*U87,2)</f>
        <v>65.040000000000006</v>
      </c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272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8" t="s">
        <v>1897</v>
      </c>
      <c r="D88" s="220"/>
      <c r="E88" s="221">
        <v>120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208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29">
        <v>25</v>
      </c>
      <c r="B89" s="230" t="s">
        <v>345</v>
      </c>
      <c r="C89" s="247" t="s">
        <v>346</v>
      </c>
      <c r="D89" s="231" t="s">
        <v>304</v>
      </c>
      <c r="E89" s="232">
        <v>120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332</v>
      </c>
      <c r="S89" s="234" t="s">
        <v>205</v>
      </c>
      <c r="T89" s="235" t="s">
        <v>206</v>
      </c>
      <c r="U89" s="218">
        <v>1.0840000000000001</v>
      </c>
      <c r="V89" s="218">
        <f>ROUND(E89*U89,2)</f>
        <v>130.08000000000001</v>
      </c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272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1898</v>
      </c>
      <c r="D90" s="220"/>
      <c r="E90" s="221">
        <v>120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5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29">
        <v>26</v>
      </c>
      <c r="B91" s="230" t="s">
        <v>347</v>
      </c>
      <c r="C91" s="247" t="s">
        <v>348</v>
      </c>
      <c r="D91" s="231" t="s">
        <v>304</v>
      </c>
      <c r="E91" s="232">
        <v>120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332</v>
      </c>
      <c r="S91" s="234" t="s">
        <v>205</v>
      </c>
      <c r="T91" s="235" t="s">
        <v>206</v>
      </c>
      <c r="U91" s="218">
        <v>1.3900000000000001</v>
      </c>
      <c r="V91" s="218">
        <f>ROUND(E91*U91,2)</f>
        <v>166.8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272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8" t="s">
        <v>1898</v>
      </c>
      <c r="D92" s="220"/>
      <c r="E92" s="221">
        <v>120</v>
      </c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208</v>
      </c>
      <c r="AH92" s="208">
        <v>5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29">
        <v>27</v>
      </c>
      <c r="B93" s="230" t="s">
        <v>1836</v>
      </c>
      <c r="C93" s="247" t="s">
        <v>1837</v>
      </c>
      <c r="D93" s="231" t="s">
        <v>263</v>
      </c>
      <c r="E93" s="232">
        <v>2.5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1.93971</v>
      </c>
      <c r="O93" s="234">
        <f>ROUND(E93*N93,2)</f>
        <v>4.8499999999999996</v>
      </c>
      <c r="P93" s="234">
        <v>0</v>
      </c>
      <c r="Q93" s="234">
        <f>ROUND(E93*P93,2)</f>
        <v>0</v>
      </c>
      <c r="R93" s="234" t="s">
        <v>332</v>
      </c>
      <c r="S93" s="234" t="s">
        <v>205</v>
      </c>
      <c r="T93" s="235" t="s">
        <v>205</v>
      </c>
      <c r="U93" s="218">
        <v>0.96500000000000008</v>
      </c>
      <c r="V93" s="218">
        <f>ROUND(E93*U93,2)</f>
        <v>2.41</v>
      </c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272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1838</v>
      </c>
      <c r="D94" s="220"/>
      <c r="E94" s="221">
        <v>2.5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29">
        <v>28</v>
      </c>
      <c r="B95" s="230" t="s">
        <v>1839</v>
      </c>
      <c r="C95" s="247" t="s">
        <v>1840</v>
      </c>
      <c r="D95" s="231" t="s">
        <v>263</v>
      </c>
      <c r="E95" s="232">
        <v>2.5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2.5250000000000004</v>
      </c>
      <c r="O95" s="234">
        <f>ROUND(E95*N95,2)</f>
        <v>6.31</v>
      </c>
      <c r="P95" s="234">
        <v>0</v>
      </c>
      <c r="Q95" s="234">
        <f>ROUND(E95*P95,2)</f>
        <v>0</v>
      </c>
      <c r="R95" s="234" t="s">
        <v>355</v>
      </c>
      <c r="S95" s="234" t="s">
        <v>205</v>
      </c>
      <c r="T95" s="235" t="s">
        <v>205</v>
      </c>
      <c r="U95" s="218">
        <v>0.47700000000000004</v>
      </c>
      <c r="V95" s="218">
        <f>ROUND(E95*U95,2)</f>
        <v>1.19</v>
      </c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272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58" t="s">
        <v>356</v>
      </c>
      <c r="D96" s="254"/>
      <c r="E96" s="254"/>
      <c r="F96" s="254"/>
      <c r="G96" s="254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256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8" t="s">
        <v>1838</v>
      </c>
      <c r="D97" s="220"/>
      <c r="E97" s="221">
        <v>2.5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208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38">
        <v>29</v>
      </c>
      <c r="B98" s="239" t="s">
        <v>368</v>
      </c>
      <c r="C98" s="250" t="s">
        <v>369</v>
      </c>
      <c r="D98" s="240" t="s">
        <v>370</v>
      </c>
      <c r="E98" s="241">
        <v>2</v>
      </c>
      <c r="F98" s="242"/>
      <c r="G98" s="243">
        <f>ROUND(E98*F98,2)</f>
        <v>0</v>
      </c>
      <c r="H98" s="242"/>
      <c r="I98" s="243">
        <f>ROUND(E98*H98,2)</f>
        <v>0</v>
      </c>
      <c r="J98" s="242"/>
      <c r="K98" s="243">
        <f>ROUND(E98*J98,2)</f>
        <v>0</v>
      </c>
      <c r="L98" s="243">
        <v>21</v>
      </c>
      <c r="M98" s="243">
        <f>G98*(1+L98/100)</f>
        <v>0</v>
      </c>
      <c r="N98" s="243">
        <v>0</v>
      </c>
      <c r="O98" s="243">
        <f>ROUND(E98*N98,2)</f>
        <v>0</v>
      </c>
      <c r="P98" s="243">
        <v>0</v>
      </c>
      <c r="Q98" s="243">
        <f>ROUND(E98*P98,2)</f>
        <v>0</v>
      </c>
      <c r="R98" s="243"/>
      <c r="S98" s="243" t="s">
        <v>242</v>
      </c>
      <c r="T98" s="244" t="s">
        <v>206</v>
      </c>
      <c r="U98" s="218">
        <v>0</v>
      </c>
      <c r="V98" s="218">
        <f>ROUND(E98*U98,2)</f>
        <v>0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272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29">
        <v>30</v>
      </c>
      <c r="B99" s="230" t="s">
        <v>372</v>
      </c>
      <c r="C99" s="247" t="s">
        <v>373</v>
      </c>
      <c r="D99" s="231" t="s">
        <v>331</v>
      </c>
      <c r="E99" s="232">
        <v>0.42720000000000002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1</v>
      </c>
      <c r="O99" s="234">
        <f>ROUND(E99*N99,2)</f>
        <v>0.43</v>
      </c>
      <c r="P99" s="234">
        <v>0</v>
      </c>
      <c r="Q99" s="234">
        <f>ROUND(E99*P99,2)</f>
        <v>0</v>
      </c>
      <c r="R99" s="234" t="s">
        <v>317</v>
      </c>
      <c r="S99" s="234" t="s">
        <v>205</v>
      </c>
      <c r="T99" s="235" t="s">
        <v>206</v>
      </c>
      <c r="U99" s="218">
        <v>0</v>
      </c>
      <c r="V99" s="218">
        <f>ROUND(E99*U99,2)</f>
        <v>0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377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8" t="s">
        <v>374</v>
      </c>
      <c r="D100" s="220"/>
      <c r="E100" s="221">
        <v>0.42720000000000002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208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29">
        <v>31</v>
      </c>
      <c r="B101" s="230" t="s">
        <v>375</v>
      </c>
      <c r="C101" s="247" t="s">
        <v>376</v>
      </c>
      <c r="D101" s="231" t="s">
        <v>331</v>
      </c>
      <c r="E101" s="232">
        <v>18.600000000000001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1</v>
      </c>
      <c r="O101" s="234">
        <f>ROUND(E101*N101,2)</f>
        <v>18.600000000000001</v>
      </c>
      <c r="P101" s="234">
        <v>0</v>
      </c>
      <c r="Q101" s="234">
        <f>ROUND(E101*P101,2)</f>
        <v>0</v>
      </c>
      <c r="R101" s="234" t="s">
        <v>317</v>
      </c>
      <c r="S101" s="234" t="s">
        <v>205</v>
      </c>
      <c r="T101" s="235" t="s">
        <v>206</v>
      </c>
      <c r="U101" s="218">
        <v>0</v>
      </c>
      <c r="V101" s="218">
        <f>ROUND(E101*U101,2)</f>
        <v>0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377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48" t="s">
        <v>1842</v>
      </c>
      <c r="D102" s="220"/>
      <c r="E102" s="221"/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208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48" t="s">
        <v>1899</v>
      </c>
      <c r="D103" s="220"/>
      <c r="E103" s="221">
        <v>18.600000000000001</v>
      </c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208</v>
      </c>
      <c r="AH103" s="208">
        <v>5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29">
        <v>32</v>
      </c>
      <c r="B104" s="230" t="s">
        <v>1844</v>
      </c>
      <c r="C104" s="247" t="s">
        <v>1845</v>
      </c>
      <c r="D104" s="231" t="s">
        <v>331</v>
      </c>
      <c r="E104" s="232">
        <v>5.1744000000000003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1</v>
      </c>
      <c r="O104" s="234">
        <f>ROUND(E104*N104,2)</f>
        <v>5.17</v>
      </c>
      <c r="P104" s="234">
        <v>0</v>
      </c>
      <c r="Q104" s="234">
        <f>ROUND(E104*P104,2)</f>
        <v>0</v>
      </c>
      <c r="R104" s="234" t="s">
        <v>317</v>
      </c>
      <c r="S104" s="234" t="s">
        <v>205</v>
      </c>
      <c r="T104" s="235" t="s">
        <v>206</v>
      </c>
      <c r="U104" s="218">
        <v>0</v>
      </c>
      <c r="V104" s="218">
        <f>ROUND(E104*U104,2)</f>
        <v>0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377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1846</v>
      </c>
      <c r="D105" s="220"/>
      <c r="E105" s="221">
        <v>3.6960000000000002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48" t="s">
        <v>1847</v>
      </c>
      <c r="D106" s="220"/>
      <c r="E106" s="221">
        <v>1.4784000000000002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208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outlineLevel="1" x14ac:dyDescent="0.2">
      <c r="A107" s="229">
        <v>33</v>
      </c>
      <c r="B107" s="230" t="s">
        <v>1172</v>
      </c>
      <c r="C107" s="247" t="s">
        <v>1173</v>
      </c>
      <c r="D107" s="231" t="s">
        <v>304</v>
      </c>
      <c r="E107" s="232">
        <v>27.5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2.0000000000000001E-4</v>
      </c>
      <c r="O107" s="234">
        <f>ROUND(E107*N107,2)</f>
        <v>0.01</v>
      </c>
      <c r="P107" s="234">
        <v>0</v>
      </c>
      <c r="Q107" s="234">
        <f>ROUND(E107*P107,2)</f>
        <v>0</v>
      </c>
      <c r="R107" s="234" t="s">
        <v>317</v>
      </c>
      <c r="S107" s="234" t="s">
        <v>205</v>
      </c>
      <c r="T107" s="235" t="s">
        <v>205</v>
      </c>
      <c r="U107" s="218">
        <v>0</v>
      </c>
      <c r="V107" s="218">
        <f>ROUND(E107*U107,2)</f>
        <v>0</v>
      </c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377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48" t="s">
        <v>1848</v>
      </c>
      <c r="D108" s="220"/>
      <c r="E108" s="221">
        <v>27.5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208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x14ac:dyDescent="0.2">
      <c r="A109" s="223" t="s">
        <v>200</v>
      </c>
      <c r="B109" s="224" t="s">
        <v>93</v>
      </c>
      <c r="C109" s="246" t="s">
        <v>108</v>
      </c>
      <c r="D109" s="225"/>
      <c r="E109" s="226"/>
      <c r="F109" s="227"/>
      <c r="G109" s="227">
        <f>SUMIF(AG110:AG114,"&lt;&gt;NOR",G110:G114)</f>
        <v>0</v>
      </c>
      <c r="H109" s="227"/>
      <c r="I109" s="227">
        <f>SUM(I110:I114)</f>
        <v>0</v>
      </c>
      <c r="J109" s="227"/>
      <c r="K109" s="227">
        <f>SUM(K110:K114)</f>
        <v>0</v>
      </c>
      <c r="L109" s="227"/>
      <c r="M109" s="227">
        <f>SUM(M110:M114)</f>
        <v>0</v>
      </c>
      <c r="N109" s="227"/>
      <c r="O109" s="227">
        <f>SUM(O110:O114)</f>
        <v>14.139999999999999</v>
      </c>
      <c r="P109" s="227"/>
      <c r="Q109" s="227">
        <f>SUM(Q110:Q114)</f>
        <v>0</v>
      </c>
      <c r="R109" s="227"/>
      <c r="S109" s="227"/>
      <c r="T109" s="228"/>
      <c r="U109" s="222"/>
      <c r="V109" s="222">
        <f>SUM(V110:V114)</f>
        <v>2.62</v>
      </c>
      <c r="W109" s="222"/>
      <c r="AG109" t="s">
        <v>201</v>
      </c>
    </row>
    <row r="110" spans="1:60" ht="22.5" outlineLevel="1" x14ac:dyDescent="0.2">
      <c r="A110" s="229">
        <v>34</v>
      </c>
      <c r="B110" s="230" t="s">
        <v>1876</v>
      </c>
      <c r="C110" s="247" t="s">
        <v>1877</v>
      </c>
      <c r="D110" s="231" t="s">
        <v>304</v>
      </c>
      <c r="E110" s="232">
        <v>21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0.10500000000000001</v>
      </c>
      <c r="O110" s="234">
        <f>ROUND(E110*N110,2)</f>
        <v>2.21</v>
      </c>
      <c r="P110" s="234">
        <v>0</v>
      </c>
      <c r="Q110" s="234">
        <f>ROUND(E110*P110,2)</f>
        <v>0</v>
      </c>
      <c r="R110" s="234" t="s">
        <v>507</v>
      </c>
      <c r="S110" s="234" t="s">
        <v>205</v>
      </c>
      <c r="T110" s="235" t="s">
        <v>205</v>
      </c>
      <c r="U110" s="218">
        <v>2.4E-2</v>
      </c>
      <c r="V110" s="218">
        <f>ROUND(E110*U110,2)</f>
        <v>0.5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254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58" t="s">
        <v>1878</v>
      </c>
      <c r="D111" s="254"/>
      <c r="E111" s="254"/>
      <c r="F111" s="254"/>
      <c r="G111" s="254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256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outlineLevel="1" x14ac:dyDescent="0.2">
      <c r="A112" s="229">
        <v>35</v>
      </c>
      <c r="B112" s="230" t="s">
        <v>1178</v>
      </c>
      <c r="C112" s="247" t="s">
        <v>1179</v>
      </c>
      <c r="D112" s="231" t="s">
        <v>304</v>
      </c>
      <c r="E112" s="232">
        <v>21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0.441</v>
      </c>
      <c r="O112" s="234">
        <f>ROUND(E112*N112,2)</f>
        <v>9.26</v>
      </c>
      <c r="P112" s="234">
        <v>0</v>
      </c>
      <c r="Q112" s="234">
        <f>ROUND(E112*P112,2)</f>
        <v>0</v>
      </c>
      <c r="R112" s="234" t="s">
        <v>507</v>
      </c>
      <c r="S112" s="234" t="s">
        <v>205</v>
      </c>
      <c r="T112" s="235" t="s">
        <v>206</v>
      </c>
      <c r="U112" s="218">
        <v>2.9000000000000001E-2</v>
      </c>
      <c r="V112" s="218">
        <f>ROUND(E112*U112,2)</f>
        <v>0.61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254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48" t="s">
        <v>1900</v>
      </c>
      <c r="D113" s="220"/>
      <c r="E113" s="221">
        <v>21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208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38">
        <v>36</v>
      </c>
      <c r="B114" s="239" t="s">
        <v>1880</v>
      </c>
      <c r="C114" s="250" t="s">
        <v>1881</v>
      </c>
      <c r="D114" s="240" t="s">
        <v>304</v>
      </c>
      <c r="E114" s="241">
        <v>21</v>
      </c>
      <c r="F114" s="242"/>
      <c r="G114" s="243">
        <f>ROUND(E114*F114,2)</f>
        <v>0</v>
      </c>
      <c r="H114" s="242"/>
      <c r="I114" s="243">
        <f>ROUND(E114*H114,2)</f>
        <v>0</v>
      </c>
      <c r="J114" s="242"/>
      <c r="K114" s="243">
        <f>ROUND(E114*J114,2)</f>
        <v>0</v>
      </c>
      <c r="L114" s="243">
        <v>21</v>
      </c>
      <c r="M114" s="243">
        <f>G114*(1+L114/100)</f>
        <v>0</v>
      </c>
      <c r="N114" s="243">
        <v>0.12715000000000001</v>
      </c>
      <c r="O114" s="243">
        <f>ROUND(E114*N114,2)</f>
        <v>2.67</v>
      </c>
      <c r="P114" s="243">
        <v>0</v>
      </c>
      <c r="Q114" s="243">
        <f>ROUND(E114*P114,2)</f>
        <v>0</v>
      </c>
      <c r="R114" s="243" t="s">
        <v>507</v>
      </c>
      <c r="S114" s="243" t="s">
        <v>205</v>
      </c>
      <c r="T114" s="244" t="s">
        <v>206</v>
      </c>
      <c r="U114" s="218">
        <v>7.2000000000000008E-2</v>
      </c>
      <c r="V114" s="218">
        <f>ROUND(E114*U114,2)</f>
        <v>1.51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x14ac:dyDescent="0.2">
      <c r="A115" s="223" t="s">
        <v>200</v>
      </c>
      <c r="B115" s="224" t="s">
        <v>115</v>
      </c>
      <c r="C115" s="246" t="s">
        <v>116</v>
      </c>
      <c r="D115" s="225"/>
      <c r="E115" s="226"/>
      <c r="F115" s="227"/>
      <c r="G115" s="227">
        <f>SUMIF(AG116:AG117,"&lt;&gt;NOR",G116:G117)</f>
        <v>0</v>
      </c>
      <c r="H115" s="227"/>
      <c r="I115" s="227">
        <f>SUM(I116:I117)</f>
        <v>0</v>
      </c>
      <c r="J115" s="227"/>
      <c r="K115" s="227">
        <f>SUM(K116:K117)</f>
        <v>0</v>
      </c>
      <c r="L115" s="227"/>
      <c r="M115" s="227">
        <f>SUM(M116:M117)</f>
        <v>0</v>
      </c>
      <c r="N115" s="227"/>
      <c r="O115" s="227">
        <f>SUM(O116:O117)</f>
        <v>16.87</v>
      </c>
      <c r="P115" s="227"/>
      <c r="Q115" s="227">
        <f>SUM(Q116:Q117)</f>
        <v>0</v>
      </c>
      <c r="R115" s="227"/>
      <c r="S115" s="227"/>
      <c r="T115" s="228"/>
      <c r="U115" s="222"/>
      <c r="V115" s="222">
        <f>SUM(V116:V117)</f>
        <v>0</v>
      </c>
      <c r="W115" s="222"/>
      <c r="AG115" t="s">
        <v>201</v>
      </c>
    </row>
    <row r="116" spans="1:60" outlineLevel="1" x14ac:dyDescent="0.2">
      <c r="A116" s="238">
        <v>37</v>
      </c>
      <c r="B116" s="239" t="s">
        <v>1849</v>
      </c>
      <c r="C116" s="250" t="s">
        <v>1850</v>
      </c>
      <c r="D116" s="240" t="s">
        <v>404</v>
      </c>
      <c r="E116" s="241">
        <v>1</v>
      </c>
      <c r="F116" s="242"/>
      <c r="G116" s="243">
        <f>ROUND(E116*F116,2)</f>
        <v>0</v>
      </c>
      <c r="H116" s="242"/>
      <c r="I116" s="243">
        <f>ROUND(E116*H116,2)</f>
        <v>0</v>
      </c>
      <c r="J116" s="242"/>
      <c r="K116" s="243">
        <f>ROUND(E116*J116,2)</f>
        <v>0</v>
      </c>
      <c r="L116" s="243">
        <v>21</v>
      </c>
      <c r="M116" s="243">
        <f>G116*(1+L116/100)</f>
        <v>0</v>
      </c>
      <c r="N116" s="243">
        <v>9.8600000000000007E-3</v>
      </c>
      <c r="O116" s="243">
        <f>ROUND(E116*N116,2)</f>
        <v>0.01</v>
      </c>
      <c r="P116" s="243">
        <v>0</v>
      </c>
      <c r="Q116" s="243">
        <f>ROUND(E116*P116,2)</f>
        <v>0</v>
      </c>
      <c r="R116" s="243"/>
      <c r="S116" s="243" t="s">
        <v>242</v>
      </c>
      <c r="T116" s="244" t="s">
        <v>206</v>
      </c>
      <c r="U116" s="218">
        <v>0</v>
      </c>
      <c r="V116" s="218">
        <f>ROUND(E116*U116,2)</f>
        <v>0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272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38">
        <v>38</v>
      </c>
      <c r="B117" s="239" t="s">
        <v>1901</v>
      </c>
      <c r="C117" s="250" t="s">
        <v>1852</v>
      </c>
      <c r="D117" s="240" t="s">
        <v>404</v>
      </c>
      <c r="E117" s="241">
        <v>1</v>
      </c>
      <c r="F117" s="242"/>
      <c r="G117" s="243">
        <f>ROUND(E117*F117,2)</f>
        <v>0</v>
      </c>
      <c r="H117" s="242"/>
      <c r="I117" s="243">
        <f>ROUND(E117*H117,2)</f>
        <v>0</v>
      </c>
      <c r="J117" s="242"/>
      <c r="K117" s="243">
        <f>ROUND(E117*J117,2)</f>
        <v>0</v>
      </c>
      <c r="L117" s="243">
        <v>21</v>
      </c>
      <c r="M117" s="243">
        <f>G117*(1+L117/100)</f>
        <v>0</v>
      </c>
      <c r="N117" s="243">
        <v>16.860000000000003</v>
      </c>
      <c r="O117" s="243">
        <f>ROUND(E117*N117,2)</f>
        <v>16.86</v>
      </c>
      <c r="P117" s="243">
        <v>0</v>
      </c>
      <c r="Q117" s="243">
        <f>ROUND(E117*P117,2)</f>
        <v>0</v>
      </c>
      <c r="R117" s="243"/>
      <c r="S117" s="243" t="s">
        <v>242</v>
      </c>
      <c r="T117" s="244" t="s">
        <v>206</v>
      </c>
      <c r="U117" s="218">
        <v>0</v>
      </c>
      <c r="V117" s="218">
        <f>ROUND(E117*U117,2)</f>
        <v>0</v>
      </c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318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23" t="s">
        <v>200</v>
      </c>
      <c r="B118" s="224" t="s">
        <v>127</v>
      </c>
      <c r="C118" s="246" t="s">
        <v>128</v>
      </c>
      <c r="D118" s="225"/>
      <c r="E118" s="226"/>
      <c r="F118" s="227"/>
      <c r="G118" s="227">
        <f>SUMIF(AG119:AG120,"&lt;&gt;NOR",G119:G120)</f>
        <v>0</v>
      </c>
      <c r="H118" s="227"/>
      <c r="I118" s="227">
        <f>SUM(I119:I120)</f>
        <v>0</v>
      </c>
      <c r="J118" s="227"/>
      <c r="K118" s="227">
        <f>SUM(K119:K120)</f>
        <v>0</v>
      </c>
      <c r="L118" s="227"/>
      <c r="M118" s="227">
        <f>SUM(M119:M120)</f>
        <v>0</v>
      </c>
      <c r="N118" s="227"/>
      <c r="O118" s="227">
        <f>SUM(O119:O120)</f>
        <v>0</v>
      </c>
      <c r="P118" s="227"/>
      <c r="Q118" s="227">
        <f>SUM(Q119:Q120)</f>
        <v>0</v>
      </c>
      <c r="R118" s="227"/>
      <c r="S118" s="227"/>
      <c r="T118" s="228"/>
      <c r="U118" s="222"/>
      <c r="V118" s="222">
        <f>SUM(V119:V120)</f>
        <v>83.27</v>
      </c>
      <c r="W118" s="222"/>
      <c r="AG118" t="s">
        <v>201</v>
      </c>
    </row>
    <row r="119" spans="1:60" ht="67.5" outlineLevel="1" x14ac:dyDescent="0.2">
      <c r="A119" s="229">
        <v>39</v>
      </c>
      <c r="B119" s="230" t="s">
        <v>1853</v>
      </c>
      <c r="C119" s="247" t="s">
        <v>1854</v>
      </c>
      <c r="D119" s="231" t="s">
        <v>331</v>
      </c>
      <c r="E119" s="232">
        <v>200.15842000000001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0</v>
      </c>
      <c r="O119" s="234">
        <f>ROUND(E119*N119,2)</f>
        <v>0</v>
      </c>
      <c r="P119" s="234">
        <v>0</v>
      </c>
      <c r="Q119" s="234">
        <f>ROUND(E119*P119,2)</f>
        <v>0</v>
      </c>
      <c r="R119" s="234" t="s">
        <v>423</v>
      </c>
      <c r="S119" s="234" t="s">
        <v>205</v>
      </c>
      <c r="T119" s="235" t="s">
        <v>206</v>
      </c>
      <c r="U119" s="218">
        <v>0.41600000000000004</v>
      </c>
      <c r="V119" s="218">
        <f>ROUND(E119*U119,2)</f>
        <v>83.27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660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58" t="s">
        <v>1855</v>
      </c>
      <c r="D120" s="254"/>
      <c r="E120" s="254"/>
      <c r="F120" s="254"/>
      <c r="G120" s="254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256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23" t="s">
        <v>200</v>
      </c>
      <c r="B121" s="224" t="s">
        <v>169</v>
      </c>
      <c r="C121" s="246" t="s">
        <v>170</v>
      </c>
      <c r="D121" s="225"/>
      <c r="E121" s="226"/>
      <c r="F121" s="227"/>
      <c r="G121" s="227">
        <f>SUMIF(AG122:AG130,"&lt;&gt;NOR",G122:G130)</f>
        <v>0</v>
      </c>
      <c r="H121" s="227"/>
      <c r="I121" s="227">
        <f>SUM(I122:I130)</f>
        <v>0</v>
      </c>
      <c r="J121" s="227"/>
      <c r="K121" s="227">
        <f>SUM(K122:K130)</f>
        <v>0</v>
      </c>
      <c r="L121" s="227"/>
      <c r="M121" s="227">
        <f>SUM(M122:M130)</f>
        <v>0</v>
      </c>
      <c r="N121" s="227"/>
      <c r="O121" s="227">
        <f>SUM(O122:O130)</f>
        <v>0</v>
      </c>
      <c r="P121" s="227"/>
      <c r="Q121" s="227">
        <f>SUM(Q122:Q130)</f>
        <v>0</v>
      </c>
      <c r="R121" s="227"/>
      <c r="S121" s="227"/>
      <c r="T121" s="228"/>
      <c r="U121" s="222"/>
      <c r="V121" s="222">
        <f>SUM(V122:V130)</f>
        <v>2.35</v>
      </c>
      <c r="W121" s="222"/>
      <c r="AG121" t="s">
        <v>201</v>
      </c>
    </row>
    <row r="122" spans="1:60" ht="33.75" outlineLevel="1" x14ac:dyDescent="0.2">
      <c r="A122" s="229">
        <v>40</v>
      </c>
      <c r="B122" s="230" t="s">
        <v>1286</v>
      </c>
      <c r="C122" s="247" t="s">
        <v>1287</v>
      </c>
      <c r="D122" s="231" t="s">
        <v>331</v>
      </c>
      <c r="E122" s="232">
        <v>13.860000000000001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0</v>
      </c>
      <c r="O122" s="234">
        <f>ROUND(E122*N122,2)</f>
        <v>0</v>
      </c>
      <c r="P122" s="234">
        <v>0</v>
      </c>
      <c r="Q122" s="234">
        <f>ROUND(E122*P122,2)</f>
        <v>0</v>
      </c>
      <c r="R122" s="234" t="s">
        <v>1288</v>
      </c>
      <c r="S122" s="234" t="s">
        <v>205</v>
      </c>
      <c r="T122" s="235" t="s">
        <v>206</v>
      </c>
      <c r="U122" s="218">
        <v>0</v>
      </c>
      <c r="V122" s="218">
        <f>ROUND(E122*U122,2)</f>
        <v>0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1289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58" t="s">
        <v>1290</v>
      </c>
      <c r="D123" s="254"/>
      <c r="E123" s="254"/>
      <c r="F123" s="254"/>
      <c r="G123" s="254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256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33.75" outlineLevel="1" x14ac:dyDescent="0.2">
      <c r="A124" s="229">
        <v>41</v>
      </c>
      <c r="B124" s="230" t="s">
        <v>1291</v>
      </c>
      <c r="C124" s="247" t="s">
        <v>1292</v>
      </c>
      <c r="D124" s="231" t="s">
        <v>331</v>
      </c>
      <c r="E124" s="232">
        <v>623.70000000000005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</v>
      </c>
      <c r="O124" s="234">
        <f>ROUND(E124*N124,2)</f>
        <v>0</v>
      </c>
      <c r="P124" s="234">
        <v>0</v>
      </c>
      <c r="Q124" s="234">
        <f>ROUND(E124*P124,2)</f>
        <v>0</v>
      </c>
      <c r="R124" s="234" t="s">
        <v>1288</v>
      </c>
      <c r="S124" s="234" t="s">
        <v>205</v>
      </c>
      <c r="T124" s="235" t="s">
        <v>206</v>
      </c>
      <c r="U124" s="218">
        <v>0</v>
      </c>
      <c r="V124" s="218">
        <f>ROUND(E124*U124,2)</f>
        <v>0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1289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58" t="s">
        <v>1290</v>
      </c>
      <c r="D125" s="254"/>
      <c r="E125" s="254"/>
      <c r="F125" s="254"/>
      <c r="G125" s="254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256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29">
        <v>42</v>
      </c>
      <c r="B126" s="230" t="s">
        <v>1293</v>
      </c>
      <c r="C126" s="247" t="s">
        <v>1294</v>
      </c>
      <c r="D126" s="231" t="s">
        <v>331</v>
      </c>
      <c r="E126" s="232">
        <v>13.860000000000001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0</v>
      </c>
      <c r="O126" s="234">
        <f>ROUND(E126*N126,2)</f>
        <v>0</v>
      </c>
      <c r="P126" s="234">
        <v>0</v>
      </c>
      <c r="Q126" s="234">
        <f>ROUND(E126*P126,2)</f>
        <v>0</v>
      </c>
      <c r="R126" s="234" t="s">
        <v>1295</v>
      </c>
      <c r="S126" s="234" t="s">
        <v>205</v>
      </c>
      <c r="T126" s="235" t="s">
        <v>206</v>
      </c>
      <c r="U126" s="218">
        <v>0.16400000000000001</v>
      </c>
      <c r="V126" s="218">
        <f>ROUND(E126*U126,2)</f>
        <v>2.27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1289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15"/>
      <c r="B127" s="216"/>
      <c r="C127" s="258" t="s">
        <v>1296</v>
      </c>
      <c r="D127" s="254"/>
      <c r="E127" s="254"/>
      <c r="F127" s="254"/>
      <c r="G127" s="254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256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37" t="str">
        <f>C127</f>
        <v>se složením a hrubým urovnáním nebo s přeložením na jiný dopravní prostředek kromě lodi, vč. příplatku za každých dalších i započatých 1000 m přes 1000 m,</v>
      </c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38">
        <v>43</v>
      </c>
      <c r="B128" s="239" t="s">
        <v>1275</v>
      </c>
      <c r="C128" s="250" t="s">
        <v>1276</v>
      </c>
      <c r="D128" s="240" t="s">
        <v>331</v>
      </c>
      <c r="E128" s="241">
        <v>13.860000000000001</v>
      </c>
      <c r="F128" s="242"/>
      <c r="G128" s="243">
        <f>ROUND(E128*F128,2)</f>
        <v>0</v>
      </c>
      <c r="H128" s="242"/>
      <c r="I128" s="243">
        <f>ROUND(E128*H128,2)</f>
        <v>0</v>
      </c>
      <c r="J128" s="242"/>
      <c r="K128" s="243">
        <f>ROUND(E128*J128,2)</f>
        <v>0</v>
      </c>
      <c r="L128" s="243">
        <v>21</v>
      </c>
      <c r="M128" s="243">
        <f>G128*(1+L128/100)</f>
        <v>0</v>
      </c>
      <c r="N128" s="243">
        <v>0</v>
      </c>
      <c r="O128" s="243">
        <f>ROUND(E128*N128,2)</f>
        <v>0</v>
      </c>
      <c r="P128" s="243">
        <v>0</v>
      </c>
      <c r="Q128" s="243">
        <f>ROUND(E128*P128,2)</f>
        <v>0</v>
      </c>
      <c r="R128" s="243" t="s">
        <v>1277</v>
      </c>
      <c r="S128" s="243" t="s">
        <v>205</v>
      </c>
      <c r="T128" s="244" t="s">
        <v>206</v>
      </c>
      <c r="U128" s="218">
        <v>0</v>
      </c>
      <c r="V128" s="218">
        <f>ROUND(E128*U128,2)</f>
        <v>0</v>
      </c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1289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29">
        <v>44</v>
      </c>
      <c r="B129" s="230" t="s">
        <v>1297</v>
      </c>
      <c r="C129" s="247" t="s">
        <v>1298</v>
      </c>
      <c r="D129" s="231" t="s">
        <v>331</v>
      </c>
      <c r="E129" s="232">
        <v>13.860000000000001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0</v>
      </c>
      <c r="O129" s="234">
        <f>ROUND(E129*N129,2)</f>
        <v>0</v>
      </c>
      <c r="P129" s="234">
        <v>0</v>
      </c>
      <c r="Q129" s="234">
        <f>ROUND(E129*P129,2)</f>
        <v>0</v>
      </c>
      <c r="R129" s="234" t="s">
        <v>1299</v>
      </c>
      <c r="S129" s="234" t="s">
        <v>205</v>
      </c>
      <c r="T129" s="235" t="s">
        <v>205</v>
      </c>
      <c r="U129" s="218">
        <v>6.0000000000000001E-3</v>
      </c>
      <c r="V129" s="218">
        <f>ROUND(E129*U129,2)</f>
        <v>0.08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1289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58" t="s">
        <v>1300</v>
      </c>
      <c r="D130" s="254"/>
      <c r="E130" s="254"/>
      <c r="F130" s="254"/>
      <c r="G130" s="254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256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x14ac:dyDescent="0.2">
      <c r="A131" s="5"/>
      <c r="B131" s="6"/>
      <c r="C131" s="251"/>
      <c r="D131" s="8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AE131">
        <v>15</v>
      </c>
      <c r="AF131">
        <v>21</v>
      </c>
    </row>
    <row r="132" spans="1:60" x14ac:dyDescent="0.2">
      <c r="A132" s="211"/>
      <c r="B132" s="212" t="s">
        <v>29</v>
      </c>
      <c r="C132" s="252"/>
      <c r="D132" s="213"/>
      <c r="E132" s="214"/>
      <c r="F132" s="214"/>
      <c r="G132" s="245">
        <f>G8+G70+G109+G115+G118+G121</f>
        <v>0</v>
      </c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E132">
        <f>SUMIF(L7:L130,AE131,G7:G130)</f>
        <v>0</v>
      </c>
      <c r="AF132">
        <f>SUMIF(L7:L130,AF131,G7:G130)</f>
        <v>0</v>
      </c>
      <c r="AG132" t="s">
        <v>247</v>
      </c>
    </row>
    <row r="133" spans="1:60" x14ac:dyDescent="0.2">
      <c r="C133" s="253"/>
      <c r="D133" s="192"/>
      <c r="AG133" t="s">
        <v>248</v>
      </c>
    </row>
    <row r="134" spans="1:60" x14ac:dyDescent="0.2">
      <c r="D134" s="192"/>
    </row>
    <row r="135" spans="1:60" x14ac:dyDescent="0.2">
      <c r="D135" s="192"/>
    </row>
    <row r="136" spans="1:60" x14ac:dyDescent="0.2">
      <c r="D136" s="192"/>
    </row>
    <row r="137" spans="1:60" x14ac:dyDescent="0.2">
      <c r="D137" s="192"/>
    </row>
    <row r="138" spans="1:60" x14ac:dyDescent="0.2">
      <c r="D138" s="192"/>
    </row>
    <row r="139" spans="1:60" x14ac:dyDescent="0.2">
      <c r="D139" s="192"/>
    </row>
    <row r="140" spans="1:60" x14ac:dyDescent="0.2">
      <c r="D140" s="192"/>
    </row>
    <row r="141" spans="1:60" x14ac:dyDescent="0.2">
      <c r="D141" s="192"/>
    </row>
    <row r="142" spans="1:60" x14ac:dyDescent="0.2">
      <c r="D142" s="192"/>
    </row>
    <row r="143" spans="1:60" x14ac:dyDescent="0.2">
      <c r="D143" s="192"/>
    </row>
    <row r="144" spans="1:60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29">
    <mergeCell ref="C120:G120"/>
    <mergeCell ref="C123:G123"/>
    <mergeCell ref="C125:G125"/>
    <mergeCell ref="C127:G127"/>
    <mergeCell ref="C130:G130"/>
    <mergeCell ref="C75:G75"/>
    <mergeCell ref="C78:G78"/>
    <mergeCell ref="C82:G82"/>
    <mergeCell ref="C85:G85"/>
    <mergeCell ref="C96:G96"/>
    <mergeCell ref="C111:G111"/>
    <mergeCell ref="C36:G36"/>
    <mergeCell ref="C41:G41"/>
    <mergeCell ref="C49:G49"/>
    <mergeCell ref="C58:G58"/>
    <mergeCell ref="C61:G61"/>
    <mergeCell ref="C72:G72"/>
    <mergeCell ref="C17:G17"/>
    <mergeCell ref="C20:G20"/>
    <mergeCell ref="C23:G23"/>
    <mergeCell ref="C26:G26"/>
    <mergeCell ref="C29:G29"/>
    <mergeCell ref="C32:G32"/>
    <mergeCell ref="A1:G1"/>
    <mergeCell ref="C2:G2"/>
    <mergeCell ref="C3:G3"/>
    <mergeCell ref="C4:G4"/>
    <mergeCell ref="C11:G11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82</v>
      </c>
      <c r="C4" s="200" t="s">
        <v>83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SUMIF(AG9:AG57,"&lt;&gt;NOR",G9:G57)</f>
        <v>0</v>
      </c>
      <c r="H8" s="227"/>
      <c r="I8" s="227">
        <f>SUM(I9:I57)</f>
        <v>0</v>
      </c>
      <c r="J8" s="227"/>
      <c r="K8" s="227">
        <f>SUM(K9:K57)</f>
        <v>0</v>
      </c>
      <c r="L8" s="227"/>
      <c r="M8" s="227">
        <f>SUM(M9:M57)</f>
        <v>0</v>
      </c>
      <c r="N8" s="227"/>
      <c r="O8" s="227">
        <f>SUM(O9:O57)</f>
        <v>8.82</v>
      </c>
      <c r="P8" s="227"/>
      <c r="Q8" s="227">
        <f>SUM(Q9:Q57)</f>
        <v>0</v>
      </c>
      <c r="R8" s="227"/>
      <c r="S8" s="227"/>
      <c r="T8" s="228"/>
      <c r="U8" s="222"/>
      <c r="V8" s="222">
        <f>SUM(V9:V57)</f>
        <v>19.590000000000003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250</v>
      </c>
      <c r="C9" s="247" t="s">
        <v>251</v>
      </c>
      <c r="D9" s="231" t="s">
        <v>252</v>
      </c>
      <c r="E9" s="232">
        <v>24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0.20300000000000001</v>
      </c>
      <c r="V9" s="218">
        <f>ROUND(E9*U9,2)</f>
        <v>4.87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5"/>
      <c r="B10" s="216"/>
      <c r="C10" s="258" t="s">
        <v>255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na vzdálenost od hladiny vody v jímce po výšku roviny proložené osou nejvyššího bodu výtlačného potrubí. Včetně odpadní potrubí v délce do 20 m.</v>
      </c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29">
        <v>2</v>
      </c>
      <c r="B11" s="230" t="s">
        <v>257</v>
      </c>
      <c r="C11" s="247" t="s">
        <v>258</v>
      </c>
      <c r="D11" s="231" t="s">
        <v>259</v>
      </c>
      <c r="E11" s="232">
        <v>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 t="s">
        <v>253</v>
      </c>
      <c r="S11" s="234" t="s">
        <v>205</v>
      </c>
      <c r="T11" s="235" t="s">
        <v>206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5"/>
      <c r="B12" s="216"/>
      <c r="C12" s="258" t="s">
        <v>260</v>
      </c>
      <c r="D12" s="254"/>
      <c r="E12" s="254"/>
      <c r="F12" s="254"/>
      <c r="G12" s="25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3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29">
        <v>3</v>
      </c>
      <c r="B13" s="230" t="s">
        <v>929</v>
      </c>
      <c r="C13" s="247" t="s">
        <v>930</v>
      </c>
      <c r="D13" s="231" t="s">
        <v>263</v>
      </c>
      <c r="E13" s="232">
        <v>5.28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253</v>
      </c>
      <c r="S13" s="234" t="s">
        <v>205</v>
      </c>
      <c r="T13" s="235" t="s">
        <v>206</v>
      </c>
      <c r="U13" s="218">
        <v>0.36500000000000005</v>
      </c>
      <c r="V13" s="218">
        <f>ROUND(E13*U13,2)</f>
        <v>1.93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33.75" outlineLevel="1" x14ac:dyDescent="0.2">
      <c r="A14" s="215"/>
      <c r="B14" s="216"/>
      <c r="C14" s="258" t="s">
        <v>931</v>
      </c>
      <c r="D14" s="254"/>
      <c r="E14" s="254"/>
      <c r="F14" s="254"/>
      <c r="G14" s="25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37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1902</v>
      </c>
      <c r="D15" s="220"/>
      <c r="E15" s="221">
        <v>5.28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29">
        <v>4</v>
      </c>
      <c r="B16" s="230" t="s">
        <v>933</v>
      </c>
      <c r="C16" s="247" t="s">
        <v>934</v>
      </c>
      <c r="D16" s="231" t="s">
        <v>263</v>
      </c>
      <c r="E16" s="232">
        <v>1.5840000000000001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253</v>
      </c>
      <c r="S16" s="234" t="s">
        <v>205</v>
      </c>
      <c r="T16" s="235" t="s">
        <v>206</v>
      </c>
      <c r="U16" s="218">
        <v>8.4000000000000005E-2</v>
      </c>
      <c r="V16" s="218">
        <f>ROUND(E16*U16,2)</f>
        <v>0.13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33.75" outlineLevel="1" x14ac:dyDescent="0.2">
      <c r="A17" s="215"/>
      <c r="B17" s="216"/>
      <c r="C17" s="258" t="s">
        <v>931</v>
      </c>
      <c r="D17" s="254"/>
      <c r="E17" s="254"/>
      <c r="F17" s="254"/>
      <c r="G17" s="25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37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48" t="s">
        <v>1903</v>
      </c>
      <c r="D18" s="220"/>
      <c r="E18" s="221">
        <v>1.5840000000000001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208</v>
      </c>
      <c r="AH18" s="208">
        <v>5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29">
        <v>5</v>
      </c>
      <c r="B19" s="230" t="s">
        <v>1663</v>
      </c>
      <c r="C19" s="247" t="s">
        <v>1664</v>
      </c>
      <c r="D19" s="231" t="s">
        <v>263</v>
      </c>
      <c r="E19" s="232">
        <v>3.52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 t="s">
        <v>253</v>
      </c>
      <c r="S19" s="234" t="s">
        <v>205</v>
      </c>
      <c r="T19" s="235" t="s">
        <v>206</v>
      </c>
      <c r="U19" s="218">
        <v>0.48500000000000004</v>
      </c>
      <c r="V19" s="218">
        <f>ROUND(E19*U19,2)</f>
        <v>1.71</v>
      </c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254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33.75" outlineLevel="1" x14ac:dyDescent="0.2">
      <c r="A20" s="215"/>
      <c r="B20" s="216"/>
      <c r="C20" s="258" t="s">
        <v>931</v>
      </c>
      <c r="D20" s="254"/>
      <c r="E20" s="254"/>
      <c r="F20" s="254"/>
      <c r="G20" s="254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256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37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1904</v>
      </c>
      <c r="D21" s="220"/>
      <c r="E21" s="221">
        <v>3.52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29">
        <v>6</v>
      </c>
      <c r="B22" s="230" t="s">
        <v>1126</v>
      </c>
      <c r="C22" s="247" t="s">
        <v>1127</v>
      </c>
      <c r="D22" s="231" t="s">
        <v>263</v>
      </c>
      <c r="E22" s="232">
        <v>1.056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253</v>
      </c>
      <c r="S22" s="234" t="s">
        <v>205</v>
      </c>
      <c r="T22" s="235" t="s">
        <v>206</v>
      </c>
      <c r="U22" s="218">
        <v>0.14830000000000002</v>
      </c>
      <c r="V22" s="218">
        <f>ROUND(E22*U22,2)</f>
        <v>0.16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33.75" outlineLevel="1" x14ac:dyDescent="0.2">
      <c r="A23" s="215"/>
      <c r="B23" s="216"/>
      <c r="C23" s="258" t="s">
        <v>931</v>
      </c>
      <c r="D23" s="254"/>
      <c r="E23" s="254"/>
      <c r="F23" s="254"/>
      <c r="G23" s="25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37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1905</v>
      </c>
      <c r="D24" s="220"/>
      <c r="E24" s="221">
        <v>1.056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5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29">
        <v>7</v>
      </c>
      <c r="B25" s="230" t="s">
        <v>283</v>
      </c>
      <c r="C25" s="247" t="s">
        <v>284</v>
      </c>
      <c r="D25" s="231" t="s">
        <v>263</v>
      </c>
      <c r="E25" s="232">
        <v>8.8000000000000007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1.1000000000000001E-2</v>
      </c>
      <c r="V25" s="218">
        <f>ROUND(E25*U25,2)</f>
        <v>0.1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58" t="s">
        <v>285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286</v>
      </c>
      <c r="D27" s="220"/>
      <c r="E27" s="221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1906</v>
      </c>
      <c r="D28" s="220"/>
      <c r="E28" s="221">
        <v>2.64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5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1907</v>
      </c>
      <c r="D29" s="220"/>
      <c r="E29" s="221"/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8" t="s">
        <v>1908</v>
      </c>
      <c r="D30" s="220"/>
      <c r="E30" s="221">
        <v>6.16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208</v>
      </c>
      <c r="AH30" s="208">
        <v>5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33.75" outlineLevel="1" x14ac:dyDescent="0.2">
      <c r="A31" s="229">
        <v>8</v>
      </c>
      <c r="B31" s="230" t="s">
        <v>1044</v>
      </c>
      <c r="C31" s="247" t="s">
        <v>1045</v>
      </c>
      <c r="D31" s="231" t="s">
        <v>263</v>
      </c>
      <c r="E31" s="232">
        <v>246.4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0</v>
      </c>
      <c r="V31" s="218">
        <f>ROUND(E31*U31,2)</f>
        <v>0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58" t="s">
        <v>285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1143</v>
      </c>
      <c r="D33" s="220"/>
      <c r="E33" s="221"/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1909</v>
      </c>
      <c r="D34" s="220"/>
      <c r="E34" s="221">
        <v>246.4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5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29">
        <v>9</v>
      </c>
      <c r="B35" s="230" t="s">
        <v>1630</v>
      </c>
      <c r="C35" s="247" t="s">
        <v>1631</v>
      </c>
      <c r="D35" s="231" t="s">
        <v>263</v>
      </c>
      <c r="E35" s="232">
        <v>2.64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0.65200000000000002</v>
      </c>
      <c r="V35" s="218">
        <f>ROUND(E35*U35,2)</f>
        <v>1.72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48" t="s">
        <v>1910</v>
      </c>
      <c r="D36" s="220"/>
      <c r="E36" s="221"/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208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1906</v>
      </c>
      <c r="D37" s="220"/>
      <c r="E37" s="221">
        <v>2.64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5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29">
        <v>10</v>
      </c>
      <c r="B38" s="230" t="s">
        <v>1048</v>
      </c>
      <c r="C38" s="247" t="s">
        <v>1049</v>
      </c>
      <c r="D38" s="231" t="s">
        <v>263</v>
      </c>
      <c r="E38" s="232">
        <v>6.16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253</v>
      </c>
      <c r="S38" s="234" t="s">
        <v>205</v>
      </c>
      <c r="T38" s="235" t="s">
        <v>205</v>
      </c>
      <c r="U38" s="218">
        <v>9.0000000000000011E-3</v>
      </c>
      <c r="V38" s="218">
        <f>ROUND(E38*U38,2)</f>
        <v>0.06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254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1911</v>
      </c>
      <c r="D39" s="220"/>
      <c r="E39" s="221">
        <v>0.88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5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1912</v>
      </c>
      <c r="D40" s="220"/>
      <c r="E40" s="221">
        <v>5.28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5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outlineLevel="1" x14ac:dyDescent="0.2">
      <c r="A41" s="229">
        <v>11</v>
      </c>
      <c r="B41" s="230" t="s">
        <v>294</v>
      </c>
      <c r="C41" s="247" t="s">
        <v>295</v>
      </c>
      <c r="D41" s="231" t="s">
        <v>263</v>
      </c>
      <c r="E41" s="232">
        <v>2.64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253</v>
      </c>
      <c r="S41" s="234" t="s">
        <v>205</v>
      </c>
      <c r="T41" s="235" t="s">
        <v>206</v>
      </c>
      <c r="U41" s="218">
        <v>0.20200000000000001</v>
      </c>
      <c r="V41" s="218">
        <f>ROUND(E41*U41,2)</f>
        <v>0.53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58" t="s">
        <v>296</v>
      </c>
      <c r="D42" s="254"/>
      <c r="E42" s="254"/>
      <c r="F42" s="254"/>
      <c r="G42" s="254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256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59" t="s">
        <v>939</v>
      </c>
      <c r="D43" s="255"/>
      <c r="E43" s="255"/>
      <c r="F43" s="255"/>
      <c r="G43" s="255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236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48" t="s">
        <v>1819</v>
      </c>
      <c r="D44" s="220"/>
      <c r="E44" s="221"/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208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1913</v>
      </c>
      <c r="D45" s="220"/>
      <c r="E45" s="221">
        <v>5.28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5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1914</v>
      </c>
      <c r="D46" s="220"/>
      <c r="E46" s="221">
        <v>3.52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1915</v>
      </c>
      <c r="D47" s="220"/>
      <c r="E47" s="221"/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8" t="s">
        <v>1916</v>
      </c>
      <c r="D48" s="220"/>
      <c r="E48" s="221">
        <v>-0.87999999999999989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208</v>
      </c>
      <c r="AH48" s="208">
        <v>5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1917</v>
      </c>
      <c r="D49" s="220"/>
      <c r="E49" s="221">
        <v>-5.2799999999999994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5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29">
        <v>12</v>
      </c>
      <c r="B50" s="230" t="s">
        <v>941</v>
      </c>
      <c r="C50" s="247" t="s">
        <v>942</v>
      </c>
      <c r="D50" s="231" t="s">
        <v>263</v>
      </c>
      <c r="E50" s="232">
        <v>5.28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4" t="s">
        <v>253</v>
      </c>
      <c r="S50" s="234" t="s">
        <v>205</v>
      </c>
      <c r="T50" s="235" t="s">
        <v>206</v>
      </c>
      <c r="U50" s="218">
        <v>1.5870000000000002</v>
      </c>
      <c r="V50" s="218">
        <f>ROUND(E50*U50,2)</f>
        <v>8.3800000000000008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254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5"/>
      <c r="B51" s="216"/>
      <c r="C51" s="258" t="s">
        <v>943</v>
      </c>
      <c r="D51" s="254"/>
      <c r="E51" s="254"/>
      <c r="F51" s="254"/>
      <c r="G51" s="254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256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37" t="str">
        <f>C51</f>
        <v>sypaninou z vhodných hornin tř. 1 - 4 nebo materiálem připraveným podél výkopu ve vzdálenosti do 3 m od jeho kraje, pro jakoukoliv hloubku výkopu a jakoukoliv míru zhutnění,</v>
      </c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1918</v>
      </c>
      <c r="D52" s="220"/>
      <c r="E52" s="221">
        <v>5.28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29">
        <v>13</v>
      </c>
      <c r="B53" s="230" t="s">
        <v>1050</v>
      </c>
      <c r="C53" s="247" t="s">
        <v>1051</v>
      </c>
      <c r="D53" s="231" t="s">
        <v>263</v>
      </c>
      <c r="E53" s="232">
        <v>6.16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4" t="s">
        <v>253</v>
      </c>
      <c r="S53" s="234" t="s">
        <v>205</v>
      </c>
      <c r="T53" s="235" t="s">
        <v>206</v>
      </c>
      <c r="U53" s="218">
        <v>0</v>
      </c>
      <c r="V53" s="218">
        <f>ROUND(E53*U53,2)</f>
        <v>0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254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1908</v>
      </c>
      <c r="D54" s="220"/>
      <c r="E54" s="221">
        <v>6.16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29">
        <v>14</v>
      </c>
      <c r="B55" s="230" t="s">
        <v>1161</v>
      </c>
      <c r="C55" s="247" t="s">
        <v>1162</v>
      </c>
      <c r="D55" s="231" t="s">
        <v>331</v>
      </c>
      <c r="E55" s="232">
        <v>8.8176000000000005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1</v>
      </c>
      <c r="O55" s="234">
        <f>ROUND(E55*N55,2)</f>
        <v>8.82</v>
      </c>
      <c r="P55" s="234">
        <v>0</v>
      </c>
      <c r="Q55" s="234">
        <f>ROUND(E55*P55,2)</f>
        <v>0</v>
      </c>
      <c r="R55" s="234" t="s">
        <v>317</v>
      </c>
      <c r="S55" s="234" t="s">
        <v>205</v>
      </c>
      <c r="T55" s="235" t="s">
        <v>206</v>
      </c>
      <c r="U55" s="218">
        <v>0</v>
      </c>
      <c r="V55" s="218">
        <f>ROUND(E55*U55,2)</f>
        <v>0</v>
      </c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318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1163</v>
      </c>
      <c r="D56" s="220"/>
      <c r="E56" s="221"/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1919</v>
      </c>
      <c r="D57" s="220"/>
      <c r="E57" s="221">
        <v>8.8176000000000005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5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3" t="s">
        <v>200</v>
      </c>
      <c r="B58" s="224" t="s">
        <v>90</v>
      </c>
      <c r="C58" s="246" t="s">
        <v>107</v>
      </c>
      <c r="D58" s="225"/>
      <c r="E58" s="226"/>
      <c r="F58" s="227"/>
      <c r="G58" s="227">
        <f>SUMIF(AG59:AG61,"&lt;&gt;NOR",G59:G61)</f>
        <v>0</v>
      </c>
      <c r="H58" s="227"/>
      <c r="I58" s="227">
        <f>SUM(I59:I61)</f>
        <v>0</v>
      </c>
      <c r="J58" s="227"/>
      <c r="K58" s="227">
        <f>SUM(K59:K61)</f>
        <v>0</v>
      </c>
      <c r="L58" s="227"/>
      <c r="M58" s="227">
        <f>SUM(M59:M61)</f>
        <v>0</v>
      </c>
      <c r="N58" s="227"/>
      <c r="O58" s="227">
        <f>SUM(O59:O61)</f>
        <v>1.66</v>
      </c>
      <c r="P58" s="227"/>
      <c r="Q58" s="227">
        <f>SUM(Q59:Q61)</f>
        <v>0</v>
      </c>
      <c r="R58" s="227"/>
      <c r="S58" s="227"/>
      <c r="T58" s="228"/>
      <c r="U58" s="222"/>
      <c r="V58" s="222">
        <f>SUM(V59:V61)</f>
        <v>1.1599999999999999</v>
      </c>
      <c r="W58" s="222"/>
      <c r="AG58" t="s">
        <v>201</v>
      </c>
    </row>
    <row r="59" spans="1:60" outlineLevel="1" x14ac:dyDescent="0.2">
      <c r="A59" s="229">
        <v>15</v>
      </c>
      <c r="B59" s="230" t="s">
        <v>948</v>
      </c>
      <c r="C59" s="247" t="s">
        <v>949</v>
      </c>
      <c r="D59" s="231" t="s">
        <v>263</v>
      </c>
      <c r="E59" s="232">
        <v>0.88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1.8907700000000001</v>
      </c>
      <c r="O59" s="234">
        <f>ROUND(E59*N59,2)</f>
        <v>1.66</v>
      </c>
      <c r="P59" s="234">
        <v>0</v>
      </c>
      <c r="Q59" s="234">
        <f>ROUND(E59*P59,2)</f>
        <v>0</v>
      </c>
      <c r="R59" s="234" t="s">
        <v>322</v>
      </c>
      <c r="S59" s="234" t="s">
        <v>205</v>
      </c>
      <c r="T59" s="235" t="s">
        <v>205</v>
      </c>
      <c r="U59" s="218">
        <v>1.3170000000000002</v>
      </c>
      <c r="V59" s="218">
        <f>ROUND(E59*U59,2)</f>
        <v>1.1599999999999999</v>
      </c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254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58" t="s">
        <v>950</v>
      </c>
      <c r="D60" s="254"/>
      <c r="E60" s="254"/>
      <c r="F60" s="254"/>
      <c r="G60" s="254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256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1920</v>
      </c>
      <c r="D61" s="220"/>
      <c r="E61" s="221">
        <v>0.88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3" t="s">
        <v>200</v>
      </c>
      <c r="B62" s="224" t="s">
        <v>115</v>
      </c>
      <c r="C62" s="246" t="s">
        <v>116</v>
      </c>
      <c r="D62" s="225"/>
      <c r="E62" s="226"/>
      <c r="F62" s="227"/>
      <c r="G62" s="227">
        <f>SUMIF(AG63:AG70,"&lt;&gt;NOR",G63:G70)</f>
        <v>0</v>
      </c>
      <c r="H62" s="227"/>
      <c r="I62" s="227">
        <f>SUM(I63:I70)</f>
        <v>0</v>
      </c>
      <c r="J62" s="227"/>
      <c r="K62" s="227">
        <f>SUM(K63:K70)</f>
        <v>0</v>
      </c>
      <c r="L62" s="227"/>
      <c r="M62" s="227">
        <f>SUM(M63:M70)</f>
        <v>0</v>
      </c>
      <c r="N62" s="227"/>
      <c r="O62" s="227">
        <f>SUM(O63:O70)</f>
        <v>7.0000000000000007E-2</v>
      </c>
      <c r="P62" s="227"/>
      <c r="Q62" s="227">
        <f>SUM(Q63:Q70)</f>
        <v>0</v>
      </c>
      <c r="R62" s="227"/>
      <c r="S62" s="227"/>
      <c r="T62" s="228"/>
      <c r="U62" s="222"/>
      <c r="V62" s="222">
        <f>SUM(V63:V70)</f>
        <v>9.39</v>
      </c>
      <c r="W62" s="222"/>
      <c r="AG62" t="s">
        <v>201</v>
      </c>
    </row>
    <row r="63" spans="1:60" outlineLevel="1" x14ac:dyDescent="0.2">
      <c r="A63" s="229">
        <v>16</v>
      </c>
      <c r="B63" s="230" t="s">
        <v>1193</v>
      </c>
      <c r="C63" s="247" t="s">
        <v>1194</v>
      </c>
      <c r="D63" s="231" t="s">
        <v>321</v>
      </c>
      <c r="E63" s="232">
        <v>8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1.0000000000000001E-5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322</v>
      </c>
      <c r="S63" s="234" t="s">
        <v>205</v>
      </c>
      <c r="T63" s="235" t="s">
        <v>205</v>
      </c>
      <c r="U63" s="218">
        <v>9.7000000000000003E-2</v>
      </c>
      <c r="V63" s="218">
        <f>ROUND(E63*U63,2)</f>
        <v>0.78</v>
      </c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254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58" t="s">
        <v>1195</v>
      </c>
      <c r="D64" s="254"/>
      <c r="E64" s="254"/>
      <c r="F64" s="254"/>
      <c r="G64" s="254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256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33.75" outlineLevel="1" x14ac:dyDescent="0.2">
      <c r="A65" s="229">
        <v>17</v>
      </c>
      <c r="B65" s="230" t="s">
        <v>1200</v>
      </c>
      <c r="C65" s="247" t="s">
        <v>1201</v>
      </c>
      <c r="D65" s="231" t="s">
        <v>960</v>
      </c>
      <c r="E65" s="232">
        <v>1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1.3000000000000002E-4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322</v>
      </c>
      <c r="S65" s="234" t="s">
        <v>205</v>
      </c>
      <c r="T65" s="235" t="s">
        <v>206</v>
      </c>
      <c r="U65" s="218">
        <v>7.5</v>
      </c>
      <c r="V65" s="218">
        <f>ROUND(E65*U65,2)</f>
        <v>7.5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254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58" t="s">
        <v>961</v>
      </c>
      <c r="D66" s="254"/>
      <c r="E66" s="254"/>
      <c r="F66" s="254"/>
      <c r="G66" s="254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256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38">
        <v>18</v>
      </c>
      <c r="B67" s="239" t="s">
        <v>1921</v>
      </c>
      <c r="C67" s="250" t="s">
        <v>1922</v>
      </c>
      <c r="D67" s="240" t="s">
        <v>960</v>
      </c>
      <c r="E67" s="241">
        <v>1</v>
      </c>
      <c r="F67" s="242"/>
      <c r="G67" s="243">
        <f>ROUND(E67*F67,2)</f>
        <v>0</v>
      </c>
      <c r="H67" s="242"/>
      <c r="I67" s="243">
        <f>ROUND(E67*H67,2)</f>
        <v>0</v>
      </c>
      <c r="J67" s="242"/>
      <c r="K67" s="243">
        <f>ROUND(E67*J67,2)</f>
        <v>0</v>
      </c>
      <c r="L67" s="243">
        <v>21</v>
      </c>
      <c r="M67" s="243">
        <f>G67*(1+L67/100)</f>
        <v>0</v>
      </c>
      <c r="N67" s="243">
        <v>0</v>
      </c>
      <c r="O67" s="243">
        <f>ROUND(E67*N67,2)</f>
        <v>0</v>
      </c>
      <c r="P67" s="243">
        <v>0</v>
      </c>
      <c r="Q67" s="243">
        <f>ROUND(E67*P67,2)</f>
        <v>0</v>
      </c>
      <c r="R67" s="243" t="s">
        <v>322</v>
      </c>
      <c r="S67" s="243" t="s">
        <v>205</v>
      </c>
      <c r="T67" s="244" t="s">
        <v>205</v>
      </c>
      <c r="U67" s="218">
        <v>0.9</v>
      </c>
      <c r="V67" s="218">
        <f>ROUND(E67*U67,2)</f>
        <v>0.9</v>
      </c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254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38">
        <v>19</v>
      </c>
      <c r="B68" s="239" t="s">
        <v>962</v>
      </c>
      <c r="C68" s="250" t="s">
        <v>963</v>
      </c>
      <c r="D68" s="240" t="s">
        <v>321</v>
      </c>
      <c r="E68" s="241">
        <v>8</v>
      </c>
      <c r="F68" s="242"/>
      <c r="G68" s="243">
        <f>ROUND(E68*F68,2)</f>
        <v>0</v>
      </c>
      <c r="H68" s="242"/>
      <c r="I68" s="243">
        <f>ROUND(E68*H68,2)</f>
        <v>0</v>
      </c>
      <c r="J68" s="242"/>
      <c r="K68" s="243">
        <f>ROUND(E68*J68,2)</f>
        <v>0</v>
      </c>
      <c r="L68" s="243">
        <v>21</v>
      </c>
      <c r="M68" s="243">
        <f>G68*(1+L68/100)</f>
        <v>0</v>
      </c>
      <c r="N68" s="243">
        <v>0</v>
      </c>
      <c r="O68" s="243">
        <f>ROUND(E68*N68,2)</f>
        <v>0</v>
      </c>
      <c r="P68" s="243">
        <v>0</v>
      </c>
      <c r="Q68" s="243">
        <f>ROUND(E68*P68,2)</f>
        <v>0</v>
      </c>
      <c r="R68" s="243" t="s">
        <v>322</v>
      </c>
      <c r="S68" s="243" t="s">
        <v>205</v>
      </c>
      <c r="T68" s="244" t="s">
        <v>205</v>
      </c>
      <c r="U68" s="218">
        <v>2.6000000000000002E-2</v>
      </c>
      <c r="V68" s="218">
        <f>ROUND(E68*U68,2)</f>
        <v>0.21</v>
      </c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254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29">
        <v>20</v>
      </c>
      <c r="B69" s="230" t="s">
        <v>1222</v>
      </c>
      <c r="C69" s="247" t="s">
        <v>1223</v>
      </c>
      <c r="D69" s="231" t="s">
        <v>404</v>
      </c>
      <c r="E69" s="232">
        <v>1.7488000000000001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4.2000000000000003E-2</v>
      </c>
      <c r="O69" s="234">
        <f>ROUND(E69*N69,2)</f>
        <v>7.0000000000000007E-2</v>
      </c>
      <c r="P69" s="234">
        <v>0</v>
      </c>
      <c r="Q69" s="234">
        <f>ROUND(E69*P69,2)</f>
        <v>0</v>
      </c>
      <c r="R69" s="234" t="s">
        <v>317</v>
      </c>
      <c r="S69" s="234" t="s">
        <v>205</v>
      </c>
      <c r="T69" s="235" t="s">
        <v>205</v>
      </c>
      <c r="U69" s="218">
        <v>0</v>
      </c>
      <c r="V69" s="218">
        <f>ROUND(E69*U69,2)</f>
        <v>0</v>
      </c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318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8" t="s">
        <v>1923</v>
      </c>
      <c r="D70" s="220"/>
      <c r="E70" s="221">
        <v>1.7488000000000001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208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23" t="s">
        <v>200</v>
      </c>
      <c r="B71" s="224" t="s">
        <v>127</v>
      </c>
      <c r="C71" s="246" t="s">
        <v>128</v>
      </c>
      <c r="D71" s="225"/>
      <c r="E71" s="226"/>
      <c r="F71" s="227"/>
      <c r="G71" s="227">
        <f>SUMIF(AG72:AG73,"&lt;&gt;NOR",G72:G73)</f>
        <v>0</v>
      </c>
      <c r="H71" s="227"/>
      <c r="I71" s="227">
        <f>SUM(I72:I73)</f>
        <v>0</v>
      </c>
      <c r="J71" s="227"/>
      <c r="K71" s="227">
        <f>SUM(K72:K73)</f>
        <v>0</v>
      </c>
      <c r="L71" s="227"/>
      <c r="M71" s="227">
        <f>SUM(M72:M73)</f>
        <v>0</v>
      </c>
      <c r="N71" s="227"/>
      <c r="O71" s="227">
        <f>SUM(O72:O73)</f>
        <v>0</v>
      </c>
      <c r="P71" s="227"/>
      <c r="Q71" s="227">
        <f>SUM(Q72:Q73)</f>
        <v>0</v>
      </c>
      <c r="R71" s="227"/>
      <c r="S71" s="227"/>
      <c r="T71" s="228"/>
      <c r="U71" s="222"/>
      <c r="V71" s="222">
        <f>SUM(V72:V73)</f>
        <v>2.23</v>
      </c>
      <c r="W71" s="222"/>
      <c r="AG71" t="s">
        <v>201</v>
      </c>
    </row>
    <row r="72" spans="1:60" ht="22.5" outlineLevel="1" x14ac:dyDescent="0.2">
      <c r="A72" s="229">
        <v>21</v>
      </c>
      <c r="B72" s="230" t="s">
        <v>981</v>
      </c>
      <c r="C72" s="247" t="s">
        <v>982</v>
      </c>
      <c r="D72" s="231" t="s">
        <v>331</v>
      </c>
      <c r="E72" s="232">
        <v>10.555140000000002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4">
        <v>0</v>
      </c>
      <c r="O72" s="234">
        <f>ROUND(E72*N72,2)</f>
        <v>0</v>
      </c>
      <c r="P72" s="234">
        <v>0</v>
      </c>
      <c r="Q72" s="234">
        <f>ROUND(E72*P72,2)</f>
        <v>0</v>
      </c>
      <c r="R72" s="234" t="s">
        <v>322</v>
      </c>
      <c r="S72" s="234" t="s">
        <v>205</v>
      </c>
      <c r="T72" s="235" t="s">
        <v>206</v>
      </c>
      <c r="U72" s="218">
        <v>0.21150000000000002</v>
      </c>
      <c r="V72" s="218">
        <f>ROUND(E72*U72,2)</f>
        <v>2.23</v>
      </c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660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58" t="s">
        <v>983</v>
      </c>
      <c r="D73" s="254"/>
      <c r="E73" s="254"/>
      <c r="F73" s="254"/>
      <c r="G73" s="254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256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5"/>
      <c r="B74" s="6"/>
      <c r="C74" s="251"/>
      <c r="D74" s="8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AE74">
        <v>15</v>
      </c>
      <c r="AF74">
        <v>21</v>
      </c>
    </row>
    <row r="75" spans="1:60" x14ac:dyDescent="0.2">
      <c r="A75" s="211"/>
      <c r="B75" s="212" t="s">
        <v>29</v>
      </c>
      <c r="C75" s="252"/>
      <c r="D75" s="213"/>
      <c r="E75" s="214"/>
      <c r="F75" s="214"/>
      <c r="G75" s="245">
        <f>G8+G58+G62+G71</f>
        <v>0</v>
      </c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AE75">
        <f>SUMIF(L7:L73,AE74,G7:G73)</f>
        <v>0</v>
      </c>
      <c r="AF75">
        <f>SUMIF(L7:L73,AF74,G7:G73)</f>
        <v>0</v>
      </c>
      <c r="AG75" t="s">
        <v>247</v>
      </c>
    </row>
    <row r="76" spans="1:60" x14ac:dyDescent="0.2">
      <c r="C76" s="253"/>
      <c r="D76" s="192"/>
      <c r="AG76" t="s">
        <v>248</v>
      </c>
    </row>
    <row r="77" spans="1:60" x14ac:dyDescent="0.2">
      <c r="D77" s="192"/>
    </row>
    <row r="78" spans="1:60" x14ac:dyDescent="0.2">
      <c r="D78" s="192"/>
    </row>
    <row r="79" spans="1:60" x14ac:dyDescent="0.2">
      <c r="D79" s="192"/>
    </row>
    <row r="80" spans="1:60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19">
    <mergeCell ref="C73:G73"/>
    <mergeCell ref="C42:G42"/>
    <mergeCell ref="C43:G43"/>
    <mergeCell ref="C51:G51"/>
    <mergeCell ref="C60:G60"/>
    <mergeCell ref="C64:G64"/>
    <mergeCell ref="C66:G66"/>
    <mergeCell ref="C14:G14"/>
    <mergeCell ref="C17:G17"/>
    <mergeCell ref="C20:G20"/>
    <mergeCell ref="C23:G23"/>
    <mergeCell ref="C26:G26"/>
    <mergeCell ref="C32:G3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49</v>
      </c>
      <c r="C3" s="197" t="s">
        <v>53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84</v>
      </c>
      <c r="C4" s="200" t="s">
        <v>85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SUMIF(AG9:AG57,"&lt;&gt;NOR",G9:G57)</f>
        <v>0</v>
      </c>
      <c r="H8" s="227"/>
      <c r="I8" s="227">
        <f>SUM(I9:I57)</f>
        <v>0</v>
      </c>
      <c r="J8" s="227"/>
      <c r="K8" s="227">
        <f>SUM(K9:K57)</f>
        <v>0</v>
      </c>
      <c r="L8" s="227"/>
      <c r="M8" s="227">
        <f>SUM(M9:M57)</f>
        <v>0</v>
      </c>
      <c r="N8" s="227"/>
      <c r="O8" s="227">
        <f>SUM(O9:O57)</f>
        <v>26.28</v>
      </c>
      <c r="P8" s="227"/>
      <c r="Q8" s="227">
        <f>SUM(Q9:Q57)</f>
        <v>0</v>
      </c>
      <c r="R8" s="227"/>
      <c r="S8" s="227"/>
      <c r="T8" s="228"/>
      <c r="U8" s="222"/>
      <c r="V8" s="222">
        <f>SUM(V9:V57)</f>
        <v>71.65000000000002</v>
      </c>
      <c r="W8" s="222"/>
      <c r="AG8" t="s">
        <v>201</v>
      </c>
    </row>
    <row r="9" spans="1:60" outlineLevel="1" x14ac:dyDescent="0.2">
      <c r="A9" s="229">
        <v>1</v>
      </c>
      <c r="B9" s="230" t="s">
        <v>1806</v>
      </c>
      <c r="C9" s="247" t="s">
        <v>1807</v>
      </c>
      <c r="D9" s="231" t="s">
        <v>263</v>
      </c>
      <c r="E9" s="232">
        <v>12.495000000000001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2.2490000000000001</v>
      </c>
      <c r="V9" s="218">
        <f>ROUND(E9*U9,2)</f>
        <v>28.1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5"/>
      <c r="B10" s="216"/>
      <c r="C10" s="258" t="s">
        <v>268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1924</v>
      </c>
      <c r="D11" s="220"/>
      <c r="E11" s="221">
        <v>12.495000000000001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29">
        <v>2</v>
      </c>
      <c r="B12" s="230" t="s">
        <v>270</v>
      </c>
      <c r="C12" s="247" t="s">
        <v>271</v>
      </c>
      <c r="D12" s="231" t="s">
        <v>263</v>
      </c>
      <c r="E12" s="232">
        <v>3.7485000000000004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253</v>
      </c>
      <c r="S12" s="234" t="s">
        <v>205</v>
      </c>
      <c r="T12" s="235" t="s">
        <v>206</v>
      </c>
      <c r="U12" s="218">
        <v>0.10700000000000001</v>
      </c>
      <c r="V12" s="218">
        <f>ROUND(E12*U12,2)</f>
        <v>0.4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272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5"/>
      <c r="B13" s="216"/>
      <c r="C13" s="258" t="s">
        <v>268</v>
      </c>
      <c r="D13" s="254"/>
      <c r="E13" s="254"/>
      <c r="F13" s="254"/>
      <c r="G13" s="25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37" t="str">
        <f>C13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1925</v>
      </c>
      <c r="D14" s="220"/>
      <c r="E14" s="221">
        <v>3.7485000000000004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5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29">
        <v>3</v>
      </c>
      <c r="B15" s="230" t="s">
        <v>274</v>
      </c>
      <c r="C15" s="247" t="s">
        <v>275</v>
      </c>
      <c r="D15" s="231" t="s">
        <v>263</v>
      </c>
      <c r="E15" s="232">
        <v>8.33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253</v>
      </c>
      <c r="S15" s="234" t="s">
        <v>205</v>
      </c>
      <c r="T15" s="235" t="s">
        <v>206</v>
      </c>
      <c r="U15" s="218">
        <v>2.9650000000000003</v>
      </c>
      <c r="V15" s="218">
        <f>ROUND(E15*U15,2)</f>
        <v>24.7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272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5"/>
      <c r="B16" s="216"/>
      <c r="C16" s="258" t="s">
        <v>268</v>
      </c>
      <c r="D16" s="254"/>
      <c r="E16" s="254"/>
      <c r="F16" s="254"/>
      <c r="G16" s="25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37" t="str">
        <f>C16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1926</v>
      </c>
      <c r="D17" s="220"/>
      <c r="E17" s="221">
        <v>8.33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29">
        <v>4</v>
      </c>
      <c r="B18" s="230" t="s">
        <v>277</v>
      </c>
      <c r="C18" s="247" t="s">
        <v>278</v>
      </c>
      <c r="D18" s="231" t="s">
        <v>263</v>
      </c>
      <c r="E18" s="232">
        <v>2.4990000000000001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253</v>
      </c>
      <c r="S18" s="234" t="s">
        <v>205</v>
      </c>
      <c r="T18" s="235" t="s">
        <v>206</v>
      </c>
      <c r="U18" s="218">
        <v>0.15400000000000003</v>
      </c>
      <c r="V18" s="218">
        <f>ROUND(E18*U18,2)</f>
        <v>0.38</v>
      </c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254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15"/>
      <c r="B19" s="216"/>
      <c r="C19" s="258" t="s">
        <v>268</v>
      </c>
      <c r="D19" s="254"/>
      <c r="E19" s="254"/>
      <c r="F19" s="254"/>
      <c r="G19" s="25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256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37" t="str">
        <f>C19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1927</v>
      </c>
      <c r="D20" s="220"/>
      <c r="E20" s="221">
        <v>2.4990000000000001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5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29">
        <v>5</v>
      </c>
      <c r="B21" s="230" t="s">
        <v>1928</v>
      </c>
      <c r="C21" s="247" t="s">
        <v>1929</v>
      </c>
      <c r="D21" s="231" t="s">
        <v>304</v>
      </c>
      <c r="E21" s="232">
        <v>23.8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9.9000000000000021E-4</v>
      </c>
      <c r="O21" s="234">
        <f>ROUND(E21*N21,2)</f>
        <v>0.02</v>
      </c>
      <c r="P21" s="234">
        <v>0</v>
      </c>
      <c r="Q21" s="234">
        <f>ROUND(E21*P21,2)</f>
        <v>0</v>
      </c>
      <c r="R21" s="234" t="s">
        <v>253</v>
      </c>
      <c r="S21" s="234" t="s">
        <v>205</v>
      </c>
      <c r="T21" s="235" t="s">
        <v>206</v>
      </c>
      <c r="U21" s="218">
        <v>0.23600000000000002</v>
      </c>
      <c r="V21" s="218">
        <f>ROUND(E21*U21,2)</f>
        <v>5.62</v>
      </c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254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58" t="s">
        <v>1131</v>
      </c>
      <c r="D22" s="254"/>
      <c r="E22" s="254"/>
      <c r="F22" s="254"/>
      <c r="G22" s="254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256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48" t="s">
        <v>1930</v>
      </c>
      <c r="D23" s="220"/>
      <c r="E23" s="221">
        <v>23.8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208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29">
        <v>6</v>
      </c>
      <c r="B24" s="230" t="s">
        <v>1931</v>
      </c>
      <c r="C24" s="247" t="s">
        <v>1932</v>
      </c>
      <c r="D24" s="231" t="s">
        <v>304</v>
      </c>
      <c r="E24" s="232">
        <v>23.8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253</v>
      </c>
      <c r="S24" s="234" t="s">
        <v>205</v>
      </c>
      <c r="T24" s="235" t="s">
        <v>205</v>
      </c>
      <c r="U24" s="218">
        <v>7.0000000000000007E-2</v>
      </c>
      <c r="V24" s="218">
        <f>ROUND(E24*U24,2)</f>
        <v>1.67</v>
      </c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254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58" t="s">
        <v>1135</v>
      </c>
      <c r="D25" s="254"/>
      <c r="E25" s="254"/>
      <c r="F25" s="254"/>
      <c r="G25" s="254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256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48" t="s">
        <v>1933</v>
      </c>
      <c r="D26" s="220"/>
      <c r="E26" s="221">
        <v>23.8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208</v>
      </c>
      <c r="AH26" s="208">
        <v>5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29">
        <v>7</v>
      </c>
      <c r="B27" s="230" t="s">
        <v>279</v>
      </c>
      <c r="C27" s="247" t="s">
        <v>280</v>
      </c>
      <c r="D27" s="231" t="s">
        <v>263</v>
      </c>
      <c r="E27" s="232">
        <v>20.825000000000003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253</v>
      </c>
      <c r="S27" s="234" t="s">
        <v>205</v>
      </c>
      <c r="T27" s="235" t="s">
        <v>206</v>
      </c>
      <c r="U27" s="218">
        <v>0.34500000000000003</v>
      </c>
      <c r="V27" s="218">
        <f>ROUND(E27*U27,2)</f>
        <v>7.18</v>
      </c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272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58" t="s">
        <v>281</v>
      </c>
      <c r="D28" s="254"/>
      <c r="E28" s="254"/>
      <c r="F28" s="254"/>
      <c r="G28" s="254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256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37" t="str">
        <f>C28</f>
        <v>bez naložení do dopravní nádoby, ale s vyprázdněním dopravní nádoby na hromadu nebo na dopravní prostředek,</v>
      </c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1934</v>
      </c>
      <c r="D29" s="220"/>
      <c r="E29" s="221">
        <v>8.33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5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48" t="s">
        <v>1935</v>
      </c>
      <c r="D30" s="220"/>
      <c r="E30" s="221">
        <v>12.495000000000001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208</v>
      </c>
      <c r="AH30" s="208">
        <v>5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22.5" outlineLevel="1" x14ac:dyDescent="0.2">
      <c r="A31" s="229">
        <v>8</v>
      </c>
      <c r="B31" s="230" t="s">
        <v>283</v>
      </c>
      <c r="C31" s="247" t="s">
        <v>284</v>
      </c>
      <c r="D31" s="231" t="s">
        <v>263</v>
      </c>
      <c r="E31" s="232">
        <v>20.825000000000003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253</v>
      </c>
      <c r="S31" s="234" t="s">
        <v>205</v>
      </c>
      <c r="T31" s="235" t="s">
        <v>206</v>
      </c>
      <c r="U31" s="218">
        <v>1.1000000000000001E-2</v>
      </c>
      <c r="V31" s="218">
        <f>ROUND(E31*U31,2)</f>
        <v>0.23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254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58" t="s">
        <v>285</v>
      </c>
      <c r="D32" s="254"/>
      <c r="E32" s="254"/>
      <c r="F32" s="254"/>
      <c r="G32" s="25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256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48" t="s">
        <v>1816</v>
      </c>
      <c r="D33" s="220"/>
      <c r="E33" s="221"/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208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1935</v>
      </c>
      <c r="D34" s="220"/>
      <c r="E34" s="221">
        <v>12.495000000000001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5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8" t="s">
        <v>1934</v>
      </c>
      <c r="D35" s="220"/>
      <c r="E35" s="221">
        <v>8.33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208</v>
      </c>
      <c r="AH35" s="208">
        <v>5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33.75" outlineLevel="1" x14ac:dyDescent="0.2">
      <c r="A36" s="229">
        <v>9</v>
      </c>
      <c r="B36" s="230" t="s">
        <v>1044</v>
      </c>
      <c r="C36" s="247" t="s">
        <v>1045</v>
      </c>
      <c r="D36" s="231" t="s">
        <v>263</v>
      </c>
      <c r="E36" s="232">
        <v>833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253</v>
      </c>
      <c r="S36" s="234" t="s">
        <v>205</v>
      </c>
      <c r="T36" s="235" t="s">
        <v>206</v>
      </c>
      <c r="U36" s="218">
        <v>0</v>
      </c>
      <c r="V36" s="218">
        <f>ROUND(E36*U36,2)</f>
        <v>0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254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58" t="s">
        <v>285</v>
      </c>
      <c r="D37" s="254"/>
      <c r="E37" s="254"/>
      <c r="F37" s="254"/>
      <c r="G37" s="25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256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8" t="s">
        <v>1143</v>
      </c>
      <c r="D38" s="220"/>
      <c r="E38" s="221"/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208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48" t="s">
        <v>1936</v>
      </c>
      <c r="D39" s="220"/>
      <c r="E39" s="221">
        <v>833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208</v>
      </c>
      <c r="AH39" s="208">
        <v>5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29">
        <v>10</v>
      </c>
      <c r="B40" s="230" t="s">
        <v>1048</v>
      </c>
      <c r="C40" s="247" t="s">
        <v>1049</v>
      </c>
      <c r="D40" s="231" t="s">
        <v>263</v>
      </c>
      <c r="E40" s="232">
        <v>20.825000000000003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253</v>
      </c>
      <c r="S40" s="234" t="s">
        <v>205</v>
      </c>
      <c r="T40" s="235" t="s">
        <v>205</v>
      </c>
      <c r="U40" s="218">
        <v>9.0000000000000011E-3</v>
      </c>
      <c r="V40" s="218">
        <f>ROUND(E40*U40,2)</f>
        <v>0.19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272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8" t="s">
        <v>1818</v>
      </c>
      <c r="D41" s="220"/>
      <c r="E41" s="221"/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208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1935</v>
      </c>
      <c r="D42" s="220"/>
      <c r="E42" s="221">
        <v>12.495000000000001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5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1934</v>
      </c>
      <c r="D43" s="220"/>
      <c r="E43" s="221">
        <v>8.33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5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29">
        <v>11</v>
      </c>
      <c r="B44" s="230" t="s">
        <v>294</v>
      </c>
      <c r="C44" s="247" t="s">
        <v>295</v>
      </c>
      <c r="D44" s="231" t="s">
        <v>263</v>
      </c>
      <c r="E44" s="232">
        <v>15.725630000000001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206</v>
      </c>
      <c r="U44" s="218">
        <v>0.20200000000000001</v>
      </c>
      <c r="V44" s="218">
        <f>ROUND(E44*U44,2)</f>
        <v>3.18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272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58" t="s">
        <v>296</v>
      </c>
      <c r="D45" s="254"/>
      <c r="E45" s="254"/>
      <c r="F45" s="254"/>
      <c r="G45" s="254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256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1819</v>
      </c>
      <c r="D46" s="220"/>
      <c r="E46" s="221"/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48" t="s">
        <v>1935</v>
      </c>
      <c r="D47" s="220"/>
      <c r="E47" s="221">
        <v>12.495000000000001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208</v>
      </c>
      <c r="AH47" s="208">
        <v>5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8" t="s">
        <v>1934</v>
      </c>
      <c r="D48" s="220"/>
      <c r="E48" s="221">
        <v>8.33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208</v>
      </c>
      <c r="AH48" s="208">
        <v>5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1820</v>
      </c>
      <c r="D49" s="220"/>
      <c r="E49" s="221"/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1937</v>
      </c>
      <c r="D50" s="220"/>
      <c r="E50" s="221">
        <v>-1.2249999999999999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5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48" t="s">
        <v>1938</v>
      </c>
      <c r="D51" s="220"/>
      <c r="E51" s="221">
        <v>-1.2249999999999999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208</v>
      </c>
      <c r="AH51" s="208">
        <v>5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48" t="s">
        <v>1939</v>
      </c>
      <c r="D52" s="220"/>
      <c r="E52" s="221">
        <v>-2.6493799999999998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208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29">
        <v>12</v>
      </c>
      <c r="B53" s="230" t="s">
        <v>1050</v>
      </c>
      <c r="C53" s="247" t="s">
        <v>1051</v>
      </c>
      <c r="D53" s="231" t="s">
        <v>263</v>
      </c>
      <c r="E53" s="232">
        <v>20.825000000000003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4" t="s">
        <v>253</v>
      </c>
      <c r="S53" s="234" t="s">
        <v>205</v>
      </c>
      <c r="T53" s="235" t="s">
        <v>206</v>
      </c>
      <c r="U53" s="218">
        <v>0</v>
      </c>
      <c r="V53" s="218">
        <f>ROUND(E53*U53,2)</f>
        <v>0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272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1940</v>
      </c>
      <c r="D54" s="220"/>
      <c r="E54" s="221">
        <v>20.825000000000003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5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29">
        <v>13</v>
      </c>
      <c r="B55" s="230" t="s">
        <v>1165</v>
      </c>
      <c r="C55" s="247" t="s">
        <v>1166</v>
      </c>
      <c r="D55" s="231" t="s">
        <v>331</v>
      </c>
      <c r="E55" s="232">
        <v>26.261790000000001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1</v>
      </c>
      <c r="O55" s="234">
        <f>ROUND(E55*N55,2)</f>
        <v>26.26</v>
      </c>
      <c r="P55" s="234">
        <v>0</v>
      </c>
      <c r="Q55" s="234">
        <f>ROUND(E55*P55,2)</f>
        <v>0</v>
      </c>
      <c r="R55" s="234" t="s">
        <v>317</v>
      </c>
      <c r="S55" s="234" t="s">
        <v>205</v>
      </c>
      <c r="T55" s="235" t="s">
        <v>206</v>
      </c>
      <c r="U55" s="218">
        <v>0</v>
      </c>
      <c r="V55" s="218">
        <f>ROUND(E55*U55,2)</f>
        <v>0</v>
      </c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377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1816</v>
      </c>
      <c r="D56" s="220"/>
      <c r="E56" s="221"/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1941</v>
      </c>
      <c r="D57" s="220"/>
      <c r="E57" s="221">
        <v>26.261790000000001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5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3" t="s">
        <v>200</v>
      </c>
      <c r="B58" s="224" t="s">
        <v>49</v>
      </c>
      <c r="C58" s="246" t="s">
        <v>105</v>
      </c>
      <c r="D58" s="225"/>
      <c r="E58" s="226"/>
      <c r="F58" s="227"/>
      <c r="G58" s="227">
        <f>SUMIF(AG59:AG63,"&lt;&gt;NOR",G59:G63)</f>
        <v>0</v>
      </c>
      <c r="H58" s="227"/>
      <c r="I58" s="227">
        <f>SUM(I59:I63)</f>
        <v>0</v>
      </c>
      <c r="J58" s="227"/>
      <c r="K58" s="227">
        <f>SUM(K59:K63)</f>
        <v>0</v>
      </c>
      <c r="L58" s="227"/>
      <c r="M58" s="227">
        <f>SUM(M59:M63)</f>
        <v>0</v>
      </c>
      <c r="N58" s="227"/>
      <c r="O58" s="227">
        <f>SUM(O59:O63)</f>
        <v>5.47</v>
      </c>
      <c r="P58" s="227"/>
      <c r="Q58" s="227">
        <f>SUM(Q59:Q63)</f>
        <v>0</v>
      </c>
      <c r="R58" s="227"/>
      <c r="S58" s="227"/>
      <c r="T58" s="228"/>
      <c r="U58" s="222"/>
      <c r="V58" s="222">
        <f>SUM(V59:V63)</f>
        <v>1.7599999999999998</v>
      </c>
      <c r="W58" s="222"/>
      <c r="AG58" t="s">
        <v>201</v>
      </c>
    </row>
    <row r="59" spans="1:60" outlineLevel="1" x14ac:dyDescent="0.2">
      <c r="A59" s="229">
        <v>14</v>
      </c>
      <c r="B59" s="230" t="s">
        <v>1836</v>
      </c>
      <c r="C59" s="247" t="s">
        <v>1837</v>
      </c>
      <c r="D59" s="231" t="s">
        <v>263</v>
      </c>
      <c r="E59" s="232">
        <v>1.2250000000000001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1.93971</v>
      </c>
      <c r="O59" s="234">
        <f>ROUND(E59*N59,2)</f>
        <v>2.38</v>
      </c>
      <c r="P59" s="234">
        <v>0</v>
      </c>
      <c r="Q59" s="234">
        <f>ROUND(E59*P59,2)</f>
        <v>0</v>
      </c>
      <c r="R59" s="234" t="s">
        <v>332</v>
      </c>
      <c r="S59" s="234" t="s">
        <v>205</v>
      </c>
      <c r="T59" s="235" t="s">
        <v>205</v>
      </c>
      <c r="U59" s="218">
        <v>0.96500000000000008</v>
      </c>
      <c r="V59" s="218">
        <f>ROUND(E59*U59,2)</f>
        <v>1.18</v>
      </c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272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1942</v>
      </c>
      <c r="D60" s="220"/>
      <c r="E60" s="221">
        <v>1.2250000000000001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29">
        <v>15</v>
      </c>
      <c r="B61" s="230" t="s">
        <v>1839</v>
      </c>
      <c r="C61" s="247" t="s">
        <v>1840</v>
      </c>
      <c r="D61" s="231" t="s">
        <v>263</v>
      </c>
      <c r="E61" s="232">
        <v>1.2250000000000001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2.5250000000000004</v>
      </c>
      <c r="O61" s="234">
        <f>ROUND(E61*N61,2)</f>
        <v>3.09</v>
      </c>
      <c r="P61" s="234">
        <v>0</v>
      </c>
      <c r="Q61" s="234">
        <f>ROUND(E61*P61,2)</f>
        <v>0</v>
      </c>
      <c r="R61" s="234" t="s">
        <v>355</v>
      </c>
      <c r="S61" s="234" t="s">
        <v>205</v>
      </c>
      <c r="T61" s="235" t="s">
        <v>205</v>
      </c>
      <c r="U61" s="218">
        <v>0.47700000000000004</v>
      </c>
      <c r="V61" s="218">
        <f>ROUND(E61*U61,2)</f>
        <v>0.57999999999999996</v>
      </c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272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8" t="s">
        <v>356</v>
      </c>
      <c r="D62" s="254"/>
      <c r="E62" s="254"/>
      <c r="F62" s="254"/>
      <c r="G62" s="254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256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1942</v>
      </c>
      <c r="D63" s="220"/>
      <c r="E63" s="221">
        <v>1.2250000000000001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23" t="s">
        <v>200</v>
      </c>
      <c r="B64" s="224" t="s">
        <v>115</v>
      </c>
      <c r="C64" s="246" t="s">
        <v>116</v>
      </c>
      <c r="D64" s="225"/>
      <c r="E64" s="226"/>
      <c r="F64" s="227"/>
      <c r="G64" s="227">
        <f>SUMIF(AG65:AG66,"&lt;&gt;NOR",G65:G66)</f>
        <v>0</v>
      </c>
      <c r="H64" s="227"/>
      <c r="I64" s="227">
        <f>SUM(I65:I66)</f>
        <v>0</v>
      </c>
      <c r="J64" s="227"/>
      <c r="K64" s="227">
        <f>SUM(K65:K66)</f>
        <v>0</v>
      </c>
      <c r="L64" s="227"/>
      <c r="M64" s="227">
        <f>SUM(M65:M66)</f>
        <v>0</v>
      </c>
      <c r="N64" s="227"/>
      <c r="O64" s="227">
        <f>SUM(O65:O66)</f>
        <v>5.21</v>
      </c>
      <c r="P64" s="227"/>
      <c r="Q64" s="227">
        <f>SUM(Q65:Q66)</f>
        <v>0</v>
      </c>
      <c r="R64" s="227"/>
      <c r="S64" s="227"/>
      <c r="T64" s="228"/>
      <c r="U64" s="222"/>
      <c r="V64" s="222">
        <f>SUM(V65:V66)</f>
        <v>0</v>
      </c>
      <c r="W64" s="222"/>
      <c r="AG64" t="s">
        <v>201</v>
      </c>
    </row>
    <row r="65" spans="1:60" outlineLevel="1" x14ac:dyDescent="0.2">
      <c r="A65" s="238">
        <v>16</v>
      </c>
      <c r="B65" s="239" t="s">
        <v>1943</v>
      </c>
      <c r="C65" s="250" t="s">
        <v>1944</v>
      </c>
      <c r="D65" s="240" t="s">
        <v>404</v>
      </c>
      <c r="E65" s="241">
        <v>1</v>
      </c>
      <c r="F65" s="242"/>
      <c r="G65" s="243">
        <f>ROUND(E65*F65,2)</f>
        <v>0</v>
      </c>
      <c r="H65" s="242"/>
      <c r="I65" s="243">
        <f>ROUND(E65*H65,2)</f>
        <v>0</v>
      </c>
      <c r="J65" s="242"/>
      <c r="K65" s="243">
        <f>ROUND(E65*J65,2)</f>
        <v>0</v>
      </c>
      <c r="L65" s="243">
        <v>21</v>
      </c>
      <c r="M65" s="243">
        <f>G65*(1+L65/100)</f>
        <v>0</v>
      </c>
      <c r="N65" s="243">
        <v>9.8600000000000007E-3</v>
      </c>
      <c r="O65" s="243">
        <f>ROUND(E65*N65,2)</f>
        <v>0.01</v>
      </c>
      <c r="P65" s="243">
        <v>0</v>
      </c>
      <c r="Q65" s="243">
        <f>ROUND(E65*P65,2)</f>
        <v>0</v>
      </c>
      <c r="R65" s="243"/>
      <c r="S65" s="243" t="s">
        <v>242</v>
      </c>
      <c r="T65" s="244" t="s">
        <v>206</v>
      </c>
      <c r="U65" s="218">
        <v>0</v>
      </c>
      <c r="V65" s="218">
        <f>ROUND(E65*U65,2)</f>
        <v>0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272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38">
        <v>17</v>
      </c>
      <c r="B66" s="239" t="s">
        <v>1945</v>
      </c>
      <c r="C66" s="250" t="s">
        <v>1946</v>
      </c>
      <c r="D66" s="240" t="s">
        <v>404</v>
      </c>
      <c r="E66" s="241">
        <v>1</v>
      </c>
      <c r="F66" s="242"/>
      <c r="G66" s="243">
        <f>ROUND(E66*F66,2)</f>
        <v>0</v>
      </c>
      <c r="H66" s="242"/>
      <c r="I66" s="243">
        <f>ROUND(E66*H66,2)</f>
        <v>0</v>
      </c>
      <c r="J66" s="242"/>
      <c r="K66" s="243">
        <f>ROUND(E66*J66,2)</f>
        <v>0</v>
      </c>
      <c r="L66" s="243">
        <v>21</v>
      </c>
      <c r="M66" s="243">
        <f>G66*(1+L66/100)</f>
        <v>0</v>
      </c>
      <c r="N66" s="243">
        <v>5.2</v>
      </c>
      <c r="O66" s="243">
        <f>ROUND(E66*N66,2)</f>
        <v>5.2</v>
      </c>
      <c r="P66" s="243">
        <v>0</v>
      </c>
      <c r="Q66" s="243">
        <f>ROUND(E66*P66,2)</f>
        <v>0</v>
      </c>
      <c r="R66" s="243"/>
      <c r="S66" s="243" t="s">
        <v>242</v>
      </c>
      <c r="T66" s="244" t="s">
        <v>206</v>
      </c>
      <c r="U66" s="218">
        <v>0</v>
      </c>
      <c r="V66" s="218">
        <f>ROUND(E66*U66,2)</f>
        <v>0</v>
      </c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318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23" t="s">
        <v>200</v>
      </c>
      <c r="B67" s="224" t="s">
        <v>127</v>
      </c>
      <c r="C67" s="246" t="s">
        <v>128</v>
      </c>
      <c r="D67" s="225"/>
      <c r="E67" s="226"/>
      <c r="F67" s="227"/>
      <c r="G67" s="227">
        <f>SUMIF(AG68:AG69,"&lt;&gt;NOR",G68:G69)</f>
        <v>0</v>
      </c>
      <c r="H67" s="227"/>
      <c r="I67" s="227">
        <f>SUM(I68:I69)</f>
        <v>0</v>
      </c>
      <c r="J67" s="227"/>
      <c r="K67" s="227">
        <f>SUM(K68:K69)</f>
        <v>0</v>
      </c>
      <c r="L67" s="227"/>
      <c r="M67" s="227">
        <f>SUM(M68:M69)</f>
        <v>0</v>
      </c>
      <c r="N67" s="227"/>
      <c r="O67" s="227">
        <f>SUM(O68:O69)</f>
        <v>0</v>
      </c>
      <c r="P67" s="227"/>
      <c r="Q67" s="227">
        <f>SUM(Q68:Q69)</f>
        <v>0</v>
      </c>
      <c r="R67" s="227"/>
      <c r="S67" s="227"/>
      <c r="T67" s="228"/>
      <c r="U67" s="222"/>
      <c r="V67" s="222">
        <f>SUM(V68:V69)</f>
        <v>15.38</v>
      </c>
      <c r="W67" s="222"/>
      <c r="AG67" t="s">
        <v>201</v>
      </c>
    </row>
    <row r="68" spans="1:60" ht="67.5" outlineLevel="1" x14ac:dyDescent="0.2">
      <c r="A68" s="229">
        <v>18</v>
      </c>
      <c r="B68" s="230" t="s">
        <v>1853</v>
      </c>
      <c r="C68" s="247" t="s">
        <v>1854</v>
      </c>
      <c r="D68" s="231" t="s">
        <v>331</v>
      </c>
      <c r="E68" s="232">
        <v>36.964480000000002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423</v>
      </c>
      <c r="S68" s="234" t="s">
        <v>205</v>
      </c>
      <c r="T68" s="235" t="s">
        <v>206</v>
      </c>
      <c r="U68" s="218">
        <v>0.41600000000000004</v>
      </c>
      <c r="V68" s="218">
        <f>ROUND(E68*U68,2)</f>
        <v>15.38</v>
      </c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660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58" t="s">
        <v>1855</v>
      </c>
      <c r="D69" s="254"/>
      <c r="E69" s="254"/>
      <c r="F69" s="254"/>
      <c r="G69" s="254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256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5"/>
      <c r="B70" s="6"/>
      <c r="C70" s="251"/>
      <c r="D70" s="8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AE70">
        <v>15</v>
      </c>
      <c r="AF70">
        <v>21</v>
      </c>
    </row>
    <row r="71" spans="1:60" x14ac:dyDescent="0.2">
      <c r="A71" s="211"/>
      <c r="B71" s="212" t="s">
        <v>29</v>
      </c>
      <c r="C71" s="252"/>
      <c r="D71" s="213"/>
      <c r="E71" s="214"/>
      <c r="F71" s="214"/>
      <c r="G71" s="245">
        <f>G8+G58+G64+G67</f>
        <v>0</v>
      </c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AE71">
        <f>SUMIF(L7:L69,AE70,G7:G69)</f>
        <v>0</v>
      </c>
      <c r="AF71">
        <f>SUMIF(L7:L69,AF70,G7:G69)</f>
        <v>0</v>
      </c>
      <c r="AG71" t="s">
        <v>247</v>
      </c>
    </row>
    <row r="72" spans="1:60" x14ac:dyDescent="0.2">
      <c r="C72" s="253"/>
      <c r="D72" s="192"/>
      <c r="AG72" t="s">
        <v>248</v>
      </c>
    </row>
    <row r="73" spans="1:60" x14ac:dyDescent="0.2">
      <c r="D73" s="192"/>
    </row>
    <row r="74" spans="1:60" x14ac:dyDescent="0.2">
      <c r="D74" s="192"/>
    </row>
    <row r="75" spans="1:60" x14ac:dyDescent="0.2">
      <c r="D75" s="192"/>
    </row>
    <row r="76" spans="1:60" x14ac:dyDescent="0.2">
      <c r="D76" s="192"/>
    </row>
    <row r="77" spans="1:60" x14ac:dyDescent="0.2">
      <c r="D77" s="192"/>
    </row>
    <row r="78" spans="1:60" x14ac:dyDescent="0.2">
      <c r="D78" s="192"/>
    </row>
    <row r="79" spans="1:60" x14ac:dyDescent="0.2">
      <c r="D79" s="192"/>
    </row>
    <row r="80" spans="1:60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16">
    <mergeCell ref="C37:G37"/>
    <mergeCell ref="C45:G45"/>
    <mergeCell ref="C62:G62"/>
    <mergeCell ref="C69:G69"/>
    <mergeCell ref="C16:G16"/>
    <mergeCell ref="C19:G19"/>
    <mergeCell ref="C22:G22"/>
    <mergeCell ref="C25:G25"/>
    <mergeCell ref="C28:G28"/>
    <mergeCell ref="C32:G3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51</v>
      </c>
      <c r="C3" s="197" t="s">
        <v>86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46</v>
      </c>
      <c r="C4" s="200" t="s">
        <v>87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SUMIF(AG9:AG75,"&lt;&gt;NOR",G9:G75)</f>
        <v>0</v>
      </c>
      <c r="H8" s="227"/>
      <c r="I8" s="227">
        <f>SUM(I9:I75)</f>
        <v>0</v>
      </c>
      <c r="J8" s="227"/>
      <c r="K8" s="227">
        <f>SUM(K9:K75)</f>
        <v>0</v>
      </c>
      <c r="L8" s="227"/>
      <c r="M8" s="227">
        <f>SUM(M9:M75)</f>
        <v>0</v>
      </c>
      <c r="N8" s="227"/>
      <c r="O8" s="227">
        <f>SUM(O9:O75)</f>
        <v>324.45999999999998</v>
      </c>
      <c r="P8" s="227"/>
      <c r="Q8" s="227">
        <f>SUM(Q9:Q75)</f>
        <v>42.9</v>
      </c>
      <c r="R8" s="227"/>
      <c r="S8" s="227"/>
      <c r="T8" s="228"/>
      <c r="U8" s="222"/>
      <c r="V8" s="222">
        <f>SUM(V9:V75)</f>
        <v>482.36</v>
      </c>
      <c r="W8" s="222"/>
      <c r="AG8" t="s">
        <v>201</v>
      </c>
    </row>
    <row r="9" spans="1:60" ht="22.5" outlineLevel="1" x14ac:dyDescent="0.2">
      <c r="A9" s="238">
        <v>1</v>
      </c>
      <c r="B9" s="239" t="s">
        <v>1856</v>
      </c>
      <c r="C9" s="250" t="s">
        <v>1857</v>
      </c>
      <c r="D9" s="240" t="s">
        <v>304</v>
      </c>
      <c r="E9" s="241">
        <v>65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3">
        <v>0</v>
      </c>
      <c r="O9" s="243">
        <f>ROUND(E9*N9,2)</f>
        <v>0</v>
      </c>
      <c r="P9" s="243">
        <v>0.66</v>
      </c>
      <c r="Q9" s="243">
        <f>ROUND(E9*P9,2)</f>
        <v>42.9</v>
      </c>
      <c r="R9" s="243" t="s">
        <v>507</v>
      </c>
      <c r="S9" s="243" t="s">
        <v>205</v>
      </c>
      <c r="T9" s="244" t="s">
        <v>205</v>
      </c>
      <c r="U9" s="218">
        <v>0.11900000000000001</v>
      </c>
      <c r="V9" s="218">
        <f>ROUND(E9*U9,2)</f>
        <v>7.74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29">
        <v>2</v>
      </c>
      <c r="B10" s="230" t="s">
        <v>250</v>
      </c>
      <c r="C10" s="247" t="s">
        <v>251</v>
      </c>
      <c r="D10" s="231" t="s">
        <v>252</v>
      </c>
      <c r="E10" s="232">
        <v>72</v>
      </c>
      <c r="F10" s="233"/>
      <c r="G10" s="234">
        <f>ROUND(E10*F10,2)</f>
        <v>0</v>
      </c>
      <c r="H10" s="233"/>
      <c r="I10" s="234">
        <f>ROUND(E10*H10,2)</f>
        <v>0</v>
      </c>
      <c r="J10" s="233"/>
      <c r="K10" s="234">
        <f>ROUND(E10*J10,2)</f>
        <v>0</v>
      </c>
      <c r="L10" s="234">
        <v>21</v>
      </c>
      <c r="M10" s="234">
        <f>G10*(1+L10/100)</f>
        <v>0</v>
      </c>
      <c r="N10" s="234">
        <v>0</v>
      </c>
      <c r="O10" s="234">
        <f>ROUND(E10*N10,2)</f>
        <v>0</v>
      </c>
      <c r="P10" s="234">
        <v>0</v>
      </c>
      <c r="Q10" s="234">
        <f>ROUND(E10*P10,2)</f>
        <v>0</v>
      </c>
      <c r="R10" s="234" t="s">
        <v>253</v>
      </c>
      <c r="S10" s="234" t="s">
        <v>205</v>
      </c>
      <c r="T10" s="235" t="s">
        <v>206</v>
      </c>
      <c r="U10" s="218">
        <v>0.20300000000000001</v>
      </c>
      <c r="V10" s="218">
        <f>ROUND(E10*U10,2)</f>
        <v>14.62</v>
      </c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254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15"/>
      <c r="B11" s="216"/>
      <c r="C11" s="258" t="s">
        <v>255</v>
      </c>
      <c r="D11" s="254"/>
      <c r="E11" s="254"/>
      <c r="F11" s="254"/>
      <c r="G11" s="25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37" t="str">
        <f>C11</f>
        <v>na vzdálenost od hladiny vody v jímce po výšku roviny proložené osou nejvyššího bodu výtlačného potrubí. Včetně odpadní potrubí v délce do 20 m.</v>
      </c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29">
        <v>3</v>
      </c>
      <c r="B12" s="230" t="s">
        <v>257</v>
      </c>
      <c r="C12" s="247" t="s">
        <v>258</v>
      </c>
      <c r="D12" s="231" t="s">
        <v>259</v>
      </c>
      <c r="E12" s="232">
        <v>4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253</v>
      </c>
      <c r="S12" s="234" t="s">
        <v>205</v>
      </c>
      <c r="T12" s="235" t="s">
        <v>206</v>
      </c>
      <c r="U12" s="218">
        <v>0</v>
      </c>
      <c r="V12" s="218">
        <f>ROUND(E12*U12,2)</f>
        <v>0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254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5"/>
      <c r="B13" s="216"/>
      <c r="C13" s="258" t="s">
        <v>260</v>
      </c>
      <c r="D13" s="254"/>
      <c r="E13" s="254"/>
      <c r="F13" s="254"/>
      <c r="G13" s="25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37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29">
        <v>4</v>
      </c>
      <c r="B14" s="230" t="s">
        <v>261</v>
      </c>
      <c r="C14" s="247" t="s">
        <v>262</v>
      </c>
      <c r="D14" s="231" t="s">
        <v>263</v>
      </c>
      <c r="E14" s="232">
        <v>21.6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</v>
      </c>
      <c r="Q14" s="234">
        <f>ROUND(E14*P14,2)</f>
        <v>0</v>
      </c>
      <c r="R14" s="234" t="s">
        <v>253</v>
      </c>
      <c r="S14" s="234" t="s">
        <v>205</v>
      </c>
      <c r="T14" s="235" t="s">
        <v>206</v>
      </c>
      <c r="U14" s="218">
        <v>9.3000000000000013E-2</v>
      </c>
      <c r="V14" s="218">
        <f>ROUND(E14*U14,2)</f>
        <v>2.0099999999999998</v>
      </c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254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8" t="s">
        <v>264</v>
      </c>
      <c r="D15" s="254"/>
      <c r="E15" s="254"/>
      <c r="F15" s="254"/>
      <c r="G15" s="25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256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37" t="str">
        <f>C15</f>
        <v>nebo lesní půdy, s vodorovným přemístěním na hromady v místě upotřebení nebo na dočasné či trvalé skládky se složením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48" t="s">
        <v>1947</v>
      </c>
      <c r="D16" s="220"/>
      <c r="E16" s="221">
        <v>21.6</v>
      </c>
      <c r="F16" s="218"/>
      <c r="G16" s="218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208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29">
        <v>5</v>
      </c>
      <c r="B17" s="230" t="s">
        <v>1119</v>
      </c>
      <c r="C17" s="247" t="s">
        <v>1120</v>
      </c>
      <c r="D17" s="231" t="s">
        <v>263</v>
      </c>
      <c r="E17" s="232">
        <v>122.13000000000001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 t="s">
        <v>253</v>
      </c>
      <c r="S17" s="234" t="s">
        <v>205</v>
      </c>
      <c r="T17" s="235" t="s">
        <v>206</v>
      </c>
      <c r="U17" s="218">
        <v>0.16</v>
      </c>
      <c r="V17" s="218">
        <f>ROUND(E17*U17,2)</f>
        <v>19.54</v>
      </c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254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33.75" outlineLevel="1" x14ac:dyDescent="0.2">
      <c r="A18" s="215"/>
      <c r="B18" s="216"/>
      <c r="C18" s="258" t="s">
        <v>931</v>
      </c>
      <c r="D18" s="254"/>
      <c r="E18" s="254"/>
      <c r="F18" s="254"/>
      <c r="G18" s="25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37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8" t="s">
        <v>1948</v>
      </c>
      <c r="D19" s="220"/>
      <c r="E19" s="221">
        <v>86.13000000000001</v>
      </c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208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48" t="s">
        <v>1949</v>
      </c>
      <c r="D20" s="220"/>
      <c r="E20" s="221">
        <v>12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208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48" t="s">
        <v>1950</v>
      </c>
      <c r="D21" s="220"/>
      <c r="E21" s="221">
        <v>24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208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29">
        <v>6</v>
      </c>
      <c r="B22" s="230" t="s">
        <v>933</v>
      </c>
      <c r="C22" s="247" t="s">
        <v>934</v>
      </c>
      <c r="D22" s="231" t="s">
        <v>263</v>
      </c>
      <c r="E22" s="232">
        <v>36.639000000000003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253</v>
      </c>
      <c r="S22" s="234" t="s">
        <v>205</v>
      </c>
      <c r="T22" s="235" t="s">
        <v>206</v>
      </c>
      <c r="U22" s="218">
        <v>8.4000000000000005E-2</v>
      </c>
      <c r="V22" s="218">
        <f>ROUND(E22*U22,2)</f>
        <v>3.08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254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33.75" outlineLevel="1" x14ac:dyDescent="0.2">
      <c r="A23" s="215"/>
      <c r="B23" s="216"/>
      <c r="C23" s="258" t="s">
        <v>931</v>
      </c>
      <c r="D23" s="254"/>
      <c r="E23" s="254"/>
      <c r="F23" s="254"/>
      <c r="G23" s="25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37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48" t="s">
        <v>1951</v>
      </c>
      <c r="D24" s="220"/>
      <c r="E24" s="221">
        <v>36.639000000000003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208</v>
      </c>
      <c r="AH24" s="208">
        <v>5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29">
        <v>7</v>
      </c>
      <c r="B25" s="230" t="s">
        <v>1427</v>
      </c>
      <c r="C25" s="247" t="s">
        <v>1428</v>
      </c>
      <c r="D25" s="231" t="s">
        <v>263</v>
      </c>
      <c r="E25" s="232">
        <v>81.42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0.35000000000000003</v>
      </c>
      <c r="V25" s="218">
        <f>ROUND(E25*U25,2)</f>
        <v>28.5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33.75" outlineLevel="1" x14ac:dyDescent="0.2">
      <c r="A26" s="215"/>
      <c r="B26" s="216"/>
      <c r="C26" s="258" t="s">
        <v>931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48" t="s">
        <v>1952</v>
      </c>
      <c r="D27" s="220"/>
      <c r="E27" s="221">
        <v>57.42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208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48" t="s">
        <v>1953</v>
      </c>
      <c r="D28" s="220"/>
      <c r="E28" s="221">
        <v>8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208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48" t="s">
        <v>1954</v>
      </c>
      <c r="D29" s="220"/>
      <c r="E29" s="221">
        <v>16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208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29">
        <v>8</v>
      </c>
      <c r="B30" s="230" t="s">
        <v>1126</v>
      </c>
      <c r="C30" s="247" t="s">
        <v>1127</v>
      </c>
      <c r="D30" s="231" t="s">
        <v>263</v>
      </c>
      <c r="E30" s="232">
        <v>24.426000000000002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253</v>
      </c>
      <c r="S30" s="234" t="s">
        <v>205</v>
      </c>
      <c r="T30" s="235" t="s">
        <v>206</v>
      </c>
      <c r="U30" s="218">
        <v>0.14830000000000002</v>
      </c>
      <c r="V30" s="218">
        <f>ROUND(E30*U30,2)</f>
        <v>3.62</v>
      </c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254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ht="33.75" outlineLevel="1" x14ac:dyDescent="0.2">
      <c r="A31" s="215"/>
      <c r="B31" s="216"/>
      <c r="C31" s="258" t="s">
        <v>931</v>
      </c>
      <c r="D31" s="254"/>
      <c r="E31" s="254"/>
      <c r="F31" s="254"/>
      <c r="G31" s="254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256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37" t="str">
        <f>C31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48" t="s">
        <v>1955</v>
      </c>
      <c r="D32" s="220"/>
      <c r="E32" s="221">
        <v>24.426000000000002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208</v>
      </c>
      <c r="AH32" s="208">
        <v>5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29">
        <v>9</v>
      </c>
      <c r="B33" s="230" t="s">
        <v>1577</v>
      </c>
      <c r="C33" s="247" t="s">
        <v>1578</v>
      </c>
      <c r="D33" s="231" t="s">
        <v>304</v>
      </c>
      <c r="E33" s="232">
        <v>261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1.99E-3</v>
      </c>
      <c r="O33" s="234">
        <f>ROUND(E33*N33,2)</f>
        <v>0.52</v>
      </c>
      <c r="P33" s="234">
        <v>0</v>
      </c>
      <c r="Q33" s="234">
        <f>ROUND(E33*P33,2)</f>
        <v>0</v>
      </c>
      <c r="R33" s="234" t="s">
        <v>253</v>
      </c>
      <c r="S33" s="234" t="s">
        <v>205</v>
      </c>
      <c r="T33" s="235" t="s">
        <v>206</v>
      </c>
      <c r="U33" s="218">
        <v>0.40200000000000002</v>
      </c>
      <c r="V33" s="218">
        <f>ROUND(E33*U33,2)</f>
        <v>104.92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58" t="s">
        <v>1131</v>
      </c>
      <c r="D34" s="254"/>
      <c r="E34" s="254"/>
      <c r="F34" s="254"/>
      <c r="G34" s="25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256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48" t="s">
        <v>1956</v>
      </c>
      <c r="D35" s="220"/>
      <c r="E35" s="221">
        <v>261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208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29">
        <v>10</v>
      </c>
      <c r="B36" s="230" t="s">
        <v>1580</v>
      </c>
      <c r="C36" s="247" t="s">
        <v>1581</v>
      </c>
      <c r="D36" s="231" t="s">
        <v>304</v>
      </c>
      <c r="E36" s="232">
        <v>261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253</v>
      </c>
      <c r="S36" s="234" t="s">
        <v>205</v>
      </c>
      <c r="T36" s="235" t="s">
        <v>206</v>
      </c>
      <c r="U36" s="218">
        <v>0.17800000000000002</v>
      </c>
      <c r="V36" s="218">
        <f>ROUND(E36*U36,2)</f>
        <v>46.46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254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58" t="s">
        <v>1135</v>
      </c>
      <c r="D37" s="254"/>
      <c r="E37" s="254"/>
      <c r="F37" s="254"/>
      <c r="G37" s="25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256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48" t="s">
        <v>1957</v>
      </c>
      <c r="D38" s="220"/>
      <c r="E38" s="221">
        <v>261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208</v>
      </c>
      <c r="AH38" s="208">
        <v>5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29">
        <v>11</v>
      </c>
      <c r="B39" s="230" t="s">
        <v>279</v>
      </c>
      <c r="C39" s="247" t="s">
        <v>280</v>
      </c>
      <c r="D39" s="231" t="s">
        <v>263</v>
      </c>
      <c r="E39" s="232">
        <v>148.59150000000002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253</v>
      </c>
      <c r="S39" s="234" t="s">
        <v>205</v>
      </c>
      <c r="T39" s="235" t="s">
        <v>206</v>
      </c>
      <c r="U39" s="218">
        <v>0.34500000000000003</v>
      </c>
      <c r="V39" s="218">
        <f>ROUND(E39*U39,2)</f>
        <v>51.26</v>
      </c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254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58" t="s">
        <v>281</v>
      </c>
      <c r="D40" s="254"/>
      <c r="E40" s="254"/>
      <c r="F40" s="254"/>
      <c r="G40" s="254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256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37" t="str">
        <f>C40</f>
        <v>bez naložení do dopravní nádoby, ale s vyprázdněním dopravní nádoby na hromadu nebo na dopravní prostředek,</v>
      </c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48" t="s">
        <v>1958</v>
      </c>
      <c r="D41" s="220"/>
      <c r="E41" s="221">
        <v>67.171500000000009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208</v>
      </c>
      <c r="AH41" s="208">
        <v>5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48" t="s">
        <v>1959</v>
      </c>
      <c r="D42" s="220"/>
      <c r="E42" s="221">
        <v>81.42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208</v>
      </c>
      <c r="AH42" s="208">
        <v>5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29">
        <v>12</v>
      </c>
      <c r="B43" s="230" t="s">
        <v>936</v>
      </c>
      <c r="C43" s="247" t="s">
        <v>937</v>
      </c>
      <c r="D43" s="231" t="s">
        <v>263</v>
      </c>
      <c r="E43" s="232">
        <v>203.55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253</v>
      </c>
      <c r="S43" s="234" t="s">
        <v>205</v>
      </c>
      <c r="T43" s="235" t="s">
        <v>205</v>
      </c>
      <c r="U43" s="218">
        <v>7.400000000000001E-2</v>
      </c>
      <c r="V43" s="218">
        <f>ROUND(E43*U43,2)</f>
        <v>15.06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254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58" t="s">
        <v>285</v>
      </c>
      <c r="D44" s="254"/>
      <c r="E44" s="254"/>
      <c r="F44" s="254"/>
      <c r="G44" s="254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256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48" t="s">
        <v>1960</v>
      </c>
      <c r="D45" s="220"/>
      <c r="E45" s="221">
        <v>203.55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208</v>
      </c>
      <c r="AH45" s="208">
        <v>5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56.25" outlineLevel="1" x14ac:dyDescent="0.2">
      <c r="A46" s="229">
        <v>13</v>
      </c>
      <c r="B46" s="230" t="s">
        <v>290</v>
      </c>
      <c r="C46" s="247" t="s">
        <v>291</v>
      </c>
      <c r="D46" s="231" t="s">
        <v>263</v>
      </c>
      <c r="E46" s="232">
        <v>203.55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253</v>
      </c>
      <c r="S46" s="234" t="s">
        <v>205</v>
      </c>
      <c r="T46" s="235" t="s">
        <v>206</v>
      </c>
      <c r="U46" s="218">
        <v>5.4000000000000006E-2</v>
      </c>
      <c r="V46" s="218">
        <f>ROUND(E46*U46,2)</f>
        <v>10.99</v>
      </c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254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58" t="s">
        <v>292</v>
      </c>
      <c r="D47" s="254"/>
      <c r="E47" s="254"/>
      <c r="F47" s="254"/>
      <c r="G47" s="254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256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48" t="s">
        <v>1961</v>
      </c>
      <c r="D48" s="220"/>
      <c r="E48" s="221">
        <v>122.13000000000001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208</v>
      </c>
      <c r="AH48" s="208">
        <v>5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1959</v>
      </c>
      <c r="D49" s="220"/>
      <c r="E49" s="221">
        <v>81.42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5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29">
        <v>14</v>
      </c>
      <c r="B50" s="230" t="s">
        <v>294</v>
      </c>
      <c r="C50" s="247" t="s">
        <v>295</v>
      </c>
      <c r="D50" s="231" t="s">
        <v>263</v>
      </c>
      <c r="E50" s="232">
        <v>120.72000000000001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4" t="s">
        <v>253</v>
      </c>
      <c r="S50" s="234" t="s">
        <v>205</v>
      </c>
      <c r="T50" s="235" t="s">
        <v>206</v>
      </c>
      <c r="U50" s="218">
        <v>0.20200000000000001</v>
      </c>
      <c r="V50" s="218">
        <f>ROUND(E50*U50,2)</f>
        <v>24.39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254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58" t="s">
        <v>296</v>
      </c>
      <c r="D51" s="254"/>
      <c r="E51" s="254"/>
      <c r="F51" s="254"/>
      <c r="G51" s="254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256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59" t="s">
        <v>939</v>
      </c>
      <c r="D52" s="255"/>
      <c r="E52" s="255"/>
      <c r="F52" s="255"/>
      <c r="G52" s="255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236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1962</v>
      </c>
      <c r="D53" s="220"/>
      <c r="E53" s="221">
        <v>29.700000000000003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48" t="s">
        <v>1963</v>
      </c>
      <c r="D54" s="220"/>
      <c r="E54" s="221">
        <v>13.200000000000001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208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48" t="s">
        <v>1964</v>
      </c>
      <c r="D55" s="220"/>
      <c r="E55" s="221">
        <v>17.82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208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1965</v>
      </c>
      <c r="D56" s="220"/>
      <c r="E56" s="221">
        <v>36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1966</v>
      </c>
      <c r="D57" s="220"/>
      <c r="E57" s="221">
        <v>8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48" t="s">
        <v>1967</v>
      </c>
      <c r="D58" s="220"/>
      <c r="E58" s="221">
        <v>16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208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29">
        <v>15</v>
      </c>
      <c r="B59" s="230" t="s">
        <v>941</v>
      </c>
      <c r="C59" s="247" t="s">
        <v>942</v>
      </c>
      <c r="D59" s="231" t="s">
        <v>263</v>
      </c>
      <c r="E59" s="232">
        <v>73.260000000000005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253</v>
      </c>
      <c r="S59" s="234" t="s">
        <v>205</v>
      </c>
      <c r="T59" s="235" t="s">
        <v>206</v>
      </c>
      <c r="U59" s="218">
        <v>1.5870000000000002</v>
      </c>
      <c r="V59" s="218">
        <f>ROUND(E59*U59,2)</f>
        <v>116.26</v>
      </c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254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15"/>
      <c r="B60" s="216"/>
      <c r="C60" s="258" t="s">
        <v>943</v>
      </c>
      <c r="D60" s="254"/>
      <c r="E60" s="254"/>
      <c r="F60" s="254"/>
      <c r="G60" s="254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256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37" t="str">
        <f>C60</f>
        <v>sypaninou z vhodných hornin tř. 1 - 4 nebo materiálem připraveným podél výkopu ve vzdálenosti do 3 m od jeho kraje, pro jakoukoliv hloubku výkopu a jakoukoliv míru zhutnění,</v>
      </c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48" t="s">
        <v>1968</v>
      </c>
      <c r="D61" s="220"/>
      <c r="E61" s="221">
        <v>53.46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208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48" t="s">
        <v>1969</v>
      </c>
      <c r="D62" s="220"/>
      <c r="E62" s="221">
        <v>9.9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208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1970</v>
      </c>
      <c r="D63" s="220"/>
      <c r="E63" s="221">
        <v>9.9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29">
        <v>16</v>
      </c>
      <c r="B64" s="230" t="s">
        <v>302</v>
      </c>
      <c r="C64" s="247" t="s">
        <v>303</v>
      </c>
      <c r="D64" s="231" t="s">
        <v>304</v>
      </c>
      <c r="E64" s="232">
        <v>108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305</v>
      </c>
      <c r="S64" s="234" t="s">
        <v>205</v>
      </c>
      <c r="T64" s="235" t="s">
        <v>205</v>
      </c>
      <c r="U64" s="218">
        <v>6.0000000000000005E-2</v>
      </c>
      <c r="V64" s="218">
        <f>ROUND(E64*U64,2)</f>
        <v>6.48</v>
      </c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254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58" t="s">
        <v>306</v>
      </c>
      <c r="D65" s="254"/>
      <c r="E65" s="254"/>
      <c r="F65" s="254"/>
      <c r="G65" s="254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256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29">
        <v>17</v>
      </c>
      <c r="B66" s="230" t="s">
        <v>1157</v>
      </c>
      <c r="C66" s="247" t="s">
        <v>1158</v>
      </c>
      <c r="D66" s="231" t="s">
        <v>304</v>
      </c>
      <c r="E66" s="232">
        <v>108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0</v>
      </c>
      <c r="O66" s="234">
        <f>ROUND(E66*N66,2)</f>
        <v>0</v>
      </c>
      <c r="P66" s="234">
        <v>0</v>
      </c>
      <c r="Q66" s="234">
        <f>ROUND(E66*P66,2)</f>
        <v>0</v>
      </c>
      <c r="R66" s="234" t="s">
        <v>253</v>
      </c>
      <c r="S66" s="234" t="s">
        <v>205</v>
      </c>
      <c r="T66" s="235" t="s">
        <v>206</v>
      </c>
      <c r="U66" s="218">
        <v>0.254</v>
      </c>
      <c r="V66" s="218">
        <f>ROUND(E66*U66,2)</f>
        <v>27.43</v>
      </c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5"/>
      <c r="B67" s="216"/>
      <c r="C67" s="258" t="s">
        <v>310</v>
      </c>
      <c r="D67" s="254"/>
      <c r="E67" s="254"/>
      <c r="F67" s="254"/>
      <c r="G67" s="254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256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37" t="str">
        <f>C67</f>
        <v>s případným nutným přemístěním hromad nebo dočasných skládek na místo potřeby ze vzdálenosti do 30 m, v rovině nebo ve svahu do 1 : 5,</v>
      </c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48" t="s">
        <v>1971</v>
      </c>
      <c r="D68" s="220"/>
      <c r="E68" s="221">
        <v>108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208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29">
        <v>18</v>
      </c>
      <c r="B69" s="230" t="s">
        <v>314</v>
      </c>
      <c r="C69" s="247" t="s">
        <v>315</v>
      </c>
      <c r="D69" s="231" t="s">
        <v>316</v>
      </c>
      <c r="E69" s="232">
        <v>2.7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1E-3</v>
      </c>
      <c r="O69" s="234">
        <f>ROUND(E69*N69,2)</f>
        <v>0</v>
      </c>
      <c r="P69" s="234">
        <v>0</v>
      </c>
      <c r="Q69" s="234">
        <f>ROUND(E69*P69,2)</f>
        <v>0</v>
      </c>
      <c r="R69" s="234" t="s">
        <v>317</v>
      </c>
      <c r="S69" s="234" t="s">
        <v>205</v>
      </c>
      <c r="T69" s="235" t="s">
        <v>206</v>
      </c>
      <c r="U69" s="218">
        <v>0</v>
      </c>
      <c r="V69" s="218">
        <f>ROUND(E69*U69,2)</f>
        <v>0</v>
      </c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318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8" t="s">
        <v>1972</v>
      </c>
      <c r="D70" s="220"/>
      <c r="E70" s="221">
        <v>2.7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208</v>
      </c>
      <c r="AH70" s="208">
        <v>5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29">
        <v>19</v>
      </c>
      <c r="B71" s="230" t="s">
        <v>1161</v>
      </c>
      <c r="C71" s="247" t="s">
        <v>1162</v>
      </c>
      <c r="D71" s="231" t="s">
        <v>331</v>
      </c>
      <c r="E71" s="232">
        <v>122.3442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1</v>
      </c>
      <c r="O71" s="234">
        <f>ROUND(E71*N71,2)</f>
        <v>122.34</v>
      </c>
      <c r="P71" s="234">
        <v>0</v>
      </c>
      <c r="Q71" s="234">
        <f>ROUND(E71*P71,2)</f>
        <v>0</v>
      </c>
      <c r="R71" s="234" t="s">
        <v>317</v>
      </c>
      <c r="S71" s="234" t="s">
        <v>205</v>
      </c>
      <c r="T71" s="235" t="s">
        <v>206</v>
      </c>
      <c r="U71" s="218">
        <v>0</v>
      </c>
      <c r="V71" s="218">
        <f>ROUND(E71*U71,2)</f>
        <v>0</v>
      </c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318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8" t="s">
        <v>1973</v>
      </c>
      <c r="D72" s="220"/>
      <c r="E72" s="221">
        <v>122.3442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208</v>
      </c>
      <c r="AH72" s="208">
        <v>5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29">
        <v>20</v>
      </c>
      <c r="B73" s="230" t="s">
        <v>1165</v>
      </c>
      <c r="C73" s="247" t="s">
        <v>1166</v>
      </c>
      <c r="D73" s="231" t="s">
        <v>331</v>
      </c>
      <c r="E73" s="232">
        <v>201.60240000000002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</v>
      </c>
      <c r="O73" s="234">
        <f>ROUND(E73*N73,2)</f>
        <v>201.6</v>
      </c>
      <c r="P73" s="234">
        <v>0</v>
      </c>
      <c r="Q73" s="234">
        <f>ROUND(E73*P73,2)</f>
        <v>0</v>
      </c>
      <c r="R73" s="234" t="s">
        <v>317</v>
      </c>
      <c r="S73" s="234" t="s">
        <v>205</v>
      </c>
      <c r="T73" s="235" t="s">
        <v>206</v>
      </c>
      <c r="U73" s="218">
        <v>0</v>
      </c>
      <c r="V73" s="218">
        <f>ROUND(E73*U73,2)</f>
        <v>0</v>
      </c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318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48" t="s">
        <v>1816</v>
      </c>
      <c r="D74" s="220"/>
      <c r="E74" s="221"/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208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48" t="s">
        <v>1974</v>
      </c>
      <c r="D75" s="220"/>
      <c r="E75" s="221">
        <v>201.60240000000002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208</v>
      </c>
      <c r="AH75" s="208">
        <v>5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23" t="s">
        <v>200</v>
      </c>
      <c r="B76" s="224" t="s">
        <v>49</v>
      </c>
      <c r="C76" s="246" t="s">
        <v>105</v>
      </c>
      <c r="D76" s="225"/>
      <c r="E76" s="226"/>
      <c r="F76" s="227"/>
      <c r="G76" s="227">
        <f>SUMIF(AG77:AG84,"&lt;&gt;NOR",G77:G84)</f>
        <v>0</v>
      </c>
      <c r="H76" s="227"/>
      <c r="I76" s="227">
        <f>SUM(I77:I84)</f>
        <v>0</v>
      </c>
      <c r="J76" s="227"/>
      <c r="K76" s="227">
        <f>SUM(K77:K84)</f>
        <v>0</v>
      </c>
      <c r="L76" s="227"/>
      <c r="M76" s="227">
        <f>SUM(M77:M84)</f>
        <v>0</v>
      </c>
      <c r="N76" s="227"/>
      <c r="O76" s="227">
        <f>SUM(O77:O84)</f>
        <v>47.21</v>
      </c>
      <c r="P76" s="227"/>
      <c r="Q76" s="227">
        <f>SUM(Q77:Q84)</f>
        <v>0</v>
      </c>
      <c r="R76" s="227"/>
      <c r="S76" s="227"/>
      <c r="T76" s="228"/>
      <c r="U76" s="222"/>
      <c r="V76" s="222">
        <f>SUM(V77:V84)</f>
        <v>23.21</v>
      </c>
      <c r="W76" s="222"/>
      <c r="AG76" t="s">
        <v>201</v>
      </c>
    </row>
    <row r="77" spans="1:60" outlineLevel="1" x14ac:dyDescent="0.2">
      <c r="A77" s="229">
        <v>21</v>
      </c>
      <c r="B77" s="230" t="s">
        <v>1975</v>
      </c>
      <c r="C77" s="247" t="s">
        <v>1976</v>
      </c>
      <c r="D77" s="231" t="s">
        <v>263</v>
      </c>
      <c r="E77" s="232">
        <v>18.5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2.5250000000000004</v>
      </c>
      <c r="O77" s="234">
        <f>ROUND(E77*N77,2)</f>
        <v>46.71</v>
      </c>
      <c r="P77" s="234">
        <v>0</v>
      </c>
      <c r="Q77" s="234">
        <f>ROUND(E77*P77,2)</f>
        <v>0</v>
      </c>
      <c r="R77" s="234" t="s">
        <v>355</v>
      </c>
      <c r="S77" s="234" t="s">
        <v>205</v>
      </c>
      <c r="T77" s="235" t="s">
        <v>205</v>
      </c>
      <c r="U77" s="218">
        <v>0.48000000000000004</v>
      </c>
      <c r="V77" s="218">
        <f>ROUND(E77*U77,2)</f>
        <v>8.8800000000000008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254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58" t="s">
        <v>1977</v>
      </c>
      <c r="D78" s="254"/>
      <c r="E78" s="254"/>
      <c r="F78" s="254"/>
      <c r="G78" s="254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256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1978</v>
      </c>
      <c r="D79" s="220"/>
      <c r="E79" s="221">
        <v>18.5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29">
        <v>22</v>
      </c>
      <c r="B80" s="230" t="s">
        <v>1979</v>
      </c>
      <c r="C80" s="247" t="s">
        <v>1980</v>
      </c>
      <c r="D80" s="231" t="s">
        <v>331</v>
      </c>
      <c r="E80" s="232">
        <v>0.48913000000000001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1.0211000000000001</v>
      </c>
      <c r="O80" s="234">
        <f>ROUND(E80*N80,2)</f>
        <v>0.5</v>
      </c>
      <c r="P80" s="234">
        <v>0</v>
      </c>
      <c r="Q80" s="234">
        <f>ROUND(E80*P80,2)</f>
        <v>0</v>
      </c>
      <c r="R80" s="234" t="s">
        <v>355</v>
      </c>
      <c r="S80" s="234" t="s">
        <v>205</v>
      </c>
      <c r="T80" s="235" t="s">
        <v>206</v>
      </c>
      <c r="U80" s="218">
        <v>29.292000000000002</v>
      </c>
      <c r="V80" s="218">
        <f>ROUND(E80*U80,2)</f>
        <v>14.33</v>
      </c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254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58" t="s">
        <v>366</v>
      </c>
      <c r="D81" s="254"/>
      <c r="E81" s="254"/>
      <c r="F81" s="254"/>
      <c r="G81" s="254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256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1981</v>
      </c>
      <c r="D82" s="220"/>
      <c r="E82" s="221">
        <v>0.43680000000000002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1982</v>
      </c>
      <c r="D83" s="220"/>
      <c r="E83" s="221">
        <v>3.3820000000000003E-2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48" t="s">
        <v>1983</v>
      </c>
      <c r="D84" s="220"/>
      <c r="E84" s="221">
        <v>1.8510000000000002E-2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208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23" t="s">
        <v>200</v>
      </c>
      <c r="B85" s="224" t="s">
        <v>51</v>
      </c>
      <c r="C85" s="246" t="s">
        <v>106</v>
      </c>
      <c r="D85" s="225"/>
      <c r="E85" s="226"/>
      <c r="F85" s="227"/>
      <c r="G85" s="227">
        <f>SUMIF(AG86:AG90,"&lt;&gt;NOR",G86:G90)</f>
        <v>0</v>
      </c>
      <c r="H85" s="227"/>
      <c r="I85" s="227">
        <f>SUM(I86:I90)</f>
        <v>0</v>
      </c>
      <c r="J85" s="227"/>
      <c r="K85" s="227">
        <f>SUM(K86:K90)</f>
        <v>0</v>
      </c>
      <c r="L85" s="227"/>
      <c r="M85" s="227">
        <f>SUM(M86:M90)</f>
        <v>0</v>
      </c>
      <c r="N85" s="227"/>
      <c r="O85" s="227">
        <f>SUM(O86:O90)</f>
        <v>43.63</v>
      </c>
      <c r="P85" s="227"/>
      <c r="Q85" s="227">
        <f>SUM(Q86:Q90)</f>
        <v>0</v>
      </c>
      <c r="R85" s="227"/>
      <c r="S85" s="227"/>
      <c r="T85" s="228"/>
      <c r="U85" s="222"/>
      <c r="V85" s="222">
        <f>SUM(V86:V90)</f>
        <v>49.98</v>
      </c>
      <c r="W85" s="222"/>
      <c r="AG85" t="s">
        <v>201</v>
      </c>
    </row>
    <row r="86" spans="1:60" outlineLevel="1" x14ac:dyDescent="0.2">
      <c r="A86" s="229">
        <v>23</v>
      </c>
      <c r="B86" s="230" t="s">
        <v>1984</v>
      </c>
      <c r="C86" s="247" t="s">
        <v>1985</v>
      </c>
      <c r="D86" s="231" t="s">
        <v>304</v>
      </c>
      <c r="E86" s="232">
        <v>44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0.99155000000000004</v>
      </c>
      <c r="O86" s="234">
        <f>ROUND(E86*N86,2)</f>
        <v>43.63</v>
      </c>
      <c r="P86" s="234">
        <v>0</v>
      </c>
      <c r="Q86" s="234">
        <f>ROUND(E86*P86,2)</f>
        <v>0</v>
      </c>
      <c r="R86" s="234" t="s">
        <v>355</v>
      </c>
      <c r="S86" s="234" t="s">
        <v>205</v>
      </c>
      <c r="T86" s="235" t="s">
        <v>205</v>
      </c>
      <c r="U86" s="218">
        <v>1.1360000000000001</v>
      </c>
      <c r="V86" s="218">
        <f>ROUND(E86*U86,2)</f>
        <v>49.98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254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58" t="s">
        <v>1986</v>
      </c>
      <c r="D87" s="254"/>
      <c r="E87" s="254"/>
      <c r="F87" s="254"/>
      <c r="G87" s="254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256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8" t="s">
        <v>1987</v>
      </c>
      <c r="D88" s="220"/>
      <c r="E88" s="221">
        <v>24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208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1988</v>
      </c>
      <c r="D89" s="220"/>
      <c r="E89" s="221">
        <v>8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1989</v>
      </c>
      <c r="D90" s="220"/>
      <c r="E90" s="221">
        <v>12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3" t="s">
        <v>200</v>
      </c>
      <c r="B91" s="224" t="s">
        <v>90</v>
      </c>
      <c r="C91" s="246" t="s">
        <v>107</v>
      </c>
      <c r="D91" s="225"/>
      <c r="E91" s="226"/>
      <c r="F91" s="227"/>
      <c r="G91" s="227">
        <f>SUMIF(AG92:AG94,"&lt;&gt;NOR",G92:G94)</f>
        <v>0</v>
      </c>
      <c r="H91" s="227"/>
      <c r="I91" s="227">
        <f>SUM(I92:I94)</f>
        <v>0</v>
      </c>
      <c r="J91" s="227"/>
      <c r="K91" s="227">
        <f>SUM(K92:K94)</f>
        <v>0</v>
      </c>
      <c r="L91" s="227"/>
      <c r="M91" s="227">
        <f>SUM(M92:M94)</f>
        <v>0</v>
      </c>
      <c r="N91" s="227"/>
      <c r="O91" s="227">
        <f>SUM(O92:O94)</f>
        <v>18.09</v>
      </c>
      <c r="P91" s="227"/>
      <c r="Q91" s="227">
        <f>SUM(Q92:Q94)</f>
        <v>0</v>
      </c>
      <c r="R91" s="227"/>
      <c r="S91" s="227"/>
      <c r="T91" s="228"/>
      <c r="U91" s="222"/>
      <c r="V91" s="222">
        <f>SUM(V92:V94)</f>
        <v>12.6</v>
      </c>
      <c r="W91" s="222"/>
      <c r="AG91" t="s">
        <v>201</v>
      </c>
    </row>
    <row r="92" spans="1:60" outlineLevel="1" x14ac:dyDescent="0.2">
      <c r="A92" s="229">
        <v>24</v>
      </c>
      <c r="B92" s="230" t="s">
        <v>948</v>
      </c>
      <c r="C92" s="247" t="s">
        <v>949</v>
      </c>
      <c r="D92" s="231" t="s">
        <v>263</v>
      </c>
      <c r="E92" s="232">
        <v>9.57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1.8907700000000001</v>
      </c>
      <c r="O92" s="234">
        <f>ROUND(E92*N92,2)</f>
        <v>18.09</v>
      </c>
      <c r="P92" s="234">
        <v>0</v>
      </c>
      <c r="Q92" s="234">
        <f>ROUND(E92*P92,2)</f>
        <v>0</v>
      </c>
      <c r="R92" s="234" t="s">
        <v>322</v>
      </c>
      <c r="S92" s="234" t="s">
        <v>205</v>
      </c>
      <c r="T92" s="235" t="s">
        <v>205</v>
      </c>
      <c r="U92" s="218">
        <v>1.3170000000000002</v>
      </c>
      <c r="V92" s="218">
        <f>ROUND(E92*U92,2)</f>
        <v>12.6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254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58" t="s">
        <v>950</v>
      </c>
      <c r="D93" s="254"/>
      <c r="E93" s="254"/>
      <c r="F93" s="254"/>
      <c r="G93" s="254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256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1990</v>
      </c>
      <c r="D94" s="220"/>
      <c r="E94" s="221">
        <v>9.57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3" t="s">
        <v>200</v>
      </c>
      <c r="B95" s="224" t="s">
        <v>93</v>
      </c>
      <c r="C95" s="246" t="s">
        <v>108</v>
      </c>
      <c r="D95" s="225"/>
      <c r="E95" s="226"/>
      <c r="F95" s="227"/>
      <c r="G95" s="227">
        <f>SUMIF(AG96:AG99,"&lt;&gt;NOR",G96:G99)</f>
        <v>0</v>
      </c>
      <c r="H95" s="227"/>
      <c r="I95" s="227">
        <f>SUM(I96:I99)</f>
        <v>0</v>
      </c>
      <c r="J95" s="227"/>
      <c r="K95" s="227">
        <f>SUM(K96:K99)</f>
        <v>0</v>
      </c>
      <c r="L95" s="227"/>
      <c r="M95" s="227">
        <f>SUM(M96:M99)</f>
        <v>0</v>
      </c>
      <c r="N95" s="227"/>
      <c r="O95" s="227">
        <f>SUM(O96:O99)</f>
        <v>43.76</v>
      </c>
      <c r="P95" s="227"/>
      <c r="Q95" s="227">
        <f>SUM(Q96:Q99)</f>
        <v>0</v>
      </c>
      <c r="R95" s="227"/>
      <c r="S95" s="227"/>
      <c r="T95" s="228"/>
      <c r="U95" s="222"/>
      <c r="V95" s="222">
        <f>SUM(V96:V99)</f>
        <v>8.129999999999999</v>
      </c>
      <c r="W95" s="222"/>
      <c r="AG95" t="s">
        <v>201</v>
      </c>
    </row>
    <row r="96" spans="1:60" ht="22.5" outlineLevel="1" x14ac:dyDescent="0.2">
      <c r="A96" s="229">
        <v>25</v>
      </c>
      <c r="B96" s="230" t="s">
        <v>1876</v>
      </c>
      <c r="C96" s="247" t="s">
        <v>1877</v>
      </c>
      <c r="D96" s="231" t="s">
        <v>304</v>
      </c>
      <c r="E96" s="232">
        <v>65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0.10500000000000001</v>
      </c>
      <c r="O96" s="234">
        <f>ROUND(E96*N96,2)</f>
        <v>6.83</v>
      </c>
      <c r="P96" s="234">
        <v>0</v>
      </c>
      <c r="Q96" s="234">
        <f>ROUND(E96*P96,2)</f>
        <v>0</v>
      </c>
      <c r="R96" s="234" t="s">
        <v>507</v>
      </c>
      <c r="S96" s="234" t="s">
        <v>205</v>
      </c>
      <c r="T96" s="235" t="s">
        <v>205</v>
      </c>
      <c r="U96" s="218">
        <v>2.4E-2</v>
      </c>
      <c r="V96" s="218">
        <f>ROUND(E96*U96,2)</f>
        <v>1.56</v>
      </c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254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58" t="s">
        <v>1878</v>
      </c>
      <c r="D97" s="254"/>
      <c r="E97" s="254"/>
      <c r="F97" s="254"/>
      <c r="G97" s="254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256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38">
        <v>26</v>
      </c>
      <c r="B98" s="239" t="s">
        <v>1178</v>
      </c>
      <c r="C98" s="250" t="s">
        <v>1179</v>
      </c>
      <c r="D98" s="240" t="s">
        <v>304</v>
      </c>
      <c r="E98" s="241">
        <v>65</v>
      </c>
      <c r="F98" s="242"/>
      <c r="G98" s="243">
        <f>ROUND(E98*F98,2)</f>
        <v>0</v>
      </c>
      <c r="H98" s="242"/>
      <c r="I98" s="243">
        <f>ROUND(E98*H98,2)</f>
        <v>0</v>
      </c>
      <c r="J98" s="242"/>
      <c r="K98" s="243">
        <f>ROUND(E98*J98,2)</f>
        <v>0</v>
      </c>
      <c r="L98" s="243">
        <v>21</v>
      </c>
      <c r="M98" s="243">
        <f>G98*(1+L98/100)</f>
        <v>0</v>
      </c>
      <c r="N98" s="243">
        <v>0.441</v>
      </c>
      <c r="O98" s="243">
        <f>ROUND(E98*N98,2)</f>
        <v>28.67</v>
      </c>
      <c r="P98" s="243">
        <v>0</v>
      </c>
      <c r="Q98" s="243">
        <f>ROUND(E98*P98,2)</f>
        <v>0</v>
      </c>
      <c r="R98" s="243" t="s">
        <v>507</v>
      </c>
      <c r="S98" s="243" t="s">
        <v>205</v>
      </c>
      <c r="T98" s="244" t="s">
        <v>206</v>
      </c>
      <c r="U98" s="218">
        <v>2.9000000000000001E-2</v>
      </c>
      <c r="V98" s="218">
        <f>ROUND(E98*U98,2)</f>
        <v>1.89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254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38">
        <v>27</v>
      </c>
      <c r="B99" s="239" t="s">
        <v>1880</v>
      </c>
      <c r="C99" s="250" t="s">
        <v>1881</v>
      </c>
      <c r="D99" s="240" t="s">
        <v>304</v>
      </c>
      <c r="E99" s="241">
        <v>65</v>
      </c>
      <c r="F99" s="242"/>
      <c r="G99" s="243">
        <f>ROUND(E99*F99,2)</f>
        <v>0</v>
      </c>
      <c r="H99" s="242"/>
      <c r="I99" s="243">
        <f>ROUND(E99*H99,2)</f>
        <v>0</v>
      </c>
      <c r="J99" s="242"/>
      <c r="K99" s="243">
        <f>ROUND(E99*J99,2)</f>
        <v>0</v>
      </c>
      <c r="L99" s="243">
        <v>21</v>
      </c>
      <c r="M99" s="243">
        <f>G99*(1+L99/100)</f>
        <v>0</v>
      </c>
      <c r="N99" s="243">
        <v>0.12715000000000001</v>
      </c>
      <c r="O99" s="243">
        <f>ROUND(E99*N99,2)</f>
        <v>8.26</v>
      </c>
      <c r="P99" s="243">
        <v>0</v>
      </c>
      <c r="Q99" s="243">
        <f>ROUND(E99*P99,2)</f>
        <v>0</v>
      </c>
      <c r="R99" s="243" t="s">
        <v>507</v>
      </c>
      <c r="S99" s="243" t="s">
        <v>205</v>
      </c>
      <c r="T99" s="244" t="s">
        <v>206</v>
      </c>
      <c r="U99" s="218">
        <v>7.2000000000000008E-2</v>
      </c>
      <c r="V99" s="218">
        <f>ROUND(E99*U99,2)</f>
        <v>4.68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254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3" t="s">
        <v>200</v>
      </c>
      <c r="B100" s="224" t="s">
        <v>115</v>
      </c>
      <c r="C100" s="246" t="s">
        <v>116</v>
      </c>
      <c r="D100" s="225"/>
      <c r="E100" s="226"/>
      <c r="F100" s="227"/>
      <c r="G100" s="227">
        <f>SUMIF(AG101:AG134,"&lt;&gt;NOR",G101:G134)</f>
        <v>0</v>
      </c>
      <c r="H100" s="227"/>
      <c r="I100" s="227">
        <f>SUM(I101:I134)</f>
        <v>0</v>
      </c>
      <c r="J100" s="227"/>
      <c r="K100" s="227">
        <f>SUM(K101:K134)</f>
        <v>0</v>
      </c>
      <c r="L100" s="227"/>
      <c r="M100" s="227">
        <f>SUM(M101:M134)</f>
        <v>0</v>
      </c>
      <c r="N100" s="227"/>
      <c r="O100" s="227">
        <f>SUM(O101:O134)</f>
        <v>26.03</v>
      </c>
      <c r="P100" s="227"/>
      <c r="Q100" s="227">
        <f>SUM(Q101:Q134)</f>
        <v>0</v>
      </c>
      <c r="R100" s="227"/>
      <c r="S100" s="227"/>
      <c r="T100" s="228"/>
      <c r="U100" s="222"/>
      <c r="V100" s="222">
        <f>SUM(V101:V134)</f>
        <v>208.41999999999993</v>
      </c>
      <c r="W100" s="222"/>
      <c r="AG100" t="s">
        <v>201</v>
      </c>
    </row>
    <row r="101" spans="1:60" ht="33.75" outlineLevel="1" x14ac:dyDescent="0.2">
      <c r="A101" s="229">
        <v>28</v>
      </c>
      <c r="B101" s="230" t="s">
        <v>1991</v>
      </c>
      <c r="C101" s="247" t="s">
        <v>1992</v>
      </c>
      <c r="D101" s="231" t="s">
        <v>321</v>
      </c>
      <c r="E101" s="232">
        <v>15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7.6100000000000004E-3</v>
      </c>
      <c r="O101" s="234">
        <f>ROUND(E101*N101,2)</f>
        <v>0.11</v>
      </c>
      <c r="P101" s="234">
        <v>0</v>
      </c>
      <c r="Q101" s="234">
        <f>ROUND(E101*P101,2)</f>
        <v>0</v>
      </c>
      <c r="R101" s="234" t="s">
        <v>322</v>
      </c>
      <c r="S101" s="234" t="s">
        <v>205</v>
      </c>
      <c r="T101" s="235" t="s">
        <v>206</v>
      </c>
      <c r="U101" s="218">
        <v>1.8130000000000002</v>
      </c>
      <c r="V101" s="218">
        <f>ROUND(E101*U101,2)</f>
        <v>27.2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254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58" t="s">
        <v>1195</v>
      </c>
      <c r="D102" s="254"/>
      <c r="E102" s="254"/>
      <c r="F102" s="254"/>
      <c r="G102" s="254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256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ht="33.75" outlineLevel="1" x14ac:dyDescent="0.2">
      <c r="A103" s="229">
        <v>29</v>
      </c>
      <c r="B103" s="230" t="s">
        <v>1993</v>
      </c>
      <c r="C103" s="247" t="s">
        <v>1994</v>
      </c>
      <c r="D103" s="231" t="s">
        <v>321</v>
      </c>
      <c r="E103" s="232">
        <v>54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1.5710000000000002E-2</v>
      </c>
      <c r="O103" s="234">
        <f>ROUND(E103*N103,2)</f>
        <v>0.85</v>
      </c>
      <c r="P103" s="234">
        <v>0</v>
      </c>
      <c r="Q103" s="234">
        <f>ROUND(E103*P103,2)</f>
        <v>0</v>
      </c>
      <c r="R103" s="234" t="s">
        <v>322</v>
      </c>
      <c r="S103" s="234" t="s">
        <v>205</v>
      </c>
      <c r="T103" s="235" t="s">
        <v>206</v>
      </c>
      <c r="U103" s="218">
        <v>2.4430000000000001</v>
      </c>
      <c r="V103" s="218">
        <f>ROUND(E103*U103,2)</f>
        <v>131.91999999999999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254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58" t="s">
        <v>1195</v>
      </c>
      <c r="D104" s="254"/>
      <c r="E104" s="254"/>
      <c r="F104" s="254"/>
      <c r="G104" s="254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256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29">
        <v>30</v>
      </c>
      <c r="B105" s="230" t="s">
        <v>1995</v>
      </c>
      <c r="C105" s="247" t="s">
        <v>1996</v>
      </c>
      <c r="D105" s="231" t="s">
        <v>321</v>
      </c>
      <c r="E105" s="232">
        <v>18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1.0000000000000001E-5</v>
      </c>
      <c r="O105" s="234">
        <f>ROUND(E105*N105,2)</f>
        <v>0</v>
      </c>
      <c r="P105" s="234">
        <v>0</v>
      </c>
      <c r="Q105" s="234">
        <f>ROUND(E105*P105,2)</f>
        <v>0</v>
      </c>
      <c r="R105" s="234" t="s">
        <v>322</v>
      </c>
      <c r="S105" s="234" t="s">
        <v>205</v>
      </c>
      <c r="T105" s="235" t="s">
        <v>205</v>
      </c>
      <c r="U105" s="218">
        <v>0.08</v>
      </c>
      <c r="V105" s="218">
        <f>ROUND(E105*U105,2)</f>
        <v>1.44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254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58" t="s">
        <v>1195</v>
      </c>
      <c r="D106" s="254"/>
      <c r="E106" s="254"/>
      <c r="F106" s="254"/>
      <c r="G106" s="254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256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33.75" outlineLevel="1" x14ac:dyDescent="0.2">
      <c r="A107" s="229">
        <v>31</v>
      </c>
      <c r="B107" s="230" t="s">
        <v>1200</v>
      </c>
      <c r="C107" s="247" t="s">
        <v>1201</v>
      </c>
      <c r="D107" s="231" t="s">
        <v>960</v>
      </c>
      <c r="E107" s="232">
        <v>2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1.3000000000000002E-4</v>
      </c>
      <c r="O107" s="234">
        <f>ROUND(E107*N107,2)</f>
        <v>0</v>
      </c>
      <c r="P107" s="234">
        <v>0</v>
      </c>
      <c r="Q107" s="234">
        <f>ROUND(E107*P107,2)</f>
        <v>0</v>
      </c>
      <c r="R107" s="234" t="s">
        <v>322</v>
      </c>
      <c r="S107" s="234" t="s">
        <v>205</v>
      </c>
      <c r="T107" s="235" t="s">
        <v>206</v>
      </c>
      <c r="U107" s="218">
        <v>7.5</v>
      </c>
      <c r="V107" s="218">
        <f>ROUND(E107*U107,2)</f>
        <v>15</v>
      </c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254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58" t="s">
        <v>961</v>
      </c>
      <c r="D108" s="254"/>
      <c r="E108" s="254"/>
      <c r="F108" s="254"/>
      <c r="G108" s="254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256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33.75" outlineLevel="1" x14ac:dyDescent="0.2">
      <c r="A109" s="229">
        <v>32</v>
      </c>
      <c r="B109" s="230" t="s">
        <v>1997</v>
      </c>
      <c r="C109" s="247" t="s">
        <v>1998</v>
      </c>
      <c r="D109" s="231" t="s">
        <v>960</v>
      </c>
      <c r="E109" s="232">
        <v>1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3.2000000000000003E-4</v>
      </c>
      <c r="O109" s="234">
        <f>ROUND(E109*N109,2)</f>
        <v>0</v>
      </c>
      <c r="P109" s="234">
        <v>0</v>
      </c>
      <c r="Q109" s="234">
        <f>ROUND(E109*P109,2)</f>
        <v>0</v>
      </c>
      <c r="R109" s="234" t="s">
        <v>322</v>
      </c>
      <c r="S109" s="234" t="s">
        <v>205</v>
      </c>
      <c r="T109" s="235" t="s">
        <v>206</v>
      </c>
      <c r="U109" s="218">
        <v>9.6000000000000014</v>
      </c>
      <c r="V109" s="218">
        <f>ROUND(E109*U109,2)</f>
        <v>9.6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254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58" t="s">
        <v>961</v>
      </c>
      <c r="D110" s="254"/>
      <c r="E110" s="254"/>
      <c r="F110" s="254"/>
      <c r="G110" s="254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256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29">
        <v>33</v>
      </c>
      <c r="B111" s="230" t="s">
        <v>1999</v>
      </c>
      <c r="C111" s="247" t="s">
        <v>2000</v>
      </c>
      <c r="D111" s="231" t="s">
        <v>321</v>
      </c>
      <c r="E111" s="232">
        <v>87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0</v>
      </c>
      <c r="O111" s="234">
        <f>ROUND(E111*N111,2)</f>
        <v>0</v>
      </c>
      <c r="P111" s="234">
        <v>0</v>
      </c>
      <c r="Q111" s="234">
        <f>ROUND(E111*P111,2)</f>
        <v>0</v>
      </c>
      <c r="R111" s="234" t="s">
        <v>322</v>
      </c>
      <c r="S111" s="234" t="s">
        <v>205</v>
      </c>
      <c r="T111" s="235" t="s">
        <v>205</v>
      </c>
      <c r="U111" s="218">
        <v>5.1000000000000004E-2</v>
      </c>
      <c r="V111" s="218">
        <f>ROUND(E111*U111,2)</f>
        <v>4.4400000000000004</v>
      </c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254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8" t="s">
        <v>2001</v>
      </c>
      <c r="D112" s="220"/>
      <c r="E112" s="221">
        <v>87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208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29">
        <v>34</v>
      </c>
      <c r="B113" s="230" t="s">
        <v>1204</v>
      </c>
      <c r="C113" s="247" t="s">
        <v>1205</v>
      </c>
      <c r="D113" s="231" t="s">
        <v>404</v>
      </c>
      <c r="E113" s="232">
        <v>4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0</v>
      </c>
      <c r="O113" s="234">
        <f>ROUND(E113*N113,2)</f>
        <v>0</v>
      </c>
      <c r="P113" s="234">
        <v>0</v>
      </c>
      <c r="Q113" s="234">
        <f>ROUND(E113*P113,2)</f>
        <v>0</v>
      </c>
      <c r="R113" s="234" t="s">
        <v>322</v>
      </c>
      <c r="S113" s="234" t="s">
        <v>205</v>
      </c>
      <c r="T113" s="235" t="s">
        <v>205</v>
      </c>
      <c r="U113" s="218">
        <v>0.79</v>
      </c>
      <c r="V113" s="218">
        <f>ROUND(E113*U113,2)</f>
        <v>3.16</v>
      </c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254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58" t="s">
        <v>1206</v>
      </c>
      <c r="D114" s="254"/>
      <c r="E114" s="254"/>
      <c r="F114" s="254"/>
      <c r="G114" s="254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256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29">
        <v>35</v>
      </c>
      <c r="B115" s="230" t="s">
        <v>1216</v>
      </c>
      <c r="C115" s="247" t="s">
        <v>1217</v>
      </c>
      <c r="D115" s="231" t="s">
        <v>404</v>
      </c>
      <c r="E115" s="232">
        <v>3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0</v>
      </c>
      <c r="O115" s="234">
        <f>ROUND(E115*N115,2)</f>
        <v>0</v>
      </c>
      <c r="P115" s="234">
        <v>0</v>
      </c>
      <c r="Q115" s="234">
        <f>ROUND(E115*P115,2)</f>
        <v>0</v>
      </c>
      <c r="R115" s="234" t="s">
        <v>322</v>
      </c>
      <c r="S115" s="234" t="s">
        <v>205</v>
      </c>
      <c r="T115" s="235" t="s">
        <v>205</v>
      </c>
      <c r="U115" s="218">
        <v>0.9</v>
      </c>
      <c r="V115" s="218">
        <f>ROUND(E115*U115,2)</f>
        <v>2.7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254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58" t="s">
        <v>1206</v>
      </c>
      <c r="D116" s="254"/>
      <c r="E116" s="254"/>
      <c r="F116" s="254"/>
      <c r="G116" s="254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256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29">
        <v>36</v>
      </c>
      <c r="B117" s="230" t="s">
        <v>1218</v>
      </c>
      <c r="C117" s="247" t="s">
        <v>1219</v>
      </c>
      <c r="D117" s="231" t="s">
        <v>404</v>
      </c>
      <c r="E117" s="232">
        <v>3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322</v>
      </c>
      <c r="S117" s="234" t="s">
        <v>205</v>
      </c>
      <c r="T117" s="235" t="s">
        <v>205</v>
      </c>
      <c r="U117" s="218">
        <v>2.2520000000000002</v>
      </c>
      <c r="V117" s="218">
        <f>ROUND(E117*U117,2)</f>
        <v>6.76</v>
      </c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254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58" t="s">
        <v>1206</v>
      </c>
      <c r="D118" s="254"/>
      <c r="E118" s="254"/>
      <c r="F118" s="254"/>
      <c r="G118" s="254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256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38">
        <v>37</v>
      </c>
      <c r="B119" s="239" t="s">
        <v>1220</v>
      </c>
      <c r="C119" s="250" t="s">
        <v>1221</v>
      </c>
      <c r="D119" s="240" t="s">
        <v>404</v>
      </c>
      <c r="E119" s="241">
        <v>3</v>
      </c>
      <c r="F119" s="242"/>
      <c r="G119" s="243">
        <f>ROUND(E119*F119,2)</f>
        <v>0</v>
      </c>
      <c r="H119" s="242"/>
      <c r="I119" s="243">
        <f>ROUND(E119*H119,2)</f>
        <v>0</v>
      </c>
      <c r="J119" s="242"/>
      <c r="K119" s="243">
        <f>ROUND(E119*J119,2)</f>
        <v>0</v>
      </c>
      <c r="L119" s="243">
        <v>21</v>
      </c>
      <c r="M119" s="243">
        <f>G119*(1+L119/100)</f>
        <v>0</v>
      </c>
      <c r="N119" s="243">
        <v>7.0200000000000002E-3</v>
      </c>
      <c r="O119" s="243">
        <f>ROUND(E119*N119,2)</f>
        <v>0.02</v>
      </c>
      <c r="P119" s="243">
        <v>0</v>
      </c>
      <c r="Q119" s="243">
        <f>ROUND(E119*P119,2)</f>
        <v>0</v>
      </c>
      <c r="R119" s="243" t="s">
        <v>322</v>
      </c>
      <c r="S119" s="243" t="s">
        <v>205</v>
      </c>
      <c r="T119" s="244" t="s">
        <v>205</v>
      </c>
      <c r="U119" s="218">
        <v>1.3140000000000001</v>
      </c>
      <c r="V119" s="218">
        <f>ROUND(E119*U119,2)</f>
        <v>3.94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254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29">
        <v>38</v>
      </c>
      <c r="B120" s="230" t="s">
        <v>962</v>
      </c>
      <c r="C120" s="247" t="s">
        <v>963</v>
      </c>
      <c r="D120" s="231" t="s">
        <v>321</v>
      </c>
      <c r="E120" s="232">
        <v>87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</v>
      </c>
      <c r="O120" s="234">
        <f>ROUND(E120*N120,2)</f>
        <v>0</v>
      </c>
      <c r="P120" s="234">
        <v>0</v>
      </c>
      <c r="Q120" s="234">
        <f>ROUND(E120*P120,2)</f>
        <v>0</v>
      </c>
      <c r="R120" s="234" t="s">
        <v>322</v>
      </c>
      <c r="S120" s="234" t="s">
        <v>205</v>
      </c>
      <c r="T120" s="235" t="s">
        <v>205</v>
      </c>
      <c r="U120" s="218">
        <v>2.6000000000000002E-2</v>
      </c>
      <c r="V120" s="218">
        <f>ROUND(E120*U120,2)</f>
        <v>2.2599999999999998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254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48" t="s">
        <v>2001</v>
      </c>
      <c r="D121" s="220"/>
      <c r="E121" s="221">
        <v>87</v>
      </c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208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29">
        <v>39</v>
      </c>
      <c r="B122" s="230" t="s">
        <v>2002</v>
      </c>
      <c r="C122" s="247" t="s">
        <v>2003</v>
      </c>
      <c r="D122" s="231" t="s">
        <v>404</v>
      </c>
      <c r="E122" s="232">
        <v>3.9348000000000001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2.0300000000000002E-2</v>
      </c>
      <c r="O122" s="234">
        <f>ROUND(E122*N122,2)</f>
        <v>0.08</v>
      </c>
      <c r="P122" s="234">
        <v>0</v>
      </c>
      <c r="Q122" s="234">
        <f>ROUND(E122*P122,2)</f>
        <v>0</v>
      </c>
      <c r="R122" s="234" t="s">
        <v>317</v>
      </c>
      <c r="S122" s="234" t="s">
        <v>205</v>
      </c>
      <c r="T122" s="235" t="s">
        <v>205</v>
      </c>
      <c r="U122" s="218">
        <v>0</v>
      </c>
      <c r="V122" s="218">
        <f>ROUND(E122*U122,2)</f>
        <v>0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318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48" t="s">
        <v>2004</v>
      </c>
      <c r="D123" s="220"/>
      <c r="E123" s="221">
        <v>3.9348000000000001</v>
      </c>
      <c r="F123" s="218"/>
      <c r="G123" s="218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208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38">
        <v>40</v>
      </c>
      <c r="B124" s="239" t="s">
        <v>1238</v>
      </c>
      <c r="C124" s="250" t="s">
        <v>1239</v>
      </c>
      <c r="D124" s="240" t="s">
        <v>404</v>
      </c>
      <c r="E124" s="241">
        <v>3</v>
      </c>
      <c r="F124" s="242"/>
      <c r="G124" s="243">
        <f>ROUND(E124*F124,2)</f>
        <v>0</v>
      </c>
      <c r="H124" s="242"/>
      <c r="I124" s="243">
        <f>ROUND(E124*H124,2)</f>
        <v>0</v>
      </c>
      <c r="J124" s="242"/>
      <c r="K124" s="243">
        <f>ROUND(E124*J124,2)</f>
        <v>0</v>
      </c>
      <c r="L124" s="243">
        <v>21</v>
      </c>
      <c r="M124" s="243">
        <f>G124*(1+L124/100)</f>
        <v>0</v>
      </c>
      <c r="N124" s="243">
        <v>0.158</v>
      </c>
      <c r="O124" s="243">
        <f>ROUND(E124*N124,2)</f>
        <v>0.47</v>
      </c>
      <c r="P124" s="243">
        <v>0</v>
      </c>
      <c r="Q124" s="243">
        <f>ROUND(E124*P124,2)</f>
        <v>0</v>
      </c>
      <c r="R124" s="243" t="s">
        <v>317</v>
      </c>
      <c r="S124" s="243" t="s">
        <v>205</v>
      </c>
      <c r="T124" s="244" t="s">
        <v>205</v>
      </c>
      <c r="U124" s="218">
        <v>0</v>
      </c>
      <c r="V124" s="218">
        <f>ROUND(E124*U124,2)</f>
        <v>0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318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29">
        <v>41</v>
      </c>
      <c r="B125" s="230" t="s">
        <v>2005</v>
      </c>
      <c r="C125" s="247" t="s">
        <v>2006</v>
      </c>
      <c r="D125" s="231" t="s">
        <v>404</v>
      </c>
      <c r="E125" s="232">
        <v>15.15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0.10150000000000001</v>
      </c>
      <c r="O125" s="234">
        <f>ROUND(E125*N125,2)</f>
        <v>1.54</v>
      </c>
      <c r="P125" s="234">
        <v>0</v>
      </c>
      <c r="Q125" s="234">
        <f>ROUND(E125*P125,2)</f>
        <v>0</v>
      </c>
      <c r="R125" s="234" t="s">
        <v>317</v>
      </c>
      <c r="S125" s="234" t="s">
        <v>205</v>
      </c>
      <c r="T125" s="235" t="s">
        <v>205</v>
      </c>
      <c r="U125" s="218">
        <v>0</v>
      </c>
      <c r="V125" s="218">
        <f>ROUND(E125*U125,2)</f>
        <v>0</v>
      </c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318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8" t="s">
        <v>2007</v>
      </c>
      <c r="D126" s="220"/>
      <c r="E126" s="221">
        <v>15.15</v>
      </c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208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29">
        <v>42</v>
      </c>
      <c r="B127" s="230" t="s">
        <v>2008</v>
      </c>
      <c r="C127" s="247" t="s">
        <v>2009</v>
      </c>
      <c r="D127" s="231" t="s">
        <v>404</v>
      </c>
      <c r="E127" s="232">
        <v>54.540000000000006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0.29800000000000004</v>
      </c>
      <c r="O127" s="234">
        <f>ROUND(E127*N127,2)</f>
        <v>16.25</v>
      </c>
      <c r="P127" s="234">
        <v>0</v>
      </c>
      <c r="Q127" s="234">
        <f>ROUND(E127*P127,2)</f>
        <v>0</v>
      </c>
      <c r="R127" s="234" t="s">
        <v>317</v>
      </c>
      <c r="S127" s="234" t="s">
        <v>205</v>
      </c>
      <c r="T127" s="235" t="s">
        <v>205</v>
      </c>
      <c r="U127" s="218">
        <v>0</v>
      </c>
      <c r="V127" s="218">
        <f>ROUND(E127*U127,2)</f>
        <v>0</v>
      </c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318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8" t="s">
        <v>2010</v>
      </c>
      <c r="D128" s="220"/>
      <c r="E128" s="221">
        <v>54.540000000000006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208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38">
        <v>43</v>
      </c>
      <c r="B129" s="239" t="s">
        <v>1240</v>
      </c>
      <c r="C129" s="250" t="s">
        <v>1241</v>
      </c>
      <c r="D129" s="240" t="s">
        <v>404</v>
      </c>
      <c r="E129" s="241">
        <v>1</v>
      </c>
      <c r="F129" s="242"/>
      <c r="G129" s="243">
        <f>ROUND(E129*F129,2)</f>
        <v>0</v>
      </c>
      <c r="H129" s="242"/>
      <c r="I129" s="243">
        <f>ROUND(E129*H129,2)</f>
        <v>0</v>
      </c>
      <c r="J129" s="242"/>
      <c r="K129" s="243">
        <f>ROUND(E129*J129,2)</f>
        <v>0</v>
      </c>
      <c r="L129" s="243">
        <v>21</v>
      </c>
      <c r="M129" s="243">
        <f>G129*(1+L129/100)</f>
        <v>0</v>
      </c>
      <c r="N129" s="243">
        <v>3.9000000000000007E-2</v>
      </c>
      <c r="O129" s="243">
        <f>ROUND(E129*N129,2)</f>
        <v>0.04</v>
      </c>
      <c r="P129" s="243">
        <v>0</v>
      </c>
      <c r="Q129" s="243">
        <f>ROUND(E129*P129,2)</f>
        <v>0</v>
      </c>
      <c r="R129" s="243" t="s">
        <v>317</v>
      </c>
      <c r="S129" s="243" t="s">
        <v>205</v>
      </c>
      <c r="T129" s="244" t="s">
        <v>205</v>
      </c>
      <c r="U129" s="218">
        <v>0</v>
      </c>
      <c r="V129" s="218">
        <f>ROUND(E129*U129,2)</f>
        <v>0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318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38">
        <v>44</v>
      </c>
      <c r="B130" s="239" t="s">
        <v>1246</v>
      </c>
      <c r="C130" s="250" t="s">
        <v>1247</v>
      </c>
      <c r="D130" s="240" t="s">
        <v>404</v>
      </c>
      <c r="E130" s="241">
        <v>1</v>
      </c>
      <c r="F130" s="242"/>
      <c r="G130" s="243">
        <f>ROUND(E130*F130,2)</f>
        <v>0</v>
      </c>
      <c r="H130" s="242"/>
      <c r="I130" s="243">
        <f>ROUND(E130*H130,2)</f>
        <v>0</v>
      </c>
      <c r="J130" s="242"/>
      <c r="K130" s="243">
        <f>ROUND(E130*J130,2)</f>
        <v>0</v>
      </c>
      <c r="L130" s="243">
        <v>21</v>
      </c>
      <c r="M130" s="243">
        <f>G130*(1+L130/100)</f>
        <v>0</v>
      </c>
      <c r="N130" s="243">
        <v>6.8000000000000005E-2</v>
      </c>
      <c r="O130" s="243">
        <f>ROUND(E130*N130,2)</f>
        <v>7.0000000000000007E-2</v>
      </c>
      <c r="P130" s="243">
        <v>0</v>
      </c>
      <c r="Q130" s="243">
        <f>ROUND(E130*P130,2)</f>
        <v>0</v>
      </c>
      <c r="R130" s="243" t="s">
        <v>317</v>
      </c>
      <c r="S130" s="243" t="s">
        <v>205</v>
      </c>
      <c r="T130" s="244" t="s">
        <v>205</v>
      </c>
      <c r="U130" s="218">
        <v>0</v>
      </c>
      <c r="V130" s="218">
        <f>ROUND(E130*U130,2)</f>
        <v>0</v>
      </c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318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ht="22.5" outlineLevel="1" x14ac:dyDescent="0.2">
      <c r="A131" s="238">
        <v>45</v>
      </c>
      <c r="B131" s="239" t="s">
        <v>1519</v>
      </c>
      <c r="C131" s="250" t="s">
        <v>1520</v>
      </c>
      <c r="D131" s="240" t="s">
        <v>404</v>
      </c>
      <c r="E131" s="241">
        <v>3</v>
      </c>
      <c r="F131" s="242"/>
      <c r="G131" s="243">
        <f>ROUND(E131*F131,2)</f>
        <v>0</v>
      </c>
      <c r="H131" s="242"/>
      <c r="I131" s="243">
        <f>ROUND(E131*H131,2)</f>
        <v>0</v>
      </c>
      <c r="J131" s="242"/>
      <c r="K131" s="243">
        <f>ROUND(E131*J131,2)</f>
        <v>0</v>
      </c>
      <c r="L131" s="243">
        <v>21</v>
      </c>
      <c r="M131" s="243">
        <f>G131*(1+L131/100)</f>
        <v>0</v>
      </c>
      <c r="N131" s="243">
        <v>0.43000000000000005</v>
      </c>
      <c r="O131" s="243">
        <f>ROUND(E131*N131,2)</f>
        <v>1.29</v>
      </c>
      <c r="P131" s="243">
        <v>0</v>
      </c>
      <c r="Q131" s="243">
        <f>ROUND(E131*P131,2)</f>
        <v>0</v>
      </c>
      <c r="R131" s="243" t="s">
        <v>317</v>
      </c>
      <c r="S131" s="243" t="s">
        <v>205</v>
      </c>
      <c r="T131" s="244" t="s">
        <v>205</v>
      </c>
      <c r="U131" s="218">
        <v>0</v>
      </c>
      <c r="V131" s="218">
        <f>ROUND(E131*U131,2)</f>
        <v>0</v>
      </c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318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ht="22.5" outlineLevel="1" x14ac:dyDescent="0.2">
      <c r="A132" s="238">
        <v>46</v>
      </c>
      <c r="B132" s="239" t="s">
        <v>1250</v>
      </c>
      <c r="C132" s="250" t="s">
        <v>1251</v>
      </c>
      <c r="D132" s="240" t="s">
        <v>404</v>
      </c>
      <c r="E132" s="241">
        <v>2</v>
      </c>
      <c r="F132" s="242"/>
      <c r="G132" s="243">
        <f>ROUND(E132*F132,2)</f>
        <v>0</v>
      </c>
      <c r="H132" s="242"/>
      <c r="I132" s="243">
        <f>ROUND(E132*H132,2)</f>
        <v>0</v>
      </c>
      <c r="J132" s="242"/>
      <c r="K132" s="243">
        <f>ROUND(E132*J132,2)</f>
        <v>0</v>
      </c>
      <c r="L132" s="243">
        <v>21</v>
      </c>
      <c r="M132" s="243">
        <f>G132*(1+L132/100)</f>
        <v>0</v>
      </c>
      <c r="N132" s="243">
        <v>0.25</v>
      </c>
      <c r="O132" s="243">
        <f>ROUND(E132*N132,2)</f>
        <v>0.5</v>
      </c>
      <c r="P132" s="243">
        <v>0</v>
      </c>
      <c r="Q132" s="243">
        <f>ROUND(E132*P132,2)</f>
        <v>0</v>
      </c>
      <c r="R132" s="243" t="s">
        <v>317</v>
      </c>
      <c r="S132" s="243" t="s">
        <v>205</v>
      </c>
      <c r="T132" s="244" t="s">
        <v>205</v>
      </c>
      <c r="U132" s="218">
        <v>0</v>
      </c>
      <c r="V132" s="218">
        <f>ROUND(E132*U132,2)</f>
        <v>0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318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ht="22.5" outlineLevel="1" x14ac:dyDescent="0.2">
      <c r="A133" s="238">
        <v>47</v>
      </c>
      <c r="B133" s="239" t="s">
        <v>1256</v>
      </c>
      <c r="C133" s="250" t="s">
        <v>1257</v>
      </c>
      <c r="D133" s="240" t="s">
        <v>404</v>
      </c>
      <c r="E133" s="241">
        <v>3</v>
      </c>
      <c r="F133" s="242"/>
      <c r="G133" s="243">
        <f>ROUND(E133*F133,2)</f>
        <v>0</v>
      </c>
      <c r="H133" s="242"/>
      <c r="I133" s="243">
        <f>ROUND(E133*H133,2)</f>
        <v>0</v>
      </c>
      <c r="J133" s="242"/>
      <c r="K133" s="243">
        <f>ROUND(E133*J133,2)</f>
        <v>0</v>
      </c>
      <c r="L133" s="243">
        <v>21</v>
      </c>
      <c r="M133" s="243">
        <f>G133*(1+L133/100)</f>
        <v>0</v>
      </c>
      <c r="N133" s="243">
        <v>1.6</v>
      </c>
      <c r="O133" s="243">
        <f>ROUND(E133*N133,2)</f>
        <v>4.8</v>
      </c>
      <c r="P133" s="243">
        <v>0</v>
      </c>
      <c r="Q133" s="243">
        <f>ROUND(E133*P133,2)</f>
        <v>0</v>
      </c>
      <c r="R133" s="243" t="s">
        <v>317</v>
      </c>
      <c r="S133" s="243" t="s">
        <v>205</v>
      </c>
      <c r="T133" s="244" t="s">
        <v>206</v>
      </c>
      <c r="U133" s="218">
        <v>0</v>
      </c>
      <c r="V133" s="218">
        <f>ROUND(E133*U133,2)</f>
        <v>0</v>
      </c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318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ht="22.5" outlineLevel="1" x14ac:dyDescent="0.2">
      <c r="A134" s="238">
        <v>48</v>
      </c>
      <c r="B134" s="239" t="s">
        <v>1258</v>
      </c>
      <c r="C134" s="250" t="s">
        <v>1259</v>
      </c>
      <c r="D134" s="240" t="s">
        <v>404</v>
      </c>
      <c r="E134" s="241">
        <v>5</v>
      </c>
      <c r="F134" s="242"/>
      <c r="G134" s="243">
        <f>ROUND(E134*F134,2)</f>
        <v>0</v>
      </c>
      <c r="H134" s="242"/>
      <c r="I134" s="243">
        <f>ROUND(E134*H134,2)</f>
        <v>0</v>
      </c>
      <c r="J134" s="242"/>
      <c r="K134" s="243">
        <f>ROUND(E134*J134,2)</f>
        <v>0</v>
      </c>
      <c r="L134" s="243">
        <v>21</v>
      </c>
      <c r="M134" s="243">
        <f>G134*(1+L134/100)</f>
        <v>0</v>
      </c>
      <c r="N134" s="243">
        <v>2E-3</v>
      </c>
      <c r="O134" s="243">
        <f>ROUND(E134*N134,2)</f>
        <v>0.01</v>
      </c>
      <c r="P134" s="243">
        <v>0</v>
      </c>
      <c r="Q134" s="243">
        <f>ROUND(E134*P134,2)</f>
        <v>0</v>
      </c>
      <c r="R134" s="243" t="s">
        <v>317</v>
      </c>
      <c r="S134" s="243" t="s">
        <v>205</v>
      </c>
      <c r="T134" s="244" t="s">
        <v>205</v>
      </c>
      <c r="U134" s="218">
        <v>0</v>
      </c>
      <c r="V134" s="218">
        <f>ROUND(E134*U134,2)</f>
        <v>0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318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x14ac:dyDescent="0.2">
      <c r="A135" s="223" t="s">
        <v>200</v>
      </c>
      <c r="B135" s="224" t="s">
        <v>127</v>
      </c>
      <c r="C135" s="246" t="s">
        <v>128</v>
      </c>
      <c r="D135" s="225"/>
      <c r="E135" s="226"/>
      <c r="F135" s="227"/>
      <c r="G135" s="227">
        <f>SUMIF(AG136:AG137,"&lt;&gt;NOR",G136:G137)</f>
        <v>0</v>
      </c>
      <c r="H135" s="227"/>
      <c r="I135" s="227">
        <f>SUM(I136:I137)</f>
        <v>0</v>
      </c>
      <c r="J135" s="227"/>
      <c r="K135" s="227">
        <f>SUM(K136:K137)</f>
        <v>0</v>
      </c>
      <c r="L135" s="227"/>
      <c r="M135" s="227">
        <f>SUM(M136:M137)</f>
        <v>0</v>
      </c>
      <c r="N135" s="227"/>
      <c r="O135" s="227">
        <f>SUM(O136:O137)</f>
        <v>0</v>
      </c>
      <c r="P135" s="227"/>
      <c r="Q135" s="227">
        <f>SUM(Q136:Q137)</f>
        <v>0</v>
      </c>
      <c r="R135" s="227"/>
      <c r="S135" s="227"/>
      <c r="T135" s="228"/>
      <c r="U135" s="222"/>
      <c r="V135" s="222">
        <f>SUM(V136:V137)</f>
        <v>106.43</v>
      </c>
      <c r="W135" s="222"/>
      <c r="AG135" t="s">
        <v>201</v>
      </c>
    </row>
    <row r="136" spans="1:60" ht="22.5" outlineLevel="1" x14ac:dyDescent="0.2">
      <c r="A136" s="229">
        <v>49</v>
      </c>
      <c r="B136" s="230" t="s">
        <v>981</v>
      </c>
      <c r="C136" s="247" t="s">
        <v>982</v>
      </c>
      <c r="D136" s="231" t="s">
        <v>331</v>
      </c>
      <c r="E136" s="232">
        <v>503.19409000000002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</v>
      </c>
      <c r="O136" s="234">
        <f>ROUND(E136*N136,2)</f>
        <v>0</v>
      </c>
      <c r="P136" s="234">
        <v>0</v>
      </c>
      <c r="Q136" s="234">
        <f>ROUND(E136*P136,2)</f>
        <v>0</v>
      </c>
      <c r="R136" s="234" t="s">
        <v>322</v>
      </c>
      <c r="S136" s="234" t="s">
        <v>205</v>
      </c>
      <c r="T136" s="235" t="s">
        <v>206</v>
      </c>
      <c r="U136" s="218">
        <v>0.21150000000000002</v>
      </c>
      <c r="V136" s="218">
        <f>ROUND(E136*U136,2)</f>
        <v>106.43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660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58" t="s">
        <v>983</v>
      </c>
      <c r="D137" s="254"/>
      <c r="E137" s="254"/>
      <c r="F137" s="254"/>
      <c r="G137" s="254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256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x14ac:dyDescent="0.2">
      <c r="A138" s="223" t="s">
        <v>200</v>
      </c>
      <c r="B138" s="224" t="s">
        <v>169</v>
      </c>
      <c r="C138" s="246" t="s">
        <v>170</v>
      </c>
      <c r="D138" s="225"/>
      <c r="E138" s="226"/>
      <c r="F138" s="227"/>
      <c r="G138" s="227">
        <f>SUMIF(AG139:AG147,"&lt;&gt;NOR",G139:G147)</f>
        <v>0</v>
      </c>
      <c r="H138" s="227"/>
      <c r="I138" s="227">
        <f>SUM(I139:I147)</f>
        <v>0</v>
      </c>
      <c r="J138" s="227"/>
      <c r="K138" s="227">
        <f>SUM(K139:K147)</f>
        <v>0</v>
      </c>
      <c r="L138" s="227"/>
      <c r="M138" s="227">
        <f>SUM(M139:M147)</f>
        <v>0</v>
      </c>
      <c r="N138" s="227"/>
      <c r="O138" s="227">
        <f>SUM(O139:O147)</f>
        <v>0</v>
      </c>
      <c r="P138" s="227"/>
      <c r="Q138" s="227">
        <f>SUM(Q139:Q147)</f>
        <v>0</v>
      </c>
      <c r="R138" s="227"/>
      <c r="S138" s="227"/>
      <c r="T138" s="228"/>
      <c r="U138" s="222"/>
      <c r="V138" s="222">
        <f>SUM(V139:V147)</f>
        <v>7.3</v>
      </c>
      <c r="W138" s="222"/>
      <c r="AG138" t="s">
        <v>201</v>
      </c>
    </row>
    <row r="139" spans="1:60" ht="33.75" outlineLevel="1" x14ac:dyDescent="0.2">
      <c r="A139" s="229">
        <v>50</v>
      </c>
      <c r="B139" s="230" t="s">
        <v>1286</v>
      </c>
      <c r="C139" s="247" t="s">
        <v>1287</v>
      </c>
      <c r="D139" s="231" t="s">
        <v>331</v>
      </c>
      <c r="E139" s="232">
        <v>42.900000000000006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4">
        <v>0</v>
      </c>
      <c r="O139" s="234">
        <f>ROUND(E139*N139,2)</f>
        <v>0</v>
      </c>
      <c r="P139" s="234">
        <v>0</v>
      </c>
      <c r="Q139" s="234">
        <f>ROUND(E139*P139,2)</f>
        <v>0</v>
      </c>
      <c r="R139" s="234" t="s">
        <v>1288</v>
      </c>
      <c r="S139" s="234" t="s">
        <v>205</v>
      </c>
      <c r="T139" s="235" t="s">
        <v>206</v>
      </c>
      <c r="U139" s="218">
        <v>0</v>
      </c>
      <c r="V139" s="218">
        <f>ROUND(E139*U139,2)</f>
        <v>0</v>
      </c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1289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58" t="s">
        <v>1290</v>
      </c>
      <c r="D140" s="254"/>
      <c r="E140" s="254"/>
      <c r="F140" s="254"/>
      <c r="G140" s="254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256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ht="33.75" outlineLevel="1" x14ac:dyDescent="0.2">
      <c r="A141" s="229">
        <v>51</v>
      </c>
      <c r="B141" s="230" t="s">
        <v>1291</v>
      </c>
      <c r="C141" s="247" t="s">
        <v>1292</v>
      </c>
      <c r="D141" s="231" t="s">
        <v>331</v>
      </c>
      <c r="E141" s="232">
        <v>1930.5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0</v>
      </c>
      <c r="O141" s="234">
        <f>ROUND(E141*N141,2)</f>
        <v>0</v>
      </c>
      <c r="P141" s="234">
        <v>0</v>
      </c>
      <c r="Q141" s="234">
        <f>ROUND(E141*P141,2)</f>
        <v>0</v>
      </c>
      <c r="R141" s="234" t="s">
        <v>1288</v>
      </c>
      <c r="S141" s="234" t="s">
        <v>205</v>
      </c>
      <c r="T141" s="235" t="s">
        <v>206</v>
      </c>
      <c r="U141" s="218">
        <v>0</v>
      </c>
      <c r="V141" s="218">
        <f>ROUND(E141*U141,2)</f>
        <v>0</v>
      </c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1289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58" t="s">
        <v>1290</v>
      </c>
      <c r="D142" s="254"/>
      <c r="E142" s="254"/>
      <c r="F142" s="254"/>
      <c r="G142" s="254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256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29">
        <v>52</v>
      </c>
      <c r="B143" s="230" t="s">
        <v>1293</v>
      </c>
      <c r="C143" s="247" t="s">
        <v>1294</v>
      </c>
      <c r="D143" s="231" t="s">
        <v>331</v>
      </c>
      <c r="E143" s="232">
        <v>42.900000000000006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</v>
      </c>
      <c r="O143" s="234">
        <f>ROUND(E143*N143,2)</f>
        <v>0</v>
      </c>
      <c r="P143" s="234">
        <v>0</v>
      </c>
      <c r="Q143" s="234">
        <f>ROUND(E143*P143,2)</f>
        <v>0</v>
      </c>
      <c r="R143" s="234" t="s">
        <v>1295</v>
      </c>
      <c r="S143" s="234" t="s">
        <v>205</v>
      </c>
      <c r="T143" s="235" t="s">
        <v>206</v>
      </c>
      <c r="U143" s="218">
        <v>0.16400000000000001</v>
      </c>
      <c r="V143" s="218">
        <f>ROUND(E143*U143,2)</f>
        <v>7.04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1289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ht="22.5" outlineLevel="1" x14ac:dyDescent="0.2">
      <c r="A144" s="215"/>
      <c r="B144" s="216"/>
      <c r="C144" s="258" t="s">
        <v>1296</v>
      </c>
      <c r="D144" s="254"/>
      <c r="E144" s="254"/>
      <c r="F144" s="254"/>
      <c r="G144" s="254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256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37" t="str">
        <f>C144</f>
        <v>se složením a hrubým urovnáním nebo s přeložením na jiný dopravní prostředek kromě lodi, vč. příplatku za každých dalších i započatých 1000 m přes 1000 m,</v>
      </c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38">
        <v>53</v>
      </c>
      <c r="B145" s="239" t="s">
        <v>1275</v>
      </c>
      <c r="C145" s="250" t="s">
        <v>1276</v>
      </c>
      <c r="D145" s="240" t="s">
        <v>331</v>
      </c>
      <c r="E145" s="241">
        <v>42.900000000000006</v>
      </c>
      <c r="F145" s="242"/>
      <c r="G145" s="243">
        <f>ROUND(E145*F145,2)</f>
        <v>0</v>
      </c>
      <c r="H145" s="242"/>
      <c r="I145" s="243">
        <f>ROUND(E145*H145,2)</f>
        <v>0</v>
      </c>
      <c r="J145" s="242"/>
      <c r="K145" s="243">
        <f>ROUND(E145*J145,2)</f>
        <v>0</v>
      </c>
      <c r="L145" s="243">
        <v>21</v>
      </c>
      <c r="M145" s="243">
        <f>G145*(1+L145/100)</f>
        <v>0</v>
      </c>
      <c r="N145" s="243">
        <v>0</v>
      </c>
      <c r="O145" s="243">
        <f>ROUND(E145*N145,2)</f>
        <v>0</v>
      </c>
      <c r="P145" s="243">
        <v>0</v>
      </c>
      <c r="Q145" s="243">
        <f>ROUND(E145*P145,2)</f>
        <v>0</v>
      </c>
      <c r="R145" s="243" t="s">
        <v>1277</v>
      </c>
      <c r="S145" s="243" t="s">
        <v>205</v>
      </c>
      <c r="T145" s="244" t="s">
        <v>206</v>
      </c>
      <c r="U145" s="218">
        <v>0</v>
      </c>
      <c r="V145" s="218">
        <f>ROUND(E145*U145,2)</f>
        <v>0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1289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29">
        <v>54</v>
      </c>
      <c r="B146" s="230" t="s">
        <v>1297</v>
      </c>
      <c r="C146" s="247" t="s">
        <v>1298</v>
      </c>
      <c r="D146" s="231" t="s">
        <v>331</v>
      </c>
      <c r="E146" s="232">
        <v>42.900000000000006</v>
      </c>
      <c r="F146" s="233"/>
      <c r="G146" s="234">
        <f>ROUND(E146*F146,2)</f>
        <v>0</v>
      </c>
      <c r="H146" s="233"/>
      <c r="I146" s="234">
        <f>ROUND(E146*H146,2)</f>
        <v>0</v>
      </c>
      <c r="J146" s="233"/>
      <c r="K146" s="234">
        <f>ROUND(E146*J146,2)</f>
        <v>0</v>
      </c>
      <c r="L146" s="234">
        <v>21</v>
      </c>
      <c r="M146" s="234">
        <f>G146*(1+L146/100)</f>
        <v>0</v>
      </c>
      <c r="N146" s="234">
        <v>0</v>
      </c>
      <c r="O146" s="234">
        <f>ROUND(E146*N146,2)</f>
        <v>0</v>
      </c>
      <c r="P146" s="234">
        <v>0</v>
      </c>
      <c r="Q146" s="234">
        <f>ROUND(E146*P146,2)</f>
        <v>0</v>
      </c>
      <c r="R146" s="234" t="s">
        <v>1299</v>
      </c>
      <c r="S146" s="234" t="s">
        <v>205</v>
      </c>
      <c r="T146" s="235" t="s">
        <v>205</v>
      </c>
      <c r="U146" s="218">
        <v>6.0000000000000001E-3</v>
      </c>
      <c r="V146" s="218">
        <f>ROUND(E146*U146,2)</f>
        <v>0.26</v>
      </c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1289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58" t="s">
        <v>1300</v>
      </c>
      <c r="D147" s="254"/>
      <c r="E147" s="254"/>
      <c r="F147" s="254"/>
      <c r="G147" s="254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256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x14ac:dyDescent="0.2">
      <c r="A148" s="5"/>
      <c r="B148" s="6"/>
      <c r="C148" s="251"/>
      <c r="D148" s="8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AE148">
        <v>15</v>
      </c>
      <c r="AF148">
        <v>21</v>
      </c>
    </row>
    <row r="149" spans="1:60" x14ac:dyDescent="0.2">
      <c r="A149" s="211"/>
      <c r="B149" s="212" t="s">
        <v>29</v>
      </c>
      <c r="C149" s="252"/>
      <c r="D149" s="213"/>
      <c r="E149" s="214"/>
      <c r="F149" s="214"/>
      <c r="G149" s="245">
        <f>G8+G76+G85+G91+G95+G100+G135+G138</f>
        <v>0</v>
      </c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AE149">
        <f>SUMIF(L7:L147,AE148,G7:G147)</f>
        <v>0</v>
      </c>
      <c r="AF149">
        <f>SUMIF(L7:L147,AF148,G7:G147)</f>
        <v>0</v>
      </c>
      <c r="AG149" t="s">
        <v>247</v>
      </c>
    </row>
    <row r="150" spans="1:60" x14ac:dyDescent="0.2">
      <c r="C150" s="253"/>
      <c r="D150" s="192"/>
      <c r="AG150" t="s">
        <v>248</v>
      </c>
    </row>
    <row r="151" spans="1:60" x14ac:dyDescent="0.2">
      <c r="D151" s="192"/>
    </row>
    <row r="152" spans="1:60" x14ac:dyDescent="0.2">
      <c r="D152" s="192"/>
    </row>
    <row r="153" spans="1:60" x14ac:dyDescent="0.2">
      <c r="D153" s="192"/>
    </row>
    <row r="154" spans="1:60" x14ac:dyDescent="0.2">
      <c r="D154" s="192"/>
    </row>
    <row r="155" spans="1:60" x14ac:dyDescent="0.2">
      <c r="D155" s="192"/>
    </row>
    <row r="156" spans="1:60" x14ac:dyDescent="0.2">
      <c r="D156" s="192"/>
    </row>
    <row r="157" spans="1:60" x14ac:dyDescent="0.2">
      <c r="D157" s="192"/>
    </row>
    <row r="158" spans="1:60" x14ac:dyDescent="0.2">
      <c r="D158" s="192"/>
    </row>
    <row r="159" spans="1:60" x14ac:dyDescent="0.2">
      <c r="D159" s="192"/>
    </row>
    <row r="160" spans="1:60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39">
    <mergeCell ref="C142:G142"/>
    <mergeCell ref="C144:G144"/>
    <mergeCell ref="C147:G147"/>
    <mergeCell ref="C110:G110"/>
    <mergeCell ref="C114:G114"/>
    <mergeCell ref="C116:G116"/>
    <mergeCell ref="C118:G118"/>
    <mergeCell ref="C137:G137"/>
    <mergeCell ref="C140:G140"/>
    <mergeCell ref="C93:G93"/>
    <mergeCell ref="C97:G97"/>
    <mergeCell ref="C102:G102"/>
    <mergeCell ref="C104:G104"/>
    <mergeCell ref="C106:G106"/>
    <mergeCell ref="C108:G108"/>
    <mergeCell ref="C60:G60"/>
    <mergeCell ref="C65:G65"/>
    <mergeCell ref="C67:G67"/>
    <mergeCell ref="C78:G78"/>
    <mergeCell ref="C81:G81"/>
    <mergeCell ref="C87:G87"/>
    <mergeCell ref="C37:G37"/>
    <mergeCell ref="C40:G40"/>
    <mergeCell ref="C44:G44"/>
    <mergeCell ref="C47:G47"/>
    <mergeCell ref="C51:G51"/>
    <mergeCell ref="C52:G52"/>
    <mergeCell ref="C15:G15"/>
    <mergeCell ref="C18:G18"/>
    <mergeCell ref="C23:G23"/>
    <mergeCell ref="C26:G26"/>
    <mergeCell ref="C31:G31"/>
    <mergeCell ref="C34:G34"/>
    <mergeCell ref="A1:G1"/>
    <mergeCell ref="C2:G2"/>
    <mergeCell ref="C3:G3"/>
    <mergeCell ref="C4:G4"/>
    <mergeCell ref="C11:G11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51</v>
      </c>
      <c r="C3" s="197" t="s">
        <v>86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49</v>
      </c>
      <c r="C4" s="200" t="s">
        <v>88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SUMIF(AG9:AG112,"&lt;&gt;NOR",G9:G112)</f>
        <v>0</v>
      </c>
      <c r="H8" s="227"/>
      <c r="I8" s="227">
        <f>SUM(I9:I112)</f>
        <v>0</v>
      </c>
      <c r="J8" s="227"/>
      <c r="K8" s="227">
        <f>SUM(K9:K112)</f>
        <v>0</v>
      </c>
      <c r="L8" s="227"/>
      <c r="M8" s="227">
        <f>SUM(M9:M112)</f>
        <v>0</v>
      </c>
      <c r="N8" s="227"/>
      <c r="O8" s="227">
        <f>SUM(O9:O112)</f>
        <v>275.49</v>
      </c>
      <c r="P8" s="227"/>
      <c r="Q8" s="227">
        <f>SUM(Q9:Q112)</f>
        <v>27.009999999999998</v>
      </c>
      <c r="R8" s="227"/>
      <c r="S8" s="227"/>
      <c r="T8" s="228"/>
      <c r="U8" s="222"/>
      <c r="V8" s="222">
        <f>SUM(V9:V112)</f>
        <v>483.86999999999989</v>
      </c>
      <c r="W8" s="222"/>
      <c r="AG8" t="s">
        <v>201</v>
      </c>
    </row>
    <row r="9" spans="1:60" ht="22.5" outlineLevel="1" x14ac:dyDescent="0.2">
      <c r="A9" s="229">
        <v>1</v>
      </c>
      <c r="B9" s="230" t="s">
        <v>1742</v>
      </c>
      <c r="C9" s="247" t="s">
        <v>1743</v>
      </c>
      <c r="D9" s="231" t="s">
        <v>304</v>
      </c>
      <c r="E9" s="232">
        <v>12.600000000000001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0.77</v>
      </c>
      <c r="Q9" s="234">
        <f>ROUND(E9*P9,2)</f>
        <v>9.6999999999999993</v>
      </c>
      <c r="R9" s="234" t="s">
        <v>507</v>
      </c>
      <c r="S9" s="234" t="s">
        <v>205</v>
      </c>
      <c r="T9" s="235" t="s">
        <v>206</v>
      </c>
      <c r="U9" s="218">
        <v>1.1505000000000001</v>
      </c>
      <c r="V9" s="218">
        <f>ROUND(E9*U9,2)</f>
        <v>14.5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48" t="s">
        <v>1091</v>
      </c>
      <c r="D10" s="220"/>
      <c r="E10" s="221"/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208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2011</v>
      </c>
      <c r="D11" s="220"/>
      <c r="E11" s="221">
        <v>12.600000000000001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29">
        <v>2</v>
      </c>
      <c r="B12" s="230" t="s">
        <v>1084</v>
      </c>
      <c r="C12" s="247" t="s">
        <v>1085</v>
      </c>
      <c r="D12" s="231" t="s">
        <v>304</v>
      </c>
      <c r="E12" s="232">
        <v>12.600000000000001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0.55000000000000004</v>
      </c>
      <c r="Q12" s="234">
        <f>ROUND(E12*P12,2)</f>
        <v>6.93</v>
      </c>
      <c r="R12" s="234" t="s">
        <v>507</v>
      </c>
      <c r="S12" s="234" t="s">
        <v>205</v>
      </c>
      <c r="T12" s="235" t="s">
        <v>205</v>
      </c>
      <c r="U12" s="218">
        <v>9.4500000000000001E-2</v>
      </c>
      <c r="V12" s="218">
        <f>ROUND(E12*U12,2)</f>
        <v>1.19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254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48" t="s">
        <v>2011</v>
      </c>
      <c r="D13" s="220"/>
      <c r="E13" s="221">
        <v>12.600000000000001</v>
      </c>
      <c r="F13" s="218"/>
      <c r="G13" s="218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208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1" x14ac:dyDescent="0.2">
      <c r="A14" s="229">
        <v>3</v>
      </c>
      <c r="B14" s="230" t="s">
        <v>1092</v>
      </c>
      <c r="C14" s="247" t="s">
        <v>1093</v>
      </c>
      <c r="D14" s="231" t="s">
        <v>304</v>
      </c>
      <c r="E14" s="232">
        <v>12.600000000000001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0.15400000000000003</v>
      </c>
      <c r="Q14" s="234">
        <f>ROUND(E14*P14,2)</f>
        <v>1.94</v>
      </c>
      <c r="R14" s="234" t="s">
        <v>507</v>
      </c>
      <c r="S14" s="234" t="s">
        <v>205</v>
      </c>
      <c r="T14" s="235" t="s">
        <v>205</v>
      </c>
      <c r="U14" s="218">
        <v>5.3800000000000001E-2</v>
      </c>
      <c r="V14" s="218">
        <f>ROUND(E14*U14,2)</f>
        <v>0.68</v>
      </c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254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48" t="s">
        <v>2011</v>
      </c>
      <c r="D15" s="220"/>
      <c r="E15" s="221">
        <v>12.600000000000001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208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29">
        <v>4</v>
      </c>
      <c r="B16" s="230" t="s">
        <v>1096</v>
      </c>
      <c r="C16" s="247" t="s">
        <v>1097</v>
      </c>
      <c r="D16" s="231" t="s">
        <v>304</v>
      </c>
      <c r="E16" s="232">
        <v>12.600000000000001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0.17600000000000002</v>
      </c>
      <c r="Q16" s="234">
        <f>ROUND(E16*P16,2)</f>
        <v>2.2200000000000002</v>
      </c>
      <c r="R16" s="234" t="s">
        <v>507</v>
      </c>
      <c r="S16" s="234" t="s">
        <v>205</v>
      </c>
      <c r="T16" s="235" t="s">
        <v>205</v>
      </c>
      <c r="U16" s="218">
        <v>5.9200000000000003E-2</v>
      </c>
      <c r="V16" s="218">
        <f>ROUND(E16*U16,2)</f>
        <v>0.75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48" t="s">
        <v>2011</v>
      </c>
      <c r="D17" s="220"/>
      <c r="E17" s="221">
        <v>12.600000000000001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208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29">
        <v>5</v>
      </c>
      <c r="B18" s="230" t="s">
        <v>1100</v>
      </c>
      <c r="C18" s="247" t="s">
        <v>1101</v>
      </c>
      <c r="D18" s="231" t="s">
        <v>304</v>
      </c>
      <c r="E18" s="232">
        <v>12.600000000000001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0.38314000000000004</v>
      </c>
      <c r="Q18" s="234">
        <f>ROUND(E18*P18,2)</f>
        <v>4.83</v>
      </c>
      <c r="R18" s="234" t="s">
        <v>507</v>
      </c>
      <c r="S18" s="234" t="s">
        <v>205</v>
      </c>
      <c r="T18" s="235" t="s">
        <v>205</v>
      </c>
      <c r="U18" s="218">
        <v>1.7000000000000001E-2</v>
      </c>
      <c r="V18" s="218">
        <f>ROUND(E18*U18,2)</f>
        <v>0.21</v>
      </c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254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48" t="s">
        <v>2011</v>
      </c>
      <c r="D19" s="220"/>
      <c r="E19" s="221">
        <v>12.600000000000001</v>
      </c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208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29">
        <v>6</v>
      </c>
      <c r="B20" s="230" t="s">
        <v>1309</v>
      </c>
      <c r="C20" s="247" t="s">
        <v>1310</v>
      </c>
      <c r="D20" s="231" t="s">
        <v>304</v>
      </c>
      <c r="E20" s="232">
        <v>12.600000000000001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0.11</v>
      </c>
      <c r="Q20" s="234">
        <f>ROUND(E20*P20,2)</f>
        <v>1.39</v>
      </c>
      <c r="R20" s="234" t="s">
        <v>507</v>
      </c>
      <c r="S20" s="234" t="s">
        <v>205</v>
      </c>
      <c r="T20" s="235" t="s">
        <v>206</v>
      </c>
      <c r="U20" s="218">
        <v>0.08</v>
      </c>
      <c r="V20" s="218">
        <f>ROUND(E20*U20,2)</f>
        <v>1.01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254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15"/>
      <c r="B21" s="216"/>
      <c r="C21" s="258" t="s">
        <v>1106</v>
      </c>
      <c r="D21" s="254"/>
      <c r="E21" s="254"/>
      <c r="F21" s="254"/>
      <c r="G21" s="254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256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37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48" t="s">
        <v>2011</v>
      </c>
      <c r="D22" s="220"/>
      <c r="E22" s="221">
        <v>12.600000000000001</v>
      </c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208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29">
        <v>7</v>
      </c>
      <c r="B23" s="230" t="s">
        <v>250</v>
      </c>
      <c r="C23" s="247" t="s">
        <v>251</v>
      </c>
      <c r="D23" s="231" t="s">
        <v>252</v>
      </c>
      <c r="E23" s="232">
        <v>24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 t="s">
        <v>253</v>
      </c>
      <c r="S23" s="234" t="s">
        <v>205</v>
      </c>
      <c r="T23" s="235" t="s">
        <v>206</v>
      </c>
      <c r="U23" s="218">
        <v>0.20300000000000001</v>
      </c>
      <c r="V23" s="218">
        <f>ROUND(E23*U23,2)</f>
        <v>4.87</v>
      </c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254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ht="22.5" outlineLevel="1" x14ac:dyDescent="0.2">
      <c r="A24" s="215"/>
      <c r="B24" s="216"/>
      <c r="C24" s="258" t="s">
        <v>255</v>
      </c>
      <c r="D24" s="254"/>
      <c r="E24" s="254"/>
      <c r="F24" s="254"/>
      <c r="G24" s="254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256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37" t="str">
        <f>C24</f>
        <v>na vzdálenost od hladiny vody v jímce po výšku roviny proložené osou nejvyššího bodu výtlačného potrubí. Včetně odpadní potrubí v délce do 20 m.</v>
      </c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29">
        <v>8</v>
      </c>
      <c r="B25" s="230" t="s">
        <v>257</v>
      </c>
      <c r="C25" s="247" t="s">
        <v>258</v>
      </c>
      <c r="D25" s="231" t="s">
        <v>259</v>
      </c>
      <c r="E25" s="232">
        <v>1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253</v>
      </c>
      <c r="S25" s="234" t="s">
        <v>205</v>
      </c>
      <c r="T25" s="235" t="s">
        <v>206</v>
      </c>
      <c r="U25" s="218">
        <v>0</v>
      </c>
      <c r="V25" s="218">
        <f>ROUND(E25*U25,2)</f>
        <v>0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15"/>
      <c r="B26" s="216"/>
      <c r="C26" s="258" t="s">
        <v>260</v>
      </c>
      <c r="D26" s="254"/>
      <c r="E26" s="254"/>
      <c r="F26" s="254"/>
      <c r="G26" s="254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37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29">
        <v>9</v>
      </c>
      <c r="B27" s="230" t="s">
        <v>1112</v>
      </c>
      <c r="C27" s="247" t="s">
        <v>1113</v>
      </c>
      <c r="D27" s="231" t="s">
        <v>321</v>
      </c>
      <c r="E27" s="232">
        <v>2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3.9740000000000004E-2</v>
      </c>
      <c r="O27" s="234">
        <f>ROUND(E27*N27,2)</f>
        <v>0.08</v>
      </c>
      <c r="P27" s="234">
        <v>0</v>
      </c>
      <c r="Q27" s="234">
        <f>ROUND(E27*P27,2)</f>
        <v>0</v>
      </c>
      <c r="R27" s="234" t="s">
        <v>253</v>
      </c>
      <c r="S27" s="234" t="s">
        <v>205</v>
      </c>
      <c r="T27" s="235" t="s">
        <v>206</v>
      </c>
      <c r="U27" s="218">
        <v>0.753</v>
      </c>
      <c r="V27" s="218">
        <f>ROUND(E27*U27,2)</f>
        <v>1.51</v>
      </c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254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22.5" outlineLevel="1" x14ac:dyDescent="0.2">
      <c r="A28" s="215"/>
      <c r="B28" s="216"/>
      <c r="C28" s="258" t="s">
        <v>1111</v>
      </c>
      <c r="D28" s="254"/>
      <c r="E28" s="254"/>
      <c r="F28" s="254"/>
      <c r="G28" s="254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256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37" t="str">
        <f>C28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29">
        <v>10</v>
      </c>
      <c r="B29" s="230" t="s">
        <v>261</v>
      </c>
      <c r="C29" s="247" t="s">
        <v>262</v>
      </c>
      <c r="D29" s="231" t="s">
        <v>263</v>
      </c>
      <c r="E29" s="232">
        <v>6.7200000000000006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253</v>
      </c>
      <c r="S29" s="234" t="s">
        <v>205</v>
      </c>
      <c r="T29" s="235" t="s">
        <v>206</v>
      </c>
      <c r="U29" s="218">
        <v>9.3000000000000013E-2</v>
      </c>
      <c r="V29" s="218">
        <f>ROUND(E29*U29,2)</f>
        <v>0.62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58" t="s">
        <v>264</v>
      </c>
      <c r="D30" s="254"/>
      <c r="E30" s="254"/>
      <c r="F30" s="254"/>
      <c r="G30" s="25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256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37" t="str">
        <f>C30</f>
        <v>nebo lesní půdy, s vodorovným přemístěním na hromady v místě upotřebení nebo na dočasné či trvalé skládky se složením</v>
      </c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48" t="s">
        <v>2012</v>
      </c>
      <c r="D31" s="220"/>
      <c r="E31" s="221">
        <v>6.7200000000000006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208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29">
        <v>11</v>
      </c>
      <c r="B32" s="230" t="s">
        <v>1115</v>
      </c>
      <c r="C32" s="247" t="s">
        <v>1116</v>
      </c>
      <c r="D32" s="231" t="s">
        <v>263</v>
      </c>
      <c r="E32" s="232">
        <v>3.74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253</v>
      </c>
      <c r="S32" s="234" t="s">
        <v>205</v>
      </c>
      <c r="T32" s="235" t="s">
        <v>206</v>
      </c>
      <c r="U32" s="218">
        <v>1.7630000000000001</v>
      </c>
      <c r="V32" s="218">
        <f>ROUND(E32*U32,2)</f>
        <v>6.59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254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58" t="s">
        <v>1117</v>
      </c>
      <c r="D33" s="254"/>
      <c r="E33" s="254"/>
      <c r="F33" s="254"/>
      <c r="G33" s="254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256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37" t="str">
        <f>C33</f>
        <v>Příplatek k cenám hloubených vykopávek za ztížení vykopávky v blízkosti podzemního vedení nebo výbušnin pro jakoukoliv třídu horniny.</v>
      </c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48" t="s">
        <v>2013</v>
      </c>
      <c r="D34" s="220"/>
      <c r="E34" s="221">
        <v>3.74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208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29">
        <v>12</v>
      </c>
      <c r="B35" s="230" t="s">
        <v>1806</v>
      </c>
      <c r="C35" s="247" t="s">
        <v>1807</v>
      </c>
      <c r="D35" s="231" t="s">
        <v>263</v>
      </c>
      <c r="E35" s="232">
        <v>7.6875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253</v>
      </c>
      <c r="S35" s="234" t="s">
        <v>205</v>
      </c>
      <c r="T35" s="235" t="s">
        <v>206</v>
      </c>
      <c r="U35" s="218">
        <v>2.2490000000000001</v>
      </c>
      <c r="V35" s="218">
        <f>ROUND(E35*U35,2)</f>
        <v>17.29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254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15"/>
      <c r="B36" s="216"/>
      <c r="C36" s="258" t="s">
        <v>268</v>
      </c>
      <c r="D36" s="254"/>
      <c r="E36" s="254"/>
      <c r="F36" s="254"/>
      <c r="G36" s="25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256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37" t="str">
        <f>C36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48" t="s">
        <v>2014</v>
      </c>
      <c r="D37" s="220"/>
      <c r="E37" s="221">
        <v>7.6875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208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29">
        <v>13</v>
      </c>
      <c r="B38" s="230" t="s">
        <v>270</v>
      </c>
      <c r="C38" s="247" t="s">
        <v>271</v>
      </c>
      <c r="D38" s="231" t="s">
        <v>263</v>
      </c>
      <c r="E38" s="232">
        <v>2.3062500000000004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253</v>
      </c>
      <c r="S38" s="234" t="s">
        <v>205</v>
      </c>
      <c r="T38" s="235" t="s">
        <v>206</v>
      </c>
      <c r="U38" s="218">
        <v>0.10700000000000001</v>
      </c>
      <c r="V38" s="218">
        <f>ROUND(E38*U38,2)</f>
        <v>0.25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254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outlineLevel="1" x14ac:dyDescent="0.2">
      <c r="A39" s="215"/>
      <c r="B39" s="216"/>
      <c r="C39" s="258" t="s">
        <v>268</v>
      </c>
      <c r="D39" s="254"/>
      <c r="E39" s="254"/>
      <c r="F39" s="254"/>
      <c r="G39" s="25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256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37" t="str">
        <f>C39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48" t="s">
        <v>2015</v>
      </c>
      <c r="D40" s="220"/>
      <c r="E40" s="221">
        <v>2.3062500000000004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208</v>
      </c>
      <c r="AH40" s="208">
        <v>5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29">
        <v>14</v>
      </c>
      <c r="B41" s="230" t="s">
        <v>274</v>
      </c>
      <c r="C41" s="247" t="s">
        <v>275</v>
      </c>
      <c r="D41" s="231" t="s">
        <v>263</v>
      </c>
      <c r="E41" s="232">
        <v>5.125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253</v>
      </c>
      <c r="S41" s="234" t="s">
        <v>205</v>
      </c>
      <c r="T41" s="235" t="s">
        <v>206</v>
      </c>
      <c r="U41" s="218">
        <v>2.9650000000000003</v>
      </c>
      <c r="V41" s="218">
        <f>ROUND(E41*U41,2)</f>
        <v>15.2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254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15"/>
      <c r="B42" s="216"/>
      <c r="C42" s="258" t="s">
        <v>268</v>
      </c>
      <c r="D42" s="254"/>
      <c r="E42" s="254"/>
      <c r="F42" s="254"/>
      <c r="G42" s="254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256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37" t="str">
        <f>C42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48" t="s">
        <v>2016</v>
      </c>
      <c r="D43" s="220"/>
      <c r="E43" s="221">
        <v>5.125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208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29">
        <v>15</v>
      </c>
      <c r="B44" s="230" t="s">
        <v>277</v>
      </c>
      <c r="C44" s="247" t="s">
        <v>278</v>
      </c>
      <c r="D44" s="231" t="s">
        <v>263</v>
      </c>
      <c r="E44" s="232">
        <v>1.5375000000000001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253</v>
      </c>
      <c r="S44" s="234" t="s">
        <v>205</v>
      </c>
      <c r="T44" s="235" t="s">
        <v>206</v>
      </c>
      <c r="U44" s="218">
        <v>0.15400000000000003</v>
      </c>
      <c r="V44" s="218">
        <f>ROUND(E44*U44,2)</f>
        <v>0.24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254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1" x14ac:dyDescent="0.2">
      <c r="A45" s="215"/>
      <c r="B45" s="216"/>
      <c r="C45" s="258" t="s">
        <v>268</v>
      </c>
      <c r="D45" s="254"/>
      <c r="E45" s="254"/>
      <c r="F45" s="254"/>
      <c r="G45" s="254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256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37" t="str">
        <f>C45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48" t="s">
        <v>2017</v>
      </c>
      <c r="D46" s="220"/>
      <c r="E46" s="221">
        <v>1.5375000000000001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208</v>
      </c>
      <c r="AH46" s="208">
        <v>5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29">
        <v>16</v>
      </c>
      <c r="B47" s="230" t="s">
        <v>1616</v>
      </c>
      <c r="C47" s="247" t="s">
        <v>1617</v>
      </c>
      <c r="D47" s="231" t="s">
        <v>263</v>
      </c>
      <c r="E47" s="232">
        <v>99.858000000000004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253</v>
      </c>
      <c r="S47" s="234" t="s">
        <v>205</v>
      </c>
      <c r="T47" s="235" t="s">
        <v>206</v>
      </c>
      <c r="U47" s="218">
        <v>0.2</v>
      </c>
      <c r="V47" s="218">
        <f>ROUND(E47*U47,2)</f>
        <v>19.97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254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33.75" outlineLevel="1" x14ac:dyDescent="0.2">
      <c r="A48" s="215"/>
      <c r="B48" s="216"/>
      <c r="C48" s="258" t="s">
        <v>931</v>
      </c>
      <c r="D48" s="254"/>
      <c r="E48" s="254"/>
      <c r="F48" s="254"/>
      <c r="G48" s="254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256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37" t="str">
        <f>C48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48" t="s">
        <v>2018</v>
      </c>
      <c r="D49" s="220"/>
      <c r="E49" s="221">
        <v>79.662000000000006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208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48" t="s">
        <v>2019</v>
      </c>
      <c r="D50" s="220"/>
      <c r="E50" s="221">
        <v>20.196000000000002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208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29">
        <v>17</v>
      </c>
      <c r="B51" s="230" t="s">
        <v>933</v>
      </c>
      <c r="C51" s="247" t="s">
        <v>934</v>
      </c>
      <c r="D51" s="231" t="s">
        <v>263</v>
      </c>
      <c r="E51" s="232">
        <v>29.957400000000003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4">
        <v>0</v>
      </c>
      <c r="O51" s="234">
        <f>ROUND(E51*N51,2)</f>
        <v>0</v>
      </c>
      <c r="P51" s="234">
        <v>0</v>
      </c>
      <c r="Q51" s="234">
        <f>ROUND(E51*P51,2)</f>
        <v>0</v>
      </c>
      <c r="R51" s="234" t="s">
        <v>253</v>
      </c>
      <c r="S51" s="234" t="s">
        <v>205</v>
      </c>
      <c r="T51" s="235" t="s">
        <v>206</v>
      </c>
      <c r="U51" s="218">
        <v>8.4000000000000005E-2</v>
      </c>
      <c r="V51" s="218">
        <f>ROUND(E51*U51,2)</f>
        <v>2.52</v>
      </c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254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33.75" outlineLevel="1" x14ac:dyDescent="0.2">
      <c r="A52" s="215"/>
      <c r="B52" s="216"/>
      <c r="C52" s="258" t="s">
        <v>931</v>
      </c>
      <c r="D52" s="254"/>
      <c r="E52" s="254"/>
      <c r="F52" s="254"/>
      <c r="G52" s="254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256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37" t="str">
        <f>C52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48" t="s">
        <v>2020</v>
      </c>
      <c r="D53" s="220"/>
      <c r="E53" s="221">
        <v>29.957400000000003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208</v>
      </c>
      <c r="AH53" s="208">
        <v>5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29">
        <v>18</v>
      </c>
      <c r="B54" s="230" t="s">
        <v>1427</v>
      </c>
      <c r="C54" s="247" t="s">
        <v>1428</v>
      </c>
      <c r="D54" s="231" t="s">
        <v>263</v>
      </c>
      <c r="E54" s="232">
        <v>66.572000000000003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253</v>
      </c>
      <c r="S54" s="234" t="s">
        <v>205</v>
      </c>
      <c r="T54" s="235" t="s">
        <v>206</v>
      </c>
      <c r="U54" s="218">
        <v>0.35000000000000003</v>
      </c>
      <c r="V54" s="218">
        <f>ROUND(E54*U54,2)</f>
        <v>23.3</v>
      </c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254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33.75" outlineLevel="1" x14ac:dyDescent="0.2">
      <c r="A55" s="215"/>
      <c r="B55" s="216"/>
      <c r="C55" s="258" t="s">
        <v>931</v>
      </c>
      <c r="D55" s="254"/>
      <c r="E55" s="254"/>
      <c r="F55" s="254"/>
      <c r="G55" s="254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256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37" t="str">
        <f>C55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48" t="s">
        <v>2021</v>
      </c>
      <c r="D56" s="220"/>
      <c r="E56" s="221">
        <v>53.108000000000004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208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48" t="s">
        <v>2022</v>
      </c>
      <c r="D57" s="220"/>
      <c r="E57" s="221">
        <v>13.464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208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29">
        <v>19</v>
      </c>
      <c r="B58" s="230" t="s">
        <v>1126</v>
      </c>
      <c r="C58" s="247" t="s">
        <v>1127</v>
      </c>
      <c r="D58" s="231" t="s">
        <v>263</v>
      </c>
      <c r="E58" s="232">
        <v>19.971600000000002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4" t="s">
        <v>253</v>
      </c>
      <c r="S58" s="234" t="s">
        <v>205</v>
      </c>
      <c r="T58" s="235" t="s">
        <v>206</v>
      </c>
      <c r="U58" s="218">
        <v>0.14830000000000002</v>
      </c>
      <c r="V58" s="218">
        <f>ROUND(E58*U58,2)</f>
        <v>2.96</v>
      </c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254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33.75" outlineLevel="1" x14ac:dyDescent="0.2">
      <c r="A59" s="215"/>
      <c r="B59" s="216"/>
      <c r="C59" s="258" t="s">
        <v>931</v>
      </c>
      <c r="D59" s="254"/>
      <c r="E59" s="254"/>
      <c r="F59" s="254"/>
      <c r="G59" s="254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256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37" t="str">
        <f>C59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48" t="s">
        <v>2023</v>
      </c>
      <c r="D60" s="220"/>
      <c r="E60" s="221">
        <v>19.971600000000002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208</v>
      </c>
      <c r="AH60" s="208">
        <v>5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29">
        <v>20</v>
      </c>
      <c r="B61" s="230" t="s">
        <v>1577</v>
      </c>
      <c r="C61" s="247" t="s">
        <v>1578</v>
      </c>
      <c r="D61" s="231" t="s">
        <v>304</v>
      </c>
      <c r="E61" s="232">
        <v>323.10000000000002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1.99E-3</v>
      </c>
      <c r="O61" s="234">
        <f>ROUND(E61*N61,2)</f>
        <v>0.64</v>
      </c>
      <c r="P61" s="234">
        <v>0</v>
      </c>
      <c r="Q61" s="234">
        <f>ROUND(E61*P61,2)</f>
        <v>0</v>
      </c>
      <c r="R61" s="234" t="s">
        <v>253</v>
      </c>
      <c r="S61" s="234" t="s">
        <v>205</v>
      </c>
      <c r="T61" s="235" t="s">
        <v>206</v>
      </c>
      <c r="U61" s="218">
        <v>0.40200000000000002</v>
      </c>
      <c r="V61" s="218">
        <f>ROUND(E61*U61,2)</f>
        <v>129.88999999999999</v>
      </c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254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58" t="s">
        <v>1131</v>
      </c>
      <c r="D62" s="254"/>
      <c r="E62" s="254"/>
      <c r="F62" s="254"/>
      <c r="G62" s="254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256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48" t="s">
        <v>2024</v>
      </c>
      <c r="D63" s="220"/>
      <c r="E63" s="221">
        <v>20.5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208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48" t="s">
        <v>2025</v>
      </c>
      <c r="D64" s="220"/>
      <c r="E64" s="221">
        <v>302.60000000000002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208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29">
        <v>21</v>
      </c>
      <c r="B65" s="230" t="s">
        <v>1580</v>
      </c>
      <c r="C65" s="247" t="s">
        <v>1581</v>
      </c>
      <c r="D65" s="231" t="s">
        <v>304</v>
      </c>
      <c r="E65" s="232">
        <v>323.10000000000002</v>
      </c>
      <c r="F65" s="233"/>
      <c r="G65" s="234">
        <f>ROUND(E65*F65,2)</f>
        <v>0</v>
      </c>
      <c r="H65" s="233"/>
      <c r="I65" s="234">
        <f>ROUND(E65*H65,2)</f>
        <v>0</v>
      </c>
      <c r="J65" s="233"/>
      <c r="K65" s="234">
        <f>ROUND(E65*J65,2)</f>
        <v>0</v>
      </c>
      <c r="L65" s="234">
        <v>21</v>
      </c>
      <c r="M65" s="234">
        <f>G65*(1+L65/100)</f>
        <v>0</v>
      </c>
      <c r="N65" s="234">
        <v>0</v>
      </c>
      <c r="O65" s="234">
        <f>ROUND(E65*N65,2)</f>
        <v>0</v>
      </c>
      <c r="P65" s="234">
        <v>0</v>
      </c>
      <c r="Q65" s="234">
        <f>ROUND(E65*P65,2)</f>
        <v>0</v>
      </c>
      <c r="R65" s="234" t="s">
        <v>253</v>
      </c>
      <c r="S65" s="234" t="s">
        <v>205</v>
      </c>
      <c r="T65" s="235" t="s">
        <v>206</v>
      </c>
      <c r="U65" s="218">
        <v>0.17800000000000002</v>
      </c>
      <c r="V65" s="218">
        <f>ROUND(E65*U65,2)</f>
        <v>57.51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254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58" t="s">
        <v>1135</v>
      </c>
      <c r="D66" s="254"/>
      <c r="E66" s="254"/>
      <c r="F66" s="254"/>
      <c r="G66" s="254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256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48" t="s">
        <v>2026</v>
      </c>
      <c r="D67" s="220"/>
      <c r="E67" s="221">
        <v>323.10000000000002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208</v>
      </c>
      <c r="AH67" s="208">
        <v>5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29">
        <v>22</v>
      </c>
      <c r="B68" s="230" t="s">
        <v>279</v>
      </c>
      <c r="C68" s="247" t="s">
        <v>280</v>
      </c>
      <c r="D68" s="231" t="s">
        <v>263</v>
      </c>
      <c r="E68" s="232">
        <v>179.24250000000001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253</v>
      </c>
      <c r="S68" s="234" t="s">
        <v>205</v>
      </c>
      <c r="T68" s="235" t="s">
        <v>206</v>
      </c>
      <c r="U68" s="218">
        <v>0.34500000000000003</v>
      </c>
      <c r="V68" s="218">
        <f>ROUND(E68*U68,2)</f>
        <v>61.84</v>
      </c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254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58" t="s">
        <v>281</v>
      </c>
      <c r="D69" s="254"/>
      <c r="E69" s="254"/>
      <c r="F69" s="254"/>
      <c r="G69" s="254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256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37" t="str">
        <f>C69</f>
        <v>bez naložení do dopravní nádoby, ale s vyprázdněním dopravní nádoby na hromadu nebo na dopravní prostředek,</v>
      </c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48" t="s">
        <v>2027</v>
      </c>
      <c r="D70" s="220"/>
      <c r="E70" s="221">
        <v>7.6875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208</v>
      </c>
      <c r="AH70" s="208">
        <v>5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48" t="s">
        <v>2028</v>
      </c>
      <c r="D71" s="220"/>
      <c r="E71" s="221">
        <v>5.125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208</v>
      </c>
      <c r="AH71" s="208">
        <v>5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48" t="s">
        <v>2029</v>
      </c>
      <c r="D72" s="220"/>
      <c r="E72" s="221">
        <v>99.858000000000004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208</v>
      </c>
      <c r="AH72" s="208">
        <v>5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48" t="s">
        <v>2030</v>
      </c>
      <c r="D73" s="220"/>
      <c r="E73" s="221">
        <v>66.572000000000003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208</v>
      </c>
      <c r="AH73" s="208">
        <v>5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29">
        <v>23</v>
      </c>
      <c r="B74" s="230" t="s">
        <v>936</v>
      </c>
      <c r="C74" s="247" t="s">
        <v>937</v>
      </c>
      <c r="D74" s="231" t="s">
        <v>263</v>
      </c>
      <c r="E74" s="232">
        <v>179.24250000000001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253</v>
      </c>
      <c r="S74" s="234" t="s">
        <v>205</v>
      </c>
      <c r="T74" s="235" t="s">
        <v>205</v>
      </c>
      <c r="U74" s="218">
        <v>7.400000000000001E-2</v>
      </c>
      <c r="V74" s="218">
        <f>ROUND(E74*U74,2)</f>
        <v>13.26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254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58" t="s">
        <v>285</v>
      </c>
      <c r="D75" s="254"/>
      <c r="E75" s="254"/>
      <c r="F75" s="254"/>
      <c r="G75" s="254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256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48" t="s">
        <v>2031</v>
      </c>
      <c r="D76" s="220"/>
      <c r="E76" s="221">
        <v>179.24250000000001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208</v>
      </c>
      <c r="AH76" s="208">
        <v>5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56.25" outlineLevel="1" x14ac:dyDescent="0.2">
      <c r="A77" s="229">
        <v>24</v>
      </c>
      <c r="B77" s="230" t="s">
        <v>290</v>
      </c>
      <c r="C77" s="247" t="s">
        <v>291</v>
      </c>
      <c r="D77" s="231" t="s">
        <v>263</v>
      </c>
      <c r="E77" s="232">
        <v>179.24250000000001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253</v>
      </c>
      <c r="S77" s="234" t="s">
        <v>205</v>
      </c>
      <c r="T77" s="235" t="s">
        <v>206</v>
      </c>
      <c r="U77" s="218">
        <v>5.4000000000000006E-2</v>
      </c>
      <c r="V77" s="218">
        <f>ROUND(E77*U77,2)</f>
        <v>9.68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254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58" t="s">
        <v>292</v>
      </c>
      <c r="D78" s="254"/>
      <c r="E78" s="254"/>
      <c r="F78" s="254"/>
      <c r="G78" s="254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256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48" t="s">
        <v>2032</v>
      </c>
      <c r="D79" s="220"/>
      <c r="E79" s="221"/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208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48" t="s">
        <v>2027</v>
      </c>
      <c r="D80" s="220"/>
      <c r="E80" s="221">
        <v>7.6875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208</v>
      </c>
      <c r="AH80" s="208">
        <v>5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48" t="s">
        <v>2028</v>
      </c>
      <c r="D81" s="220"/>
      <c r="E81" s="221">
        <v>5.125</v>
      </c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208</v>
      </c>
      <c r="AH81" s="208">
        <v>5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48" t="s">
        <v>2029</v>
      </c>
      <c r="D82" s="220"/>
      <c r="E82" s="221">
        <v>99.858000000000004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208</v>
      </c>
      <c r="AH82" s="208">
        <v>5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48" t="s">
        <v>2030</v>
      </c>
      <c r="D83" s="220"/>
      <c r="E83" s="221">
        <v>66.572000000000003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208</v>
      </c>
      <c r="AH83" s="208">
        <v>5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29">
        <v>25</v>
      </c>
      <c r="B84" s="230" t="s">
        <v>294</v>
      </c>
      <c r="C84" s="247" t="s">
        <v>295</v>
      </c>
      <c r="D84" s="231" t="s">
        <v>263</v>
      </c>
      <c r="E84" s="232">
        <v>125.37413000000001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0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253</v>
      </c>
      <c r="S84" s="234" t="s">
        <v>205</v>
      </c>
      <c r="T84" s="235" t="s">
        <v>206</v>
      </c>
      <c r="U84" s="218">
        <v>0.20200000000000001</v>
      </c>
      <c r="V84" s="218">
        <f>ROUND(E84*U84,2)</f>
        <v>25.33</v>
      </c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254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58" t="s">
        <v>296</v>
      </c>
      <c r="D85" s="254"/>
      <c r="E85" s="254"/>
      <c r="F85" s="254"/>
      <c r="G85" s="254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256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59" t="s">
        <v>939</v>
      </c>
      <c r="D86" s="255"/>
      <c r="E86" s="255"/>
      <c r="F86" s="255"/>
      <c r="G86" s="255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236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48" t="s">
        <v>1819</v>
      </c>
      <c r="D87" s="220"/>
      <c r="E87" s="221"/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208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48" t="s">
        <v>2027</v>
      </c>
      <c r="D88" s="220"/>
      <c r="E88" s="221">
        <v>7.6875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208</v>
      </c>
      <c r="AH88" s="208">
        <v>5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48" t="s">
        <v>2028</v>
      </c>
      <c r="D89" s="220"/>
      <c r="E89" s="221">
        <v>5.125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208</v>
      </c>
      <c r="AH89" s="208">
        <v>5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48" t="s">
        <v>2029</v>
      </c>
      <c r="D90" s="220"/>
      <c r="E90" s="221">
        <v>99.858000000000004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208</v>
      </c>
      <c r="AH90" s="208">
        <v>5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48" t="s">
        <v>2030</v>
      </c>
      <c r="D91" s="220"/>
      <c r="E91" s="221">
        <v>66.572000000000003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208</v>
      </c>
      <c r="AH91" s="208">
        <v>5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48" t="s">
        <v>2033</v>
      </c>
      <c r="D92" s="220"/>
      <c r="E92" s="221"/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208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48" t="s">
        <v>2034</v>
      </c>
      <c r="D93" s="220"/>
      <c r="E93" s="221">
        <v>-9.7899999999999991</v>
      </c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208</v>
      </c>
      <c r="AH93" s="208">
        <v>5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48" t="s">
        <v>2035</v>
      </c>
      <c r="D94" s="220"/>
      <c r="E94" s="221">
        <v>-39.159999999999997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208</v>
      </c>
      <c r="AH94" s="208">
        <v>5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48" t="s">
        <v>2036</v>
      </c>
      <c r="D95" s="220"/>
      <c r="E95" s="221">
        <v>-0.625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208</v>
      </c>
      <c r="AH95" s="208">
        <v>5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48" t="s">
        <v>2037</v>
      </c>
      <c r="D96" s="220"/>
      <c r="E96" s="221">
        <v>-0.9375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208</v>
      </c>
      <c r="AH96" s="208">
        <v>5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48" t="s">
        <v>2038</v>
      </c>
      <c r="D97" s="220"/>
      <c r="E97" s="221">
        <v>-3.35588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208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29">
        <v>26</v>
      </c>
      <c r="B98" s="230" t="s">
        <v>941</v>
      </c>
      <c r="C98" s="247" t="s">
        <v>942</v>
      </c>
      <c r="D98" s="231" t="s">
        <v>263</v>
      </c>
      <c r="E98" s="232">
        <v>39.160000000000004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0</v>
      </c>
      <c r="O98" s="234">
        <f>ROUND(E98*N98,2)</f>
        <v>0</v>
      </c>
      <c r="P98" s="234">
        <v>0</v>
      </c>
      <c r="Q98" s="234">
        <f>ROUND(E98*P98,2)</f>
        <v>0</v>
      </c>
      <c r="R98" s="234" t="s">
        <v>253</v>
      </c>
      <c r="S98" s="234" t="s">
        <v>205</v>
      </c>
      <c r="T98" s="235" t="s">
        <v>206</v>
      </c>
      <c r="U98" s="218">
        <v>1.5870000000000002</v>
      </c>
      <c r="V98" s="218">
        <f>ROUND(E98*U98,2)</f>
        <v>62.15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254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15"/>
      <c r="B99" s="216"/>
      <c r="C99" s="258" t="s">
        <v>943</v>
      </c>
      <c r="D99" s="254"/>
      <c r="E99" s="254"/>
      <c r="F99" s="254"/>
      <c r="G99" s="254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256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37" t="str">
        <f>C99</f>
        <v>sypaninou z vhodných hornin tř. 1 - 4 nebo materiálem připraveným podél výkopu ve vzdálenosti do 3 m od jeho kraje, pro jakoukoliv hloubku výkopu a jakoukoliv míru zhutnění,</v>
      </c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48" t="s">
        <v>2039</v>
      </c>
      <c r="D100" s="220"/>
      <c r="E100" s="221">
        <v>39.160000000000004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208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29">
        <v>27</v>
      </c>
      <c r="B101" s="230" t="s">
        <v>302</v>
      </c>
      <c r="C101" s="247" t="s">
        <v>303</v>
      </c>
      <c r="D101" s="231" t="s">
        <v>304</v>
      </c>
      <c r="E101" s="232">
        <v>33.6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0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305</v>
      </c>
      <c r="S101" s="234" t="s">
        <v>205</v>
      </c>
      <c r="T101" s="235" t="s">
        <v>205</v>
      </c>
      <c r="U101" s="218">
        <v>6.0000000000000005E-2</v>
      </c>
      <c r="V101" s="218">
        <f>ROUND(E101*U101,2)</f>
        <v>2.02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254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58" t="s">
        <v>306</v>
      </c>
      <c r="D102" s="254"/>
      <c r="E102" s="254"/>
      <c r="F102" s="254"/>
      <c r="G102" s="254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256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ht="22.5" outlineLevel="1" x14ac:dyDescent="0.2">
      <c r="A103" s="229">
        <v>28</v>
      </c>
      <c r="B103" s="230" t="s">
        <v>1157</v>
      </c>
      <c r="C103" s="247" t="s">
        <v>1158</v>
      </c>
      <c r="D103" s="231" t="s">
        <v>304</v>
      </c>
      <c r="E103" s="232">
        <v>33.6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253</v>
      </c>
      <c r="S103" s="234" t="s">
        <v>205</v>
      </c>
      <c r="T103" s="235" t="s">
        <v>206</v>
      </c>
      <c r="U103" s="218">
        <v>0.254</v>
      </c>
      <c r="V103" s="218">
        <f>ROUND(E103*U103,2)</f>
        <v>8.5299999999999994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254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5"/>
      <c r="B104" s="216"/>
      <c r="C104" s="258" t="s">
        <v>310</v>
      </c>
      <c r="D104" s="254"/>
      <c r="E104" s="254"/>
      <c r="F104" s="254"/>
      <c r="G104" s="254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256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37" t="str">
        <f>C104</f>
        <v>s případným nutným přemístěním hromad nebo dočasných skládek na místo potřeby ze vzdálenosti do 30 m, v rovině nebo ve svahu do 1 : 5,</v>
      </c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48" t="s">
        <v>2040</v>
      </c>
      <c r="D105" s="220"/>
      <c r="E105" s="221">
        <v>33.6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208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29">
        <v>29</v>
      </c>
      <c r="B106" s="230" t="s">
        <v>314</v>
      </c>
      <c r="C106" s="247" t="s">
        <v>315</v>
      </c>
      <c r="D106" s="231" t="s">
        <v>316</v>
      </c>
      <c r="E106" s="232">
        <v>0.84000000000000008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1E-3</v>
      </c>
      <c r="O106" s="234">
        <f>ROUND(E106*N106,2)</f>
        <v>0</v>
      </c>
      <c r="P106" s="234">
        <v>0</v>
      </c>
      <c r="Q106" s="234">
        <f>ROUND(E106*P106,2)</f>
        <v>0</v>
      </c>
      <c r="R106" s="234" t="s">
        <v>317</v>
      </c>
      <c r="S106" s="234" t="s">
        <v>205</v>
      </c>
      <c r="T106" s="235" t="s">
        <v>206</v>
      </c>
      <c r="U106" s="218">
        <v>0</v>
      </c>
      <c r="V106" s="218">
        <f>ROUND(E106*U106,2)</f>
        <v>0</v>
      </c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318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48" t="s">
        <v>2041</v>
      </c>
      <c r="D107" s="220"/>
      <c r="E107" s="221">
        <v>0.84000000000000008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208</v>
      </c>
      <c r="AH107" s="208">
        <v>5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29">
        <v>30</v>
      </c>
      <c r="B108" s="230" t="s">
        <v>1161</v>
      </c>
      <c r="C108" s="247" t="s">
        <v>1162</v>
      </c>
      <c r="D108" s="231" t="s">
        <v>331</v>
      </c>
      <c r="E108" s="232">
        <v>65.397200000000012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1</v>
      </c>
      <c r="O108" s="234">
        <f>ROUND(E108*N108,2)</f>
        <v>65.400000000000006</v>
      </c>
      <c r="P108" s="234">
        <v>0</v>
      </c>
      <c r="Q108" s="234">
        <f>ROUND(E108*P108,2)</f>
        <v>0</v>
      </c>
      <c r="R108" s="234" t="s">
        <v>317</v>
      </c>
      <c r="S108" s="234" t="s">
        <v>205</v>
      </c>
      <c r="T108" s="235" t="s">
        <v>206</v>
      </c>
      <c r="U108" s="218">
        <v>0</v>
      </c>
      <c r="V108" s="218">
        <f>ROUND(E108*U108,2)</f>
        <v>0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318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48" t="s">
        <v>2042</v>
      </c>
      <c r="D109" s="220"/>
      <c r="E109" s="221">
        <v>65.397200000000012</v>
      </c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208</v>
      </c>
      <c r="AH109" s="208">
        <v>5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29">
        <v>31</v>
      </c>
      <c r="B110" s="230" t="s">
        <v>1165</v>
      </c>
      <c r="C110" s="247" t="s">
        <v>1166</v>
      </c>
      <c r="D110" s="231" t="s">
        <v>331</v>
      </c>
      <c r="E110" s="232">
        <v>209.37479000000002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1</v>
      </c>
      <c r="O110" s="234">
        <f>ROUND(E110*N110,2)</f>
        <v>209.37</v>
      </c>
      <c r="P110" s="234">
        <v>0</v>
      </c>
      <c r="Q110" s="234">
        <f>ROUND(E110*P110,2)</f>
        <v>0</v>
      </c>
      <c r="R110" s="234" t="s">
        <v>317</v>
      </c>
      <c r="S110" s="234" t="s">
        <v>205</v>
      </c>
      <c r="T110" s="235" t="s">
        <v>206</v>
      </c>
      <c r="U110" s="218">
        <v>0</v>
      </c>
      <c r="V110" s="218">
        <f>ROUND(E110*U110,2)</f>
        <v>0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318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48" t="s">
        <v>1816</v>
      </c>
      <c r="D111" s="220"/>
      <c r="E111" s="221"/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208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48" t="s">
        <v>2043</v>
      </c>
      <c r="D112" s="220"/>
      <c r="E112" s="221">
        <v>209.37479000000002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208</v>
      </c>
      <c r="AH112" s="208">
        <v>5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23" t="s">
        <v>200</v>
      </c>
      <c r="B113" s="224" t="s">
        <v>49</v>
      </c>
      <c r="C113" s="246" t="s">
        <v>105</v>
      </c>
      <c r="D113" s="225"/>
      <c r="E113" s="226"/>
      <c r="F113" s="227"/>
      <c r="G113" s="227">
        <f>SUMIF(AG114:AG118,"&lt;&gt;NOR",G114:G118)</f>
        <v>0</v>
      </c>
      <c r="H113" s="227"/>
      <c r="I113" s="227">
        <f>SUM(I114:I118)</f>
        <v>0</v>
      </c>
      <c r="J113" s="227"/>
      <c r="K113" s="227">
        <f>SUM(K114:K118)</f>
        <v>0</v>
      </c>
      <c r="L113" s="227"/>
      <c r="M113" s="227">
        <f>SUM(M114:M118)</f>
        <v>0</v>
      </c>
      <c r="N113" s="227"/>
      <c r="O113" s="227">
        <f>SUM(O114:O118)</f>
        <v>3.58</v>
      </c>
      <c r="P113" s="227"/>
      <c r="Q113" s="227">
        <f>SUM(Q114:Q118)</f>
        <v>0</v>
      </c>
      <c r="R113" s="227"/>
      <c r="S113" s="227"/>
      <c r="T113" s="228"/>
      <c r="U113" s="222"/>
      <c r="V113" s="222">
        <f>SUM(V114:V118)</f>
        <v>1.05</v>
      </c>
      <c r="W113" s="222"/>
      <c r="AG113" t="s">
        <v>201</v>
      </c>
    </row>
    <row r="114" spans="1:60" outlineLevel="1" x14ac:dyDescent="0.2">
      <c r="A114" s="229">
        <v>32</v>
      </c>
      <c r="B114" s="230" t="s">
        <v>1836</v>
      </c>
      <c r="C114" s="247" t="s">
        <v>1837</v>
      </c>
      <c r="D114" s="231" t="s">
        <v>263</v>
      </c>
      <c r="E114" s="232">
        <v>0.625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1.93971</v>
      </c>
      <c r="O114" s="234">
        <f>ROUND(E114*N114,2)</f>
        <v>1.21</v>
      </c>
      <c r="P114" s="234">
        <v>0</v>
      </c>
      <c r="Q114" s="234">
        <f>ROUND(E114*P114,2)</f>
        <v>0</v>
      </c>
      <c r="R114" s="234" t="s">
        <v>332</v>
      </c>
      <c r="S114" s="234" t="s">
        <v>205</v>
      </c>
      <c r="T114" s="235" t="s">
        <v>205</v>
      </c>
      <c r="U114" s="218">
        <v>0.96500000000000008</v>
      </c>
      <c r="V114" s="218">
        <f>ROUND(E114*U114,2)</f>
        <v>0.6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272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48" t="s">
        <v>2044</v>
      </c>
      <c r="D115" s="220"/>
      <c r="E115" s="221">
        <v>0.625</v>
      </c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208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29">
        <v>33</v>
      </c>
      <c r="B116" s="230" t="s">
        <v>1839</v>
      </c>
      <c r="C116" s="247" t="s">
        <v>1840</v>
      </c>
      <c r="D116" s="231" t="s">
        <v>263</v>
      </c>
      <c r="E116" s="232">
        <v>0.9375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2.5250000000000004</v>
      </c>
      <c r="O116" s="234">
        <f>ROUND(E116*N116,2)</f>
        <v>2.37</v>
      </c>
      <c r="P116" s="234">
        <v>0</v>
      </c>
      <c r="Q116" s="234">
        <f>ROUND(E116*P116,2)</f>
        <v>0</v>
      </c>
      <c r="R116" s="234" t="s">
        <v>355</v>
      </c>
      <c r="S116" s="234" t="s">
        <v>205</v>
      </c>
      <c r="T116" s="235" t="s">
        <v>205</v>
      </c>
      <c r="U116" s="218">
        <v>0.47700000000000004</v>
      </c>
      <c r="V116" s="218">
        <f>ROUND(E116*U116,2)</f>
        <v>0.45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272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58" t="s">
        <v>356</v>
      </c>
      <c r="D117" s="254"/>
      <c r="E117" s="254"/>
      <c r="F117" s="254"/>
      <c r="G117" s="254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256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48" t="s">
        <v>2045</v>
      </c>
      <c r="D118" s="220"/>
      <c r="E118" s="221">
        <v>0.9375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208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3" t="s">
        <v>200</v>
      </c>
      <c r="B119" s="224" t="s">
        <v>90</v>
      </c>
      <c r="C119" s="246" t="s">
        <v>107</v>
      </c>
      <c r="D119" s="225"/>
      <c r="E119" s="226"/>
      <c r="F119" s="227"/>
      <c r="G119" s="227">
        <f>SUMIF(AG120:AG122,"&lt;&gt;NOR",G120:G122)</f>
        <v>0</v>
      </c>
      <c r="H119" s="227"/>
      <c r="I119" s="227">
        <f>SUM(I120:I122)</f>
        <v>0</v>
      </c>
      <c r="J119" s="227"/>
      <c r="K119" s="227">
        <f>SUM(K120:K122)</f>
        <v>0</v>
      </c>
      <c r="L119" s="227"/>
      <c r="M119" s="227">
        <f>SUM(M120:M122)</f>
        <v>0</v>
      </c>
      <c r="N119" s="227"/>
      <c r="O119" s="227">
        <f>SUM(O120:O122)</f>
        <v>18.510000000000002</v>
      </c>
      <c r="P119" s="227"/>
      <c r="Q119" s="227">
        <f>SUM(Q120:Q122)</f>
        <v>0</v>
      </c>
      <c r="R119" s="227"/>
      <c r="S119" s="227"/>
      <c r="T119" s="228"/>
      <c r="U119" s="222"/>
      <c r="V119" s="222">
        <f>SUM(V120:V122)</f>
        <v>12.89</v>
      </c>
      <c r="W119" s="222"/>
      <c r="AG119" t="s">
        <v>201</v>
      </c>
    </row>
    <row r="120" spans="1:60" outlineLevel="1" x14ac:dyDescent="0.2">
      <c r="A120" s="229">
        <v>34</v>
      </c>
      <c r="B120" s="230" t="s">
        <v>948</v>
      </c>
      <c r="C120" s="247" t="s">
        <v>949</v>
      </c>
      <c r="D120" s="231" t="s">
        <v>263</v>
      </c>
      <c r="E120" s="232">
        <v>9.7900000000000009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1.8907700000000001</v>
      </c>
      <c r="O120" s="234">
        <f>ROUND(E120*N120,2)</f>
        <v>18.510000000000002</v>
      </c>
      <c r="P120" s="234">
        <v>0</v>
      </c>
      <c r="Q120" s="234">
        <f>ROUND(E120*P120,2)</f>
        <v>0</v>
      </c>
      <c r="R120" s="234" t="s">
        <v>322</v>
      </c>
      <c r="S120" s="234" t="s">
        <v>205</v>
      </c>
      <c r="T120" s="235" t="s">
        <v>205</v>
      </c>
      <c r="U120" s="218">
        <v>1.3170000000000002</v>
      </c>
      <c r="V120" s="218">
        <f>ROUND(E120*U120,2)</f>
        <v>12.89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254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58" t="s">
        <v>950</v>
      </c>
      <c r="D121" s="254"/>
      <c r="E121" s="254"/>
      <c r="F121" s="254"/>
      <c r="G121" s="254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256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48" t="s">
        <v>2046</v>
      </c>
      <c r="D122" s="220"/>
      <c r="E122" s="221">
        <v>9.7900000000000009</v>
      </c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208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23" t="s">
        <v>200</v>
      </c>
      <c r="B123" s="224" t="s">
        <v>93</v>
      </c>
      <c r="C123" s="246" t="s">
        <v>108</v>
      </c>
      <c r="D123" s="225"/>
      <c r="E123" s="226"/>
      <c r="F123" s="227"/>
      <c r="G123" s="227">
        <f>SUMIF(AG124:AG145,"&lt;&gt;NOR",G124:G145)</f>
        <v>0</v>
      </c>
      <c r="H123" s="227"/>
      <c r="I123" s="227">
        <f>SUM(I124:I145)</f>
        <v>0</v>
      </c>
      <c r="J123" s="227"/>
      <c r="K123" s="227">
        <f>SUM(K124:K145)</f>
        <v>0</v>
      </c>
      <c r="L123" s="227"/>
      <c r="M123" s="227">
        <f>SUM(M124:M145)</f>
        <v>0</v>
      </c>
      <c r="N123" s="227"/>
      <c r="O123" s="227">
        <f>SUM(O124:O145)</f>
        <v>28.080000000000005</v>
      </c>
      <c r="P123" s="227"/>
      <c r="Q123" s="227">
        <f>SUM(Q124:Q145)</f>
        <v>0</v>
      </c>
      <c r="R123" s="227"/>
      <c r="S123" s="227"/>
      <c r="T123" s="228"/>
      <c r="U123" s="222"/>
      <c r="V123" s="222">
        <f>SUM(V124:V145)</f>
        <v>4.3600000000000003</v>
      </c>
      <c r="W123" s="222"/>
      <c r="AG123" t="s">
        <v>201</v>
      </c>
    </row>
    <row r="124" spans="1:60" ht="22.5" outlineLevel="1" x14ac:dyDescent="0.2">
      <c r="A124" s="229">
        <v>35</v>
      </c>
      <c r="B124" s="230" t="s">
        <v>1176</v>
      </c>
      <c r="C124" s="247" t="s">
        <v>1177</v>
      </c>
      <c r="D124" s="231" t="s">
        <v>304</v>
      </c>
      <c r="E124" s="232">
        <v>12.600000000000001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0.33075000000000004</v>
      </c>
      <c r="O124" s="234">
        <f>ROUND(E124*N124,2)</f>
        <v>4.17</v>
      </c>
      <c r="P124" s="234">
        <v>0</v>
      </c>
      <c r="Q124" s="234">
        <f>ROUND(E124*P124,2)</f>
        <v>0</v>
      </c>
      <c r="R124" s="234" t="s">
        <v>507</v>
      </c>
      <c r="S124" s="234" t="s">
        <v>205</v>
      </c>
      <c r="T124" s="235" t="s">
        <v>206</v>
      </c>
      <c r="U124" s="218">
        <v>2.6000000000000002E-2</v>
      </c>
      <c r="V124" s="218">
        <f>ROUND(E124*U124,2)</f>
        <v>0.33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254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48" t="s">
        <v>1091</v>
      </c>
      <c r="D125" s="220"/>
      <c r="E125" s="221"/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208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48" t="s">
        <v>2011</v>
      </c>
      <c r="D126" s="220"/>
      <c r="E126" s="221">
        <v>12.600000000000001</v>
      </c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208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29">
        <v>36</v>
      </c>
      <c r="B127" s="230" t="s">
        <v>1178</v>
      </c>
      <c r="C127" s="247" t="s">
        <v>1179</v>
      </c>
      <c r="D127" s="231" t="s">
        <v>304</v>
      </c>
      <c r="E127" s="232">
        <v>12.600000000000001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0.441</v>
      </c>
      <c r="O127" s="234">
        <f>ROUND(E127*N127,2)</f>
        <v>5.56</v>
      </c>
      <c r="P127" s="234">
        <v>0</v>
      </c>
      <c r="Q127" s="234">
        <f>ROUND(E127*P127,2)</f>
        <v>0</v>
      </c>
      <c r="R127" s="234" t="s">
        <v>507</v>
      </c>
      <c r="S127" s="234" t="s">
        <v>205</v>
      </c>
      <c r="T127" s="235" t="s">
        <v>206</v>
      </c>
      <c r="U127" s="218">
        <v>2.9000000000000001E-2</v>
      </c>
      <c r="V127" s="218">
        <f>ROUND(E127*U127,2)</f>
        <v>0.37</v>
      </c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254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48" t="s">
        <v>1091</v>
      </c>
      <c r="D128" s="220"/>
      <c r="E128" s="221"/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208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48" t="s">
        <v>2011</v>
      </c>
      <c r="D129" s="220"/>
      <c r="E129" s="221">
        <v>12.600000000000001</v>
      </c>
      <c r="F129" s="218"/>
      <c r="G129" s="218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208</v>
      </c>
      <c r="AH129" s="208">
        <v>0</v>
      </c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ht="22.5" outlineLevel="1" x14ac:dyDescent="0.2">
      <c r="A130" s="229">
        <v>37</v>
      </c>
      <c r="B130" s="230" t="s">
        <v>1180</v>
      </c>
      <c r="C130" s="247" t="s">
        <v>1181</v>
      </c>
      <c r="D130" s="231" t="s">
        <v>304</v>
      </c>
      <c r="E130" s="232">
        <v>12.600000000000001</v>
      </c>
      <c r="F130" s="233"/>
      <c r="G130" s="234">
        <f>ROUND(E130*F130,2)</f>
        <v>0</v>
      </c>
      <c r="H130" s="233"/>
      <c r="I130" s="234">
        <f>ROUND(E130*H130,2)</f>
        <v>0</v>
      </c>
      <c r="J130" s="233"/>
      <c r="K130" s="234">
        <f>ROUND(E130*J130,2)</f>
        <v>0</v>
      </c>
      <c r="L130" s="234">
        <v>21</v>
      </c>
      <c r="M130" s="234">
        <f>G130*(1+L130/100)</f>
        <v>0</v>
      </c>
      <c r="N130" s="234">
        <v>0.55125000000000002</v>
      </c>
      <c r="O130" s="234">
        <f>ROUND(E130*N130,2)</f>
        <v>6.95</v>
      </c>
      <c r="P130" s="234">
        <v>0</v>
      </c>
      <c r="Q130" s="234">
        <f>ROUND(E130*P130,2)</f>
        <v>0</v>
      </c>
      <c r="R130" s="234" t="s">
        <v>507</v>
      </c>
      <c r="S130" s="234" t="s">
        <v>205</v>
      </c>
      <c r="T130" s="235" t="s">
        <v>206</v>
      </c>
      <c r="U130" s="218">
        <v>2.7000000000000003E-2</v>
      </c>
      <c r="V130" s="218">
        <f>ROUND(E130*U130,2)</f>
        <v>0.34</v>
      </c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254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48" t="s">
        <v>2011</v>
      </c>
      <c r="D131" s="220"/>
      <c r="E131" s="221">
        <v>12.600000000000001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208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ht="22.5" outlineLevel="1" x14ac:dyDescent="0.2">
      <c r="A132" s="229">
        <v>38</v>
      </c>
      <c r="B132" s="230" t="s">
        <v>1182</v>
      </c>
      <c r="C132" s="247" t="s">
        <v>1183</v>
      </c>
      <c r="D132" s="231" t="s">
        <v>304</v>
      </c>
      <c r="E132" s="232">
        <v>12.600000000000001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0.21100000000000002</v>
      </c>
      <c r="O132" s="234">
        <f>ROUND(E132*N132,2)</f>
        <v>2.66</v>
      </c>
      <c r="P132" s="234">
        <v>0</v>
      </c>
      <c r="Q132" s="234">
        <f>ROUND(E132*P132,2)</f>
        <v>0</v>
      </c>
      <c r="R132" s="234" t="s">
        <v>507</v>
      </c>
      <c r="S132" s="234" t="s">
        <v>205</v>
      </c>
      <c r="T132" s="235" t="s">
        <v>206</v>
      </c>
      <c r="U132" s="218">
        <v>7.2000000000000008E-2</v>
      </c>
      <c r="V132" s="218">
        <f>ROUND(E132*U132,2)</f>
        <v>0.91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254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58" t="s">
        <v>1184</v>
      </c>
      <c r="D133" s="254"/>
      <c r="E133" s="254"/>
      <c r="F133" s="254"/>
      <c r="G133" s="254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256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48" t="s">
        <v>2011</v>
      </c>
      <c r="D134" s="220"/>
      <c r="E134" s="221">
        <v>12.600000000000001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208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29">
        <v>39</v>
      </c>
      <c r="B135" s="230" t="s">
        <v>505</v>
      </c>
      <c r="C135" s="247" t="s">
        <v>506</v>
      </c>
      <c r="D135" s="231" t="s">
        <v>304</v>
      </c>
      <c r="E135" s="232">
        <v>12.600000000000001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0.38314000000000004</v>
      </c>
      <c r="O135" s="234">
        <f>ROUND(E135*N135,2)</f>
        <v>4.83</v>
      </c>
      <c r="P135" s="234">
        <v>0</v>
      </c>
      <c r="Q135" s="234">
        <f>ROUND(E135*P135,2)</f>
        <v>0</v>
      </c>
      <c r="R135" s="234" t="s">
        <v>507</v>
      </c>
      <c r="S135" s="234" t="s">
        <v>205</v>
      </c>
      <c r="T135" s="235" t="s">
        <v>206</v>
      </c>
      <c r="U135" s="218">
        <v>2.6000000000000002E-2</v>
      </c>
      <c r="V135" s="218">
        <f>ROUND(E135*U135,2)</f>
        <v>0.33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254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58" t="s">
        <v>508</v>
      </c>
      <c r="D136" s="254"/>
      <c r="E136" s="254"/>
      <c r="F136" s="254"/>
      <c r="G136" s="254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256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48" t="s">
        <v>2011</v>
      </c>
      <c r="D137" s="220"/>
      <c r="E137" s="221">
        <v>12.600000000000001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208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ht="22.5" outlineLevel="1" x14ac:dyDescent="0.2">
      <c r="A138" s="229">
        <v>40</v>
      </c>
      <c r="B138" s="230" t="s">
        <v>1185</v>
      </c>
      <c r="C138" s="247" t="s">
        <v>1186</v>
      </c>
      <c r="D138" s="231" t="s">
        <v>304</v>
      </c>
      <c r="E138" s="232">
        <v>12.600000000000001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6.1000000000000008E-4</v>
      </c>
      <c r="O138" s="234">
        <f>ROUND(E138*N138,2)</f>
        <v>0.01</v>
      </c>
      <c r="P138" s="234">
        <v>0</v>
      </c>
      <c r="Q138" s="234">
        <f>ROUND(E138*P138,2)</f>
        <v>0</v>
      </c>
      <c r="R138" s="234" t="s">
        <v>507</v>
      </c>
      <c r="S138" s="234" t="s">
        <v>205</v>
      </c>
      <c r="T138" s="235" t="s">
        <v>205</v>
      </c>
      <c r="U138" s="218">
        <v>2E-3</v>
      </c>
      <c r="V138" s="218">
        <f>ROUND(E138*U138,2)</f>
        <v>0.03</v>
      </c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254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48" t="s">
        <v>2011</v>
      </c>
      <c r="D139" s="220"/>
      <c r="E139" s="221">
        <v>12.600000000000001</v>
      </c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208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ht="22.5" outlineLevel="1" x14ac:dyDescent="0.2">
      <c r="A140" s="229">
        <v>41</v>
      </c>
      <c r="B140" s="230" t="s">
        <v>1187</v>
      </c>
      <c r="C140" s="247" t="s">
        <v>1188</v>
      </c>
      <c r="D140" s="231" t="s">
        <v>304</v>
      </c>
      <c r="E140" s="232">
        <v>12.600000000000001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5.0000000000000001E-4</v>
      </c>
      <c r="O140" s="234">
        <f>ROUND(E140*N140,2)</f>
        <v>0.01</v>
      </c>
      <c r="P140" s="234">
        <v>0</v>
      </c>
      <c r="Q140" s="234">
        <f>ROUND(E140*P140,2)</f>
        <v>0</v>
      </c>
      <c r="R140" s="234" t="s">
        <v>507</v>
      </c>
      <c r="S140" s="234" t="s">
        <v>205</v>
      </c>
      <c r="T140" s="235" t="s">
        <v>205</v>
      </c>
      <c r="U140" s="218">
        <v>2E-3</v>
      </c>
      <c r="V140" s="218">
        <f>ROUND(E140*U140,2)</f>
        <v>0.03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254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48" t="s">
        <v>2011</v>
      </c>
      <c r="D141" s="220"/>
      <c r="E141" s="221">
        <v>12.600000000000001</v>
      </c>
      <c r="F141" s="218"/>
      <c r="G141" s="218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208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ht="22.5" outlineLevel="1" x14ac:dyDescent="0.2">
      <c r="A142" s="229">
        <v>42</v>
      </c>
      <c r="B142" s="230" t="s">
        <v>1189</v>
      </c>
      <c r="C142" s="247" t="s">
        <v>1190</v>
      </c>
      <c r="D142" s="231" t="s">
        <v>304</v>
      </c>
      <c r="E142" s="232">
        <v>12.600000000000001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0.12966000000000003</v>
      </c>
      <c r="O142" s="234">
        <f>ROUND(E142*N142,2)</f>
        <v>1.63</v>
      </c>
      <c r="P142" s="234">
        <v>0</v>
      </c>
      <c r="Q142" s="234">
        <f>ROUND(E142*P142,2)</f>
        <v>0</v>
      </c>
      <c r="R142" s="234" t="s">
        <v>507</v>
      </c>
      <c r="S142" s="234" t="s">
        <v>205</v>
      </c>
      <c r="T142" s="235" t="s">
        <v>206</v>
      </c>
      <c r="U142" s="218">
        <v>7.2000000000000008E-2</v>
      </c>
      <c r="V142" s="218">
        <f>ROUND(E142*U142,2)</f>
        <v>0.91</v>
      </c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254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48" t="s">
        <v>2011</v>
      </c>
      <c r="D143" s="220"/>
      <c r="E143" s="221">
        <v>12.600000000000001</v>
      </c>
      <c r="F143" s="218"/>
      <c r="G143" s="218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208</v>
      </c>
      <c r="AH143" s="208">
        <v>0</v>
      </c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ht="22.5" outlineLevel="1" x14ac:dyDescent="0.2">
      <c r="A144" s="229">
        <v>43</v>
      </c>
      <c r="B144" s="230" t="s">
        <v>1191</v>
      </c>
      <c r="C144" s="247" t="s">
        <v>1192</v>
      </c>
      <c r="D144" s="231" t="s">
        <v>304</v>
      </c>
      <c r="E144" s="232">
        <v>12.600000000000001</v>
      </c>
      <c r="F144" s="233"/>
      <c r="G144" s="234">
        <f>ROUND(E144*F144,2)</f>
        <v>0</v>
      </c>
      <c r="H144" s="233"/>
      <c r="I144" s="234">
        <f>ROUND(E144*H144,2)</f>
        <v>0</v>
      </c>
      <c r="J144" s="233"/>
      <c r="K144" s="234">
        <f>ROUND(E144*J144,2)</f>
        <v>0</v>
      </c>
      <c r="L144" s="234">
        <v>21</v>
      </c>
      <c r="M144" s="234">
        <f>G144*(1+L144/100)</f>
        <v>0</v>
      </c>
      <c r="N144" s="234">
        <v>0.17946000000000001</v>
      </c>
      <c r="O144" s="234">
        <f>ROUND(E144*N144,2)</f>
        <v>2.2599999999999998</v>
      </c>
      <c r="P144" s="234">
        <v>0</v>
      </c>
      <c r="Q144" s="234">
        <f>ROUND(E144*P144,2)</f>
        <v>0</v>
      </c>
      <c r="R144" s="234" t="s">
        <v>507</v>
      </c>
      <c r="S144" s="234" t="s">
        <v>205</v>
      </c>
      <c r="T144" s="235" t="s">
        <v>206</v>
      </c>
      <c r="U144" s="218">
        <v>8.8000000000000009E-2</v>
      </c>
      <c r="V144" s="218">
        <f>ROUND(E144*U144,2)</f>
        <v>1.1100000000000001</v>
      </c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254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48" t="s">
        <v>2011</v>
      </c>
      <c r="D145" s="220"/>
      <c r="E145" s="221">
        <v>12.600000000000001</v>
      </c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208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x14ac:dyDescent="0.2">
      <c r="A146" s="223" t="s">
        <v>200</v>
      </c>
      <c r="B146" s="224" t="s">
        <v>115</v>
      </c>
      <c r="C146" s="246" t="s">
        <v>116</v>
      </c>
      <c r="D146" s="225"/>
      <c r="E146" s="226"/>
      <c r="F146" s="227"/>
      <c r="G146" s="227">
        <f>SUMIF(AG147:AG178,"&lt;&gt;NOR",G147:G178)</f>
        <v>0</v>
      </c>
      <c r="H146" s="227"/>
      <c r="I146" s="227">
        <f>SUM(I147:I178)</f>
        <v>0</v>
      </c>
      <c r="J146" s="227"/>
      <c r="K146" s="227">
        <f>SUM(K147:K178)</f>
        <v>0</v>
      </c>
      <c r="L146" s="227"/>
      <c r="M146" s="227">
        <f>SUM(M147:M178)</f>
        <v>0</v>
      </c>
      <c r="N146" s="227"/>
      <c r="O146" s="227">
        <f>SUM(O147:O178)</f>
        <v>0.74</v>
      </c>
      <c r="P146" s="227"/>
      <c r="Q146" s="227">
        <f>SUM(Q147:Q178)</f>
        <v>0</v>
      </c>
      <c r="R146" s="227"/>
      <c r="S146" s="227"/>
      <c r="T146" s="228"/>
      <c r="U146" s="222"/>
      <c r="V146" s="222">
        <f>SUM(V147:V178)</f>
        <v>37.27000000000001</v>
      </c>
      <c r="W146" s="222"/>
      <c r="AG146" t="s">
        <v>201</v>
      </c>
    </row>
    <row r="147" spans="1:60" ht="22.5" outlineLevel="1" x14ac:dyDescent="0.2">
      <c r="A147" s="229">
        <v>44</v>
      </c>
      <c r="B147" s="230" t="s">
        <v>2047</v>
      </c>
      <c r="C147" s="247" t="s">
        <v>2048</v>
      </c>
      <c r="D147" s="231" t="s">
        <v>321</v>
      </c>
      <c r="E147" s="232">
        <v>18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</v>
      </c>
      <c r="O147" s="234">
        <f>ROUND(E147*N147,2)</f>
        <v>0</v>
      </c>
      <c r="P147" s="234">
        <v>0</v>
      </c>
      <c r="Q147" s="234">
        <f>ROUND(E147*P147,2)</f>
        <v>0</v>
      </c>
      <c r="R147" s="234" t="s">
        <v>322</v>
      </c>
      <c r="S147" s="234" t="s">
        <v>205</v>
      </c>
      <c r="T147" s="235" t="s">
        <v>205</v>
      </c>
      <c r="U147" s="218">
        <v>3.6000000000000004E-2</v>
      </c>
      <c r="V147" s="218">
        <f>ROUND(E147*U147,2)</f>
        <v>0.65</v>
      </c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254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58" t="s">
        <v>950</v>
      </c>
      <c r="D148" s="254"/>
      <c r="E148" s="254"/>
      <c r="F148" s="254"/>
      <c r="G148" s="254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256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ht="22.5" outlineLevel="1" x14ac:dyDescent="0.2">
      <c r="A149" s="229">
        <v>45</v>
      </c>
      <c r="B149" s="230" t="s">
        <v>2049</v>
      </c>
      <c r="C149" s="247" t="s">
        <v>2050</v>
      </c>
      <c r="D149" s="231" t="s">
        <v>321</v>
      </c>
      <c r="E149" s="232">
        <v>71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0</v>
      </c>
      <c r="O149" s="234">
        <f>ROUND(E149*N149,2)</f>
        <v>0</v>
      </c>
      <c r="P149" s="234">
        <v>0</v>
      </c>
      <c r="Q149" s="234">
        <f>ROUND(E149*P149,2)</f>
        <v>0</v>
      </c>
      <c r="R149" s="234" t="s">
        <v>322</v>
      </c>
      <c r="S149" s="234" t="s">
        <v>205</v>
      </c>
      <c r="T149" s="235" t="s">
        <v>205</v>
      </c>
      <c r="U149" s="218">
        <v>5.4000000000000006E-2</v>
      </c>
      <c r="V149" s="218">
        <f>ROUND(E149*U149,2)</f>
        <v>3.83</v>
      </c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272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58" t="s">
        <v>950</v>
      </c>
      <c r="D150" s="254"/>
      <c r="E150" s="254"/>
      <c r="F150" s="254"/>
      <c r="G150" s="254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256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29">
        <v>46</v>
      </c>
      <c r="B151" s="230" t="s">
        <v>2051</v>
      </c>
      <c r="C151" s="247" t="s">
        <v>2052</v>
      </c>
      <c r="D151" s="231" t="s">
        <v>404</v>
      </c>
      <c r="E151" s="232">
        <v>12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0</v>
      </c>
      <c r="O151" s="234">
        <f>ROUND(E151*N151,2)</f>
        <v>0</v>
      </c>
      <c r="P151" s="234">
        <v>0</v>
      </c>
      <c r="Q151" s="234">
        <f>ROUND(E151*P151,2)</f>
        <v>0</v>
      </c>
      <c r="R151" s="234" t="s">
        <v>322</v>
      </c>
      <c r="S151" s="234" t="s">
        <v>205</v>
      </c>
      <c r="T151" s="235" t="s">
        <v>205</v>
      </c>
      <c r="U151" s="218">
        <v>0.21648000000000001</v>
      </c>
      <c r="V151" s="218">
        <f>ROUND(E151*U151,2)</f>
        <v>2.6</v>
      </c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254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58" t="s">
        <v>950</v>
      </c>
      <c r="D152" s="254"/>
      <c r="E152" s="254"/>
      <c r="F152" s="254"/>
      <c r="G152" s="254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256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ht="22.5" outlineLevel="1" x14ac:dyDescent="0.2">
      <c r="A153" s="238">
        <v>47</v>
      </c>
      <c r="B153" s="239" t="s">
        <v>2053</v>
      </c>
      <c r="C153" s="250" t="s">
        <v>2054</v>
      </c>
      <c r="D153" s="240" t="s">
        <v>404</v>
      </c>
      <c r="E153" s="241">
        <v>1</v>
      </c>
      <c r="F153" s="242"/>
      <c r="G153" s="243">
        <f>ROUND(E153*F153,2)</f>
        <v>0</v>
      </c>
      <c r="H153" s="242"/>
      <c r="I153" s="243">
        <f>ROUND(E153*H153,2)</f>
        <v>0</v>
      </c>
      <c r="J153" s="242"/>
      <c r="K153" s="243">
        <f>ROUND(E153*J153,2)</f>
        <v>0</v>
      </c>
      <c r="L153" s="243">
        <v>21</v>
      </c>
      <c r="M153" s="243">
        <f>G153*(1+L153/100)</f>
        <v>0</v>
      </c>
      <c r="N153" s="243">
        <v>2.2000000000000001E-4</v>
      </c>
      <c r="O153" s="243">
        <f>ROUND(E153*N153,2)</f>
        <v>0</v>
      </c>
      <c r="P153" s="243">
        <v>0</v>
      </c>
      <c r="Q153" s="243">
        <f>ROUND(E153*P153,2)</f>
        <v>0</v>
      </c>
      <c r="R153" s="243" t="s">
        <v>322</v>
      </c>
      <c r="S153" s="243" t="s">
        <v>205</v>
      </c>
      <c r="T153" s="244" t="s">
        <v>205</v>
      </c>
      <c r="U153" s="218">
        <v>1.554</v>
      </c>
      <c r="V153" s="218">
        <f>ROUND(E153*U153,2)</f>
        <v>1.55</v>
      </c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272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ht="33.75" outlineLevel="1" x14ac:dyDescent="0.2">
      <c r="A154" s="238">
        <v>48</v>
      </c>
      <c r="B154" s="239" t="s">
        <v>2055</v>
      </c>
      <c r="C154" s="250" t="s">
        <v>2056</v>
      </c>
      <c r="D154" s="240" t="s">
        <v>404</v>
      </c>
      <c r="E154" s="241">
        <v>1</v>
      </c>
      <c r="F154" s="242"/>
      <c r="G154" s="243">
        <f>ROUND(E154*F154,2)</f>
        <v>0</v>
      </c>
      <c r="H154" s="242"/>
      <c r="I154" s="243">
        <f>ROUND(E154*H154,2)</f>
        <v>0</v>
      </c>
      <c r="J154" s="242"/>
      <c r="K154" s="243">
        <f>ROUND(E154*J154,2)</f>
        <v>0</v>
      </c>
      <c r="L154" s="243">
        <v>21</v>
      </c>
      <c r="M154" s="243">
        <f>G154*(1+L154/100)</f>
        <v>0</v>
      </c>
      <c r="N154" s="243">
        <v>0</v>
      </c>
      <c r="O154" s="243">
        <f>ROUND(E154*N154,2)</f>
        <v>0</v>
      </c>
      <c r="P154" s="243">
        <v>0</v>
      </c>
      <c r="Q154" s="243">
        <f>ROUND(E154*P154,2)</f>
        <v>0</v>
      </c>
      <c r="R154" s="243" t="s">
        <v>322</v>
      </c>
      <c r="S154" s="243" t="s">
        <v>205</v>
      </c>
      <c r="T154" s="244" t="s">
        <v>205</v>
      </c>
      <c r="U154" s="218">
        <v>3.4740000000000002</v>
      </c>
      <c r="V154" s="218">
        <f>ROUND(E154*U154,2)</f>
        <v>3.47</v>
      </c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254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29">
        <v>49</v>
      </c>
      <c r="B155" s="230" t="s">
        <v>2057</v>
      </c>
      <c r="C155" s="247" t="s">
        <v>2058</v>
      </c>
      <c r="D155" s="231" t="s">
        <v>321</v>
      </c>
      <c r="E155" s="232">
        <v>89</v>
      </c>
      <c r="F155" s="233"/>
      <c r="G155" s="234">
        <f>ROUND(E155*F155,2)</f>
        <v>0</v>
      </c>
      <c r="H155" s="233"/>
      <c r="I155" s="234">
        <f>ROUND(E155*H155,2)</f>
        <v>0</v>
      </c>
      <c r="J155" s="233"/>
      <c r="K155" s="234">
        <f>ROUND(E155*J155,2)</f>
        <v>0</v>
      </c>
      <c r="L155" s="234">
        <v>21</v>
      </c>
      <c r="M155" s="234">
        <f>G155*(1+L155/100)</f>
        <v>0</v>
      </c>
      <c r="N155" s="234">
        <v>0</v>
      </c>
      <c r="O155" s="234">
        <f>ROUND(E155*N155,2)</f>
        <v>0</v>
      </c>
      <c r="P155" s="234">
        <v>0</v>
      </c>
      <c r="Q155" s="234">
        <f>ROUND(E155*P155,2)</f>
        <v>0</v>
      </c>
      <c r="R155" s="234" t="s">
        <v>322</v>
      </c>
      <c r="S155" s="234" t="s">
        <v>205</v>
      </c>
      <c r="T155" s="235" t="s">
        <v>205</v>
      </c>
      <c r="U155" s="218">
        <v>4.4000000000000004E-2</v>
      </c>
      <c r="V155" s="218">
        <f>ROUND(E155*U155,2)</f>
        <v>3.92</v>
      </c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272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58" t="s">
        <v>2059</v>
      </c>
      <c r="D156" s="254"/>
      <c r="E156" s="254"/>
      <c r="F156" s="254"/>
      <c r="G156" s="254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256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37" t="str">
        <f>C156</f>
        <v>přísun, montáže, demontáže a odsunu zkoušecího čerpadla, napuštění tlakovou vodou a dodání vody pro tlakovou zkoušku,</v>
      </c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48" t="s">
        <v>2060</v>
      </c>
      <c r="D157" s="220"/>
      <c r="E157" s="221">
        <v>89</v>
      </c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208</v>
      </c>
      <c r="AH157" s="208">
        <v>0</v>
      </c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29">
        <v>50</v>
      </c>
      <c r="B158" s="230" t="s">
        <v>2061</v>
      </c>
      <c r="C158" s="247" t="s">
        <v>2062</v>
      </c>
      <c r="D158" s="231" t="s">
        <v>321</v>
      </c>
      <c r="E158" s="232">
        <v>89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0</v>
      </c>
      <c r="O158" s="234">
        <f>ROUND(E158*N158,2)</f>
        <v>0</v>
      </c>
      <c r="P158" s="234">
        <v>0</v>
      </c>
      <c r="Q158" s="234">
        <f>ROUND(E158*P158,2)</f>
        <v>0</v>
      </c>
      <c r="R158" s="234" t="s">
        <v>322</v>
      </c>
      <c r="S158" s="234" t="s">
        <v>205</v>
      </c>
      <c r="T158" s="235" t="s">
        <v>205</v>
      </c>
      <c r="U158" s="218">
        <v>0.15000000000000002</v>
      </c>
      <c r="V158" s="218">
        <f>ROUND(E158*U158,2)</f>
        <v>13.35</v>
      </c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254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8" t="s">
        <v>2063</v>
      </c>
      <c r="D159" s="254"/>
      <c r="E159" s="254"/>
      <c r="F159" s="254"/>
      <c r="G159" s="254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256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37" t="str">
        <f>C159</f>
        <v>napuštění a vypuštění vody, dodání vody a desinfekčního prostředku, náklady na bakteriologický rozbor vody,</v>
      </c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48" t="s">
        <v>2060</v>
      </c>
      <c r="D160" s="220"/>
      <c r="E160" s="221">
        <v>89</v>
      </c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208</v>
      </c>
      <c r="AH160" s="208">
        <v>0</v>
      </c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29">
        <v>51</v>
      </c>
      <c r="B161" s="230" t="s">
        <v>2064</v>
      </c>
      <c r="C161" s="247" t="s">
        <v>2065</v>
      </c>
      <c r="D161" s="231" t="s">
        <v>404</v>
      </c>
      <c r="E161" s="232">
        <v>1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4">
        <v>0.11178</v>
      </c>
      <c r="O161" s="234">
        <f>ROUND(E161*N161,2)</f>
        <v>0.11</v>
      </c>
      <c r="P161" s="234">
        <v>0</v>
      </c>
      <c r="Q161" s="234">
        <f>ROUND(E161*P161,2)</f>
        <v>0</v>
      </c>
      <c r="R161" s="234" t="s">
        <v>322</v>
      </c>
      <c r="S161" s="234" t="s">
        <v>205</v>
      </c>
      <c r="T161" s="235" t="s">
        <v>205</v>
      </c>
      <c r="U161" s="218">
        <v>0.8630000000000001</v>
      </c>
      <c r="V161" s="218">
        <f>ROUND(E161*U161,2)</f>
        <v>0.86</v>
      </c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272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58" t="s">
        <v>2066</v>
      </c>
      <c r="D162" s="254"/>
      <c r="E162" s="254"/>
      <c r="F162" s="254"/>
      <c r="G162" s="254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256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29">
        <v>52</v>
      </c>
      <c r="B163" s="230" t="s">
        <v>2067</v>
      </c>
      <c r="C163" s="247" t="s">
        <v>2068</v>
      </c>
      <c r="D163" s="231" t="s">
        <v>321</v>
      </c>
      <c r="E163" s="232">
        <v>89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4">
        <v>0</v>
      </c>
      <c r="O163" s="234">
        <f>ROUND(E163*N163,2)</f>
        <v>0</v>
      </c>
      <c r="P163" s="234">
        <v>0</v>
      </c>
      <c r="Q163" s="234">
        <f>ROUND(E163*P163,2)</f>
        <v>0</v>
      </c>
      <c r="R163" s="234" t="s">
        <v>322</v>
      </c>
      <c r="S163" s="234" t="s">
        <v>205</v>
      </c>
      <c r="T163" s="235" t="s">
        <v>205</v>
      </c>
      <c r="U163" s="218">
        <v>2.6000000000000002E-2</v>
      </c>
      <c r="V163" s="218">
        <f>ROUND(E163*U163,2)</f>
        <v>2.31</v>
      </c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272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48" t="s">
        <v>2060</v>
      </c>
      <c r="D164" s="220"/>
      <c r="E164" s="221">
        <v>89</v>
      </c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208</v>
      </c>
      <c r="AH164" s="208">
        <v>0</v>
      </c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29">
        <v>53</v>
      </c>
      <c r="B165" s="230" t="s">
        <v>1687</v>
      </c>
      <c r="C165" s="247" t="s">
        <v>1688</v>
      </c>
      <c r="D165" s="231" t="s">
        <v>321</v>
      </c>
      <c r="E165" s="232">
        <v>106.80000000000001</v>
      </c>
      <c r="F165" s="233"/>
      <c r="G165" s="234">
        <f>ROUND(E165*F165,2)</f>
        <v>0</v>
      </c>
      <c r="H165" s="233"/>
      <c r="I165" s="234">
        <f>ROUND(E165*H165,2)</f>
        <v>0</v>
      </c>
      <c r="J165" s="233"/>
      <c r="K165" s="234">
        <f>ROUND(E165*J165,2)</f>
        <v>0</v>
      </c>
      <c r="L165" s="234">
        <v>21</v>
      </c>
      <c r="M165" s="234">
        <f>G165*(1+L165/100)</f>
        <v>0</v>
      </c>
      <c r="N165" s="234">
        <v>8.0000000000000007E-5</v>
      </c>
      <c r="O165" s="234">
        <f>ROUND(E165*N165,2)</f>
        <v>0.01</v>
      </c>
      <c r="P165" s="234">
        <v>0</v>
      </c>
      <c r="Q165" s="234">
        <f>ROUND(E165*P165,2)</f>
        <v>0</v>
      </c>
      <c r="R165" s="234" t="s">
        <v>322</v>
      </c>
      <c r="S165" s="234" t="s">
        <v>205</v>
      </c>
      <c r="T165" s="235" t="s">
        <v>205</v>
      </c>
      <c r="U165" s="218">
        <v>3.4000000000000002E-2</v>
      </c>
      <c r="V165" s="218">
        <f>ROUND(E165*U165,2)</f>
        <v>3.63</v>
      </c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254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48" t="s">
        <v>2069</v>
      </c>
      <c r="D166" s="220"/>
      <c r="E166" s="221">
        <v>106.80000000000001</v>
      </c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208</v>
      </c>
      <c r="AH166" s="208">
        <v>0</v>
      </c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29">
        <v>54</v>
      </c>
      <c r="B167" s="230" t="s">
        <v>2070</v>
      </c>
      <c r="C167" s="247" t="s">
        <v>2071</v>
      </c>
      <c r="D167" s="231" t="s">
        <v>404</v>
      </c>
      <c r="E167" s="232">
        <v>1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0.51066</v>
      </c>
      <c r="O167" s="234">
        <f>ROUND(E167*N167,2)</f>
        <v>0.51</v>
      </c>
      <c r="P167" s="234">
        <v>0</v>
      </c>
      <c r="Q167" s="234">
        <f>ROUND(E167*P167,2)</f>
        <v>0</v>
      </c>
      <c r="R167" s="234"/>
      <c r="S167" s="234" t="s">
        <v>242</v>
      </c>
      <c r="T167" s="235" t="s">
        <v>206</v>
      </c>
      <c r="U167" s="218">
        <v>1.0986</v>
      </c>
      <c r="V167" s="218">
        <f>ROUND(E167*U167,2)</f>
        <v>1.1000000000000001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272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49" t="s">
        <v>2072</v>
      </c>
      <c r="D168" s="236"/>
      <c r="E168" s="236"/>
      <c r="F168" s="236"/>
      <c r="G168" s="236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236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ht="22.5" outlineLevel="1" x14ac:dyDescent="0.2">
      <c r="A169" s="229">
        <v>55</v>
      </c>
      <c r="B169" s="230" t="s">
        <v>2073</v>
      </c>
      <c r="C169" s="247" t="s">
        <v>2074</v>
      </c>
      <c r="D169" s="231" t="s">
        <v>321</v>
      </c>
      <c r="E169" s="232">
        <v>19.8</v>
      </c>
      <c r="F169" s="233"/>
      <c r="G169" s="234">
        <f>ROUND(E169*F169,2)</f>
        <v>0</v>
      </c>
      <c r="H169" s="233"/>
      <c r="I169" s="234">
        <f>ROUND(E169*H169,2)</f>
        <v>0</v>
      </c>
      <c r="J169" s="233"/>
      <c r="K169" s="234">
        <f>ROUND(E169*J169,2)</f>
        <v>0</v>
      </c>
      <c r="L169" s="234">
        <v>21</v>
      </c>
      <c r="M169" s="234">
        <f>G169*(1+L169/100)</f>
        <v>0</v>
      </c>
      <c r="N169" s="234">
        <v>4.3000000000000004E-4</v>
      </c>
      <c r="O169" s="234">
        <f>ROUND(E169*N169,2)</f>
        <v>0.01</v>
      </c>
      <c r="P169" s="234">
        <v>0</v>
      </c>
      <c r="Q169" s="234">
        <f>ROUND(E169*P169,2)</f>
        <v>0</v>
      </c>
      <c r="R169" s="234" t="s">
        <v>317</v>
      </c>
      <c r="S169" s="234" t="s">
        <v>205</v>
      </c>
      <c r="T169" s="235" t="s">
        <v>205</v>
      </c>
      <c r="U169" s="218">
        <v>0</v>
      </c>
      <c r="V169" s="218">
        <f>ROUND(E169*U169,2)</f>
        <v>0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318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48" t="s">
        <v>2075</v>
      </c>
      <c r="D170" s="220"/>
      <c r="E170" s="221">
        <v>19.8</v>
      </c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208</v>
      </c>
      <c r="AH170" s="208">
        <v>0</v>
      </c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ht="22.5" outlineLevel="1" x14ac:dyDescent="0.2">
      <c r="A171" s="229">
        <v>56</v>
      </c>
      <c r="B171" s="230" t="s">
        <v>2076</v>
      </c>
      <c r="C171" s="247" t="s">
        <v>2077</v>
      </c>
      <c r="D171" s="231" t="s">
        <v>321</v>
      </c>
      <c r="E171" s="232">
        <v>78.100000000000009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4">
        <v>1.0600000000000002E-3</v>
      </c>
      <c r="O171" s="234">
        <f>ROUND(E171*N171,2)</f>
        <v>0.08</v>
      </c>
      <c r="P171" s="234">
        <v>0</v>
      </c>
      <c r="Q171" s="234">
        <f>ROUND(E171*P171,2)</f>
        <v>0</v>
      </c>
      <c r="R171" s="234" t="s">
        <v>317</v>
      </c>
      <c r="S171" s="234" t="s">
        <v>205</v>
      </c>
      <c r="T171" s="235" t="s">
        <v>205</v>
      </c>
      <c r="U171" s="218">
        <v>0</v>
      </c>
      <c r="V171" s="218">
        <f>ROUND(E171*U171,2)</f>
        <v>0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377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48" t="s">
        <v>2078</v>
      </c>
      <c r="D172" s="220"/>
      <c r="E172" s="221">
        <v>78.100000000000009</v>
      </c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208</v>
      </c>
      <c r="AH172" s="208">
        <v>0</v>
      </c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38">
        <v>57</v>
      </c>
      <c r="B173" s="239" t="s">
        <v>2079</v>
      </c>
      <c r="C173" s="250" t="s">
        <v>2080</v>
      </c>
      <c r="D173" s="240" t="s">
        <v>404</v>
      </c>
      <c r="E173" s="241">
        <v>6</v>
      </c>
      <c r="F173" s="242"/>
      <c r="G173" s="243">
        <f>ROUND(E173*F173,2)</f>
        <v>0</v>
      </c>
      <c r="H173" s="242"/>
      <c r="I173" s="243">
        <f>ROUND(E173*H173,2)</f>
        <v>0</v>
      </c>
      <c r="J173" s="242"/>
      <c r="K173" s="243">
        <f>ROUND(E173*J173,2)</f>
        <v>0</v>
      </c>
      <c r="L173" s="243">
        <v>21</v>
      </c>
      <c r="M173" s="243">
        <f>G173*(1+L173/100)</f>
        <v>0</v>
      </c>
      <c r="N173" s="243">
        <v>2.7E-4</v>
      </c>
      <c r="O173" s="243">
        <f>ROUND(E173*N173,2)</f>
        <v>0</v>
      </c>
      <c r="P173" s="243">
        <v>0</v>
      </c>
      <c r="Q173" s="243">
        <f>ROUND(E173*P173,2)</f>
        <v>0</v>
      </c>
      <c r="R173" s="243" t="s">
        <v>317</v>
      </c>
      <c r="S173" s="243" t="s">
        <v>205</v>
      </c>
      <c r="T173" s="244" t="s">
        <v>205</v>
      </c>
      <c r="U173" s="218">
        <v>0</v>
      </c>
      <c r="V173" s="218">
        <f>ROUND(E173*U173,2)</f>
        <v>0</v>
      </c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318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ht="45" outlineLevel="1" x14ac:dyDescent="0.2">
      <c r="A174" s="238">
        <v>58</v>
      </c>
      <c r="B174" s="239" t="s">
        <v>2081</v>
      </c>
      <c r="C174" s="250" t="s">
        <v>2082</v>
      </c>
      <c r="D174" s="240" t="s">
        <v>404</v>
      </c>
      <c r="E174" s="241">
        <v>1</v>
      </c>
      <c r="F174" s="242"/>
      <c r="G174" s="243">
        <f>ROUND(E174*F174,2)</f>
        <v>0</v>
      </c>
      <c r="H174" s="242"/>
      <c r="I174" s="243">
        <f>ROUND(E174*H174,2)</f>
        <v>0</v>
      </c>
      <c r="J174" s="242"/>
      <c r="K174" s="243">
        <f>ROUND(E174*J174,2)</f>
        <v>0</v>
      </c>
      <c r="L174" s="243">
        <v>21</v>
      </c>
      <c r="M174" s="243">
        <f>G174*(1+L174/100)</f>
        <v>0</v>
      </c>
      <c r="N174" s="243">
        <v>5.0000000000000001E-3</v>
      </c>
      <c r="O174" s="243">
        <f>ROUND(E174*N174,2)</f>
        <v>0.01</v>
      </c>
      <c r="P174" s="243">
        <v>0</v>
      </c>
      <c r="Q174" s="243">
        <f>ROUND(E174*P174,2)</f>
        <v>0</v>
      </c>
      <c r="R174" s="243" t="s">
        <v>317</v>
      </c>
      <c r="S174" s="243" t="s">
        <v>205</v>
      </c>
      <c r="T174" s="244" t="s">
        <v>205</v>
      </c>
      <c r="U174" s="218">
        <v>0</v>
      </c>
      <c r="V174" s="218">
        <f>ROUND(E174*U174,2)</f>
        <v>0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318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ht="22.5" outlineLevel="1" x14ac:dyDescent="0.2">
      <c r="A175" s="238">
        <v>59</v>
      </c>
      <c r="B175" s="239" t="s">
        <v>2083</v>
      </c>
      <c r="C175" s="250" t="s">
        <v>2084</v>
      </c>
      <c r="D175" s="240" t="s">
        <v>404</v>
      </c>
      <c r="E175" s="241">
        <v>1</v>
      </c>
      <c r="F175" s="242"/>
      <c r="G175" s="243">
        <f>ROUND(E175*F175,2)</f>
        <v>0</v>
      </c>
      <c r="H175" s="242"/>
      <c r="I175" s="243">
        <f>ROUND(E175*H175,2)</f>
        <v>0</v>
      </c>
      <c r="J175" s="242"/>
      <c r="K175" s="243">
        <f>ROUND(E175*J175,2)</f>
        <v>0</v>
      </c>
      <c r="L175" s="243">
        <v>21</v>
      </c>
      <c r="M175" s="243">
        <f>G175*(1+L175/100)</f>
        <v>0</v>
      </c>
      <c r="N175" s="243">
        <v>2.5000000000000001E-3</v>
      </c>
      <c r="O175" s="243">
        <f>ROUND(E175*N175,2)</f>
        <v>0</v>
      </c>
      <c r="P175" s="243">
        <v>0</v>
      </c>
      <c r="Q175" s="243">
        <f>ROUND(E175*P175,2)</f>
        <v>0</v>
      </c>
      <c r="R175" s="243" t="s">
        <v>317</v>
      </c>
      <c r="S175" s="243" t="s">
        <v>205</v>
      </c>
      <c r="T175" s="244" t="s">
        <v>205</v>
      </c>
      <c r="U175" s="218">
        <v>0</v>
      </c>
      <c r="V175" s="218">
        <f>ROUND(E175*U175,2)</f>
        <v>0</v>
      </c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318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ht="33.75" outlineLevel="1" x14ac:dyDescent="0.2">
      <c r="A176" s="238">
        <v>60</v>
      </c>
      <c r="B176" s="239" t="s">
        <v>2085</v>
      </c>
      <c r="C176" s="250" t="s">
        <v>2086</v>
      </c>
      <c r="D176" s="240" t="s">
        <v>404</v>
      </c>
      <c r="E176" s="241">
        <v>1</v>
      </c>
      <c r="F176" s="242"/>
      <c r="G176" s="243">
        <f>ROUND(E176*F176,2)</f>
        <v>0</v>
      </c>
      <c r="H176" s="242"/>
      <c r="I176" s="243">
        <f>ROUND(E176*H176,2)</f>
        <v>0</v>
      </c>
      <c r="J176" s="242"/>
      <c r="K176" s="243">
        <f>ROUND(E176*J176,2)</f>
        <v>0</v>
      </c>
      <c r="L176" s="243">
        <v>21</v>
      </c>
      <c r="M176" s="243">
        <f>G176*(1+L176/100)</f>
        <v>0</v>
      </c>
      <c r="N176" s="243">
        <v>4.5000000000000005E-3</v>
      </c>
      <c r="O176" s="243">
        <f>ROUND(E176*N176,2)</f>
        <v>0</v>
      </c>
      <c r="P176" s="243">
        <v>0</v>
      </c>
      <c r="Q176" s="243">
        <f>ROUND(E176*P176,2)</f>
        <v>0</v>
      </c>
      <c r="R176" s="243" t="s">
        <v>317</v>
      </c>
      <c r="S176" s="243" t="s">
        <v>205</v>
      </c>
      <c r="T176" s="244" t="s">
        <v>205</v>
      </c>
      <c r="U176" s="218">
        <v>0</v>
      </c>
      <c r="V176" s="218">
        <f>ROUND(E176*U176,2)</f>
        <v>0</v>
      </c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377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ht="22.5" outlineLevel="1" x14ac:dyDescent="0.2">
      <c r="A177" s="238">
        <v>61</v>
      </c>
      <c r="B177" s="239" t="s">
        <v>2087</v>
      </c>
      <c r="C177" s="250" t="s">
        <v>2088</v>
      </c>
      <c r="D177" s="240" t="s">
        <v>404</v>
      </c>
      <c r="E177" s="241">
        <v>1</v>
      </c>
      <c r="F177" s="242"/>
      <c r="G177" s="243">
        <f>ROUND(E177*F177,2)</f>
        <v>0</v>
      </c>
      <c r="H177" s="242"/>
      <c r="I177" s="243">
        <f>ROUND(E177*H177,2)</f>
        <v>0</v>
      </c>
      <c r="J177" s="242"/>
      <c r="K177" s="243">
        <f>ROUND(E177*J177,2)</f>
        <v>0</v>
      </c>
      <c r="L177" s="243">
        <v>21</v>
      </c>
      <c r="M177" s="243">
        <f>G177*(1+L177/100)</f>
        <v>0</v>
      </c>
      <c r="N177" s="243">
        <v>6.9000000000000008E-3</v>
      </c>
      <c r="O177" s="243">
        <f>ROUND(E177*N177,2)</f>
        <v>0.01</v>
      </c>
      <c r="P177" s="243">
        <v>0</v>
      </c>
      <c r="Q177" s="243">
        <f>ROUND(E177*P177,2)</f>
        <v>0</v>
      </c>
      <c r="R177" s="243" t="s">
        <v>317</v>
      </c>
      <c r="S177" s="243" t="s">
        <v>205</v>
      </c>
      <c r="T177" s="244" t="s">
        <v>205</v>
      </c>
      <c r="U177" s="218">
        <v>0</v>
      </c>
      <c r="V177" s="218">
        <f>ROUND(E177*U177,2)</f>
        <v>0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318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38">
        <v>62</v>
      </c>
      <c r="B178" s="239" t="s">
        <v>2089</v>
      </c>
      <c r="C178" s="250" t="s">
        <v>2090</v>
      </c>
      <c r="D178" s="240" t="s">
        <v>404</v>
      </c>
      <c r="E178" s="241">
        <v>1</v>
      </c>
      <c r="F178" s="242"/>
      <c r="G178" s="243">
        <f>ROUND(E178*F178,2)</f>
        <v>0</v>
      </c>
      <c r="H178" s="242"/>
      <c r="I178" s="243">
        <f>ROUND(E178*H178,2)</f>
        <v>0</v>
      </c>
      <c r="J178" s="242"/>
      <c r="K178" s="243">
        <f>ROUND(E178*J178,2)</f>
        <v>0</v>
      </c>
      <c r="L178" s="243">
        <v>21</v>
      </c>
      <c r="M178" s="243">
        <f>G178*(1+L178/100)</f>
        <v>0</v>
      </c>
      <c r="N178" s="243">
        <v>9.0000000000000008E-4</v>
      </c>
      <c r="O178" s="243">
        <f>ROUND(E178*N178,2)</f>
        <v>0</v>
      </c>
      <c r="P178" s="243">
        <v>0</v>
      </c>
      <c r="Q178" s="243">
        <f>ROUND(E178*P178,2)</f>
        <v>0</v>
      </c>
      <c r="R178" s="243" t="s">
        <v>317</v>
      </c>
      <c r="S178" s="243" t="s">
        <v>205</v>
      </c>
      <c r="T178" s="244" t="s">
        <v>205</v>
      </c>
      <c r="U178" s="218">
        <v>0</v>
      </c>
      <c r="V178" s="218">
        <f>ROUND(E178*U178,2)</f>
        <v>0</v>
      </c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318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x14ac:dyDescent="0.2">
      <c r="A179" s="223" t="s">
        <v>200</v>
      </c>
      <c r="B179" s="224" t="s">
        <v>119</v>
      </c>
      <c r="C179" s="246" t="s">
        <v>120</v>
      </c>
      <c r="D179" s="225"/>
      <c r="E179" s="226"/>
      <c r="F179" s="227"/>
      <c r="G179" s="227">
        <f>SUMIF(AG180:AG186,"&lt;&gt;NOR",G180:G186)</f>
        <v>0</v>
      </c>
      <c r="H179" s="227"/>
      <c r="I179" s="227">
        <f>SUM(I180:I186)</f>
        <v>0</v>
      </c>
      <c r="J179" s="227"/>
      <c r="K179" s="227">
        <f>SUM(K180:K186)</f>
        <v>0</v>
      </c>
      <c r="L179" s="227"/>
      <c r="M179" s="227">
        <f>SUM(M180:M186)</f>
        <v>0</v>
      </c>
      <c r="N179" s="227"/>
      <c r="O179" s="227">
        <f>SUM(O180:O186)</f>
        <v>0.05</v>
      </c>
      <c r="P179" s="227"/>
      <c r="Q179" s="227">
        <f>SUM(Q180:Q186)</f>
        <v>0</v>
      </c>
      <c r="R179" s="227"/>
      <c r="S179" s="227"/>
      <c r="T179" s="228"/>
      <c r="U179" s="222"/>
      <c r="V179" s="222">
        <f>SUM(V180:V186)</f>
        <v>4.38</v>
      </c>
      <c r="W179" s="222"/>
      <c r="AG179" t="s">
        <v>201</v>
      </c>
    </row>
    <row r="180" spans="1:60" outlineLevel="1" x14ac:dyDescent="0.2">
      <c r="A180" s="229">
        <v>63</v>
      </c>
      <c r="B180" s="230" t="s">
        <v>1261</v>
      </c>
      <c r="C180" s="247" t="s">
        <v>1262</v>
      </c>
      <c r="D180" s="231" t="s">
        <v>321</v>
      </c>
      <c r="E180" s="232">
        <v>12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4.3E-3</v>
      </c>
      <c r="O180" s="234">
        <f>ROUND(E180*N180,2)</f>
        <v>0.05</v>
      </c>
      <c r="P180" s="234">
        <v>0</v>
      </c>
      <c r="Q180" s="234">
        <f>ROUND(E180*P180,2)</f>
        <v>0</v>
      </c>
      <c r="R180" s="234" t="s">
        <v>507</v>
      </c>
      <c r="S180" s="234" t="s">
        <v>205</v>
      </c>
      <c r="T180" s="235" t="s">
        <v>205</v>
      </c>
      <c r="U180" s="218">
        <v>0.20800000000000002</v>
      </c>
      <c r="V180" s="218">
        <f>ROUND(E180*U180,2)</f>
        <v>2.5</v>
      </c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254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58" t="s">
        <v>1263</v>
      </c>
      <c r="D181" s="254"/>
      <c r="E181" s="254"/>
      <c r="F181" s="254"/>
      <c r="G181" s="254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256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29">
        <v>64</v>
      </c>
      <c r="B182" s="230" t="s">
        <v>1266</v>
      </c>
      <c r="C182" s="247" t="s">
        <v>1267</v>
      </c>
      <c r="D182" s="231" t="s">
        <v>321</v>
      </c>
      <c r="E182" s="232">
        <v>12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0</v>
      </c>
      <c r="O182" s="234">
        <f>ROUND(E182*N182,2)</f>
        <v>0</v>
      </c>
      <c r="P182" s="234">
        <v>0</v>
      </c>
      <c r="Q182" s="234">
        <f>ROUND(E182*P182,2)</f>
        <v>0</v>
      </c>
      <c r="R182" s="234" t="s">
        <v>507</v>
      </c>
      <c r="S182" s="234" t="s">
        <v>205</v>
      </c>
      <c r="T182" s="235" t="s">
        <v>205</v>
      </c>
      <c r="U182" s="218">
        <v>0.12000000000000001</v>
      </c>
      <c r="V182" s="218">
        <f>ROUND(E182*U182,2)</f>
        <v>1.44</v>
      </c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254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8" t="s">
        <v>1268</v>
      </c>
      <c r="D183" s="254"/>
      <c r="E183" s="254"/>
      <c r="F183" s="254"/>
      <c r="G183" s="254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256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29">
        <v>65</v>
      </c>
      <c r="B184" s="230" t="s">
        <v>1270</v>
      </c>
      <c r="C184" s="247" t="s">
        <v>1271</v>
      </c>
      <c r="D184" s="231" t="s">
        <v>321</v>
      </c>
      <c r="E184" s="232">
        <v>12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0</v>
      </c>
      <c r="O184" s="234">
        <f>ROUND(E184*N184,2)</f>
        <v>0</v>
      </c>
      <c r="P184" s="234">
        <v>0</v>
      </c>
      <c r="Q184" s="234">
        <f>ROUND(E184*P184,2)</f>
        <v>0</v>
      </c>
      <c r="R184" s="234" t="s">
        <v>507</v>
      </c>
      <c r="S184" s="234" t="s">
        <v>205</v>
      </c>
      <c r="T184" s="235" t="s">
        <v>205</v>
      </c>
      <c r="U184" s="218">
        <v>3.7000000000000005E-2</v>
      </c>
      <c r="V184" s="218">
        <f>ROUND(E184*U184,2)</f>
        <v>0.44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254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8" t="s">
        <v>1272</v>
      </c>
      <c r="D185" s="254"/>
      <c r="E185" s="254"/>
      <c r="F185" s="254"/>
      <c r="G185" s="254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256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48" t="s">
        <v>2091</v>
      </c>
      <c r="D186" s="220"/>
      <c r="E186" s="221">
        <v>12</v>
      </c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208</v>
      </c>
      <c r="AH186" s="208">
        <v>0</v>
      </c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x14ac:dyDescent="0.2">
      <c r="A187" s="223" t="s">
        <v>200</v>
      </c>
      <c r="B187" s="224" t="s">
        <v>127</v>
      </c>
      <c r="C187" s="246" t="s">
        <v>128</v>
      </c>
      <c r="D187" s="225"/>
      <c r="E187" s="226"/>
      <c r="F187" s="227"/>
      <c r="G187" s="227">
        <f>SUMIF(AG188:AG189,"&lt;&gt;NOR",G188:G189)</f>
        <v>0</v>
      </c>
      <c r="H187" s="227"/>
      <c r="I187" s="227">
        <f>SUM(I188:I189)</f>
        <v>0</v>
      </c>
      <c r="J187" s="227"/>
      <c r="K187" s="227">
        <f>SUM(K188:K189)</f>
        <v>0</v>
      </c>
      <c r="L187" s="227"/>
      <c r="M187" s="227">
        <f>SUM(M188:M189)</f>
        <v>0</v>
      </c>
      <c r="N187" s="227"/>
      <c r="O187" s="227">
        <f>SUM(O188:O189)</f>
        <v>0</v>
      </c>
      <c r="P187" s="227"/>
      <c r="Q187" s="227">
        <f>SUM(Q188:Q189)</f>
        <v>0</v>
      </c>
      <c r="R187" s="227"/>
      <c r="S187" s="227"/>
      <c r="T187" s="228"/>
      <c r="U187" s="222"/>
      <c r="V187" s="222">
        <f>SUM(V188:V189)</f>
        <v>69.040000000000006</v>
      </c>
      <c r="W187" s="222"/>
      <c r="AG187" t="s">
        <v>201</v>
      </c>
    </row>
    <row r="188" spans="1:60" ht="22.5" outlineLevel="1" x14ac:dyDescent="0.2">
      <c r="A188" s="229">
        <v>66</v>
      </c>
      <c r="B188" s="230" t="s">
        <v>981</v>
      </c>
      <c r="C188" s="247" t="s">
        <v>982</v>
      </c>
      <c r="D188" s="231" t="s">
        <v>331</v>
      </c>
      <c r="E188" s="232">
        <v>326.44581000000005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 t="s">
        <v>322</v>
      </c>
      <c r="S188" s="234" t="s">
        <v>205</v>
      </c>
      <c r="T188" s="235" t="s">
        <v>206</v>
      </c>
      <c r="U188" s="218">
        <v>0.21150000000000002</v>
      </c>
      <c r="V188" s="218">
        <f>ROUND(E188*U188,2)</f>
        <v>69.040000000000006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660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58" t="s">
        <v>983</v>
      </c>
      <c r="D189" s="254"/>
      <c r="E189" s="254"/>
      <c r="F189" s="254"/>
      <c r="G189" s="254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256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x14ac:dyDescent="0.2">
      <c r="A190" s="223" t="s">
        <v>200</v>
      </c>
      <c r="B190" s="224" t="s">
        <v>169</v>
      </c>
      <c r="C190" s="246" t="s">
        <v>170</v>
      </c>
      <c r="D190" s="225"/>
      <c r="E190" s="226"/>
      <c r="F190" s="227"/>
      <c r="G190" s="227">
        <f>SUMIF(AG191:AG206,"&lt;&gt;NOR",G191:G206)</f>
        <v>0</v>
      </c>
      <c r="H190" s="227"/>
      <c r="I190" s="227">
        <f>SUM(I191:I206)</f>
        <v>0</v>
      </c>
      <c r="J190" s="227"/>
      <c r="K190" s="227">
        <f>SUM(K191:K206)</f>
        <v>0</v>
      </c>
      <c r="L190" s="227"/>
      <c r="M190" s="227">
        <f>SUM(M191:M206)</f>
        <v>0</v>
      </c>
      <c r="N190" s="227"/>
      <c r="O190" s="227">
        <f>SUM(O191:O206)</f>
        <v>0</v>
      </c>
      <c r="P190" s="227"/>
      <c r="Q190" s="227">
        <f>SUM(Q191:Q206)</f>
        <v>0</v>
      </c>
      <c r="R190" s="227"/>
      <c r="S190" s="227"/>
      <c r="T190" s="228"/>
      <c r="U190" s="222"/>
      <c r="V190" s="222">
        <f>SUM(V191:V206)</f>
        <v>4.59</v>
      </c>
      <c r="W190" s="222"/>
      <c r="AG190" t="s">
        <v>201</v>
      </c>
    </row>
    <row r="191" spans="1:60" outlineLevel="1" x14ac:dyDescent="0.2">
      <c r="A191" s="229">
        <v>67</v>
      </c>
      <c r="B191" s="230" t="s">
        <v>1275</v>
      </c>
      <c r="C191" s="247" t="s">
        <v>1276</v>
      </c>
      <c r="D191" s="231" t="s">
        <v>331</v>
      </c>
      <c r="E191" s="232">
        <v>21.459560000000003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4">
        <v>0</v>
      </c>
      <c r="O191" s="234">
        <f>ROUND(E191*N191,2)</f>
        <v>0</v>
      </c>
      <c r="P191" s="234">
        <v>0</v>
      </c>
      <c r="Q191" s="234">
        <f>ROUND(E191*P191,2)</f>
        <v>0</v>
      </c>
      <c r="R191" s="234" t="s">
        <v>1277</v>
      </c>
      <c r="S191" s="234" t="s">
        <v>205</v>
      </c>
      <c r="T191" s="235" t="s">
        <v>206</v>
      </c>
      <c r="U191" s="218">
        <v>0</v>
      </c>
      <c r="V191" s="218">
        <f>ROUND(E191*U191,2)</f>
        <v>0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254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48" t="s">
        <v>2092</v>
      </c>
      <c r="D192" s="220"/>
      <c r="E192" s="221">
        <v>9.7020000000000017</v>
      </c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208</v>
      </c>
      <c r="AH192" s="208">
        <v>5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48" t="s">
        <v>2093</v>
      </c>
      <c r="D193" s="220"/>
      <c r="E193" s="221">
        <v>6.9300000000000006</v>
      </c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208</v>
      </c>
      <c r="AH193" s="208">
        <v>5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48" t="s">
        <v>2094</v>
      </c>
      <c r="D194" s="220"/>
      <c r="E194" s="221">
        <v>4.8275600000000001</v>
      </c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208</v>
      </c>
      <c r="AH194" s="208">
        <v>5</v>
      </c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29">
        <v>68</v>
      </c>
      <c r="B195" s="230" t="s">
        <v>1281</v>
      </c>
      <c r="C195" s="247" t="s">
        <v>1282</v>
      </c>
      <c r="D195" s="231" t="s">
        <v>331</v>
      </c>
      <c r="E195" s="232">
        <v>5.5440000000000005</v>
      </c>
      <c r="F195" s="233"/>
      <c r="G195" s="234">
        <f>ROUND(E195*F195,2)</f>
        <v>0</v>
      </c>
      <c r="H195" s="233"/>
      <c r="I195" s="234">
        <f>ROUND(E195*H195,2)</f>
        <v>0</v>
      </c>
      <c r="J195" s="233"/>
      <c r="K195" s="234">
        <f>ROUND(E195*J195,2)</f>
        <v>0</v>
      </c>
      <c r="L195" s="234">
        <v>21</v>
      </c>
      <c r="M195" s="234">
        <f>G195*(1+L195/100)</f>
        <v>0</v>
      </c>
      <c r="N195" s="234">
        <v>0</v>
      </c>
      <c r="O195" s="234">
        <f>ROUND(E195*N195,2)</f>
        <v>0</v>
      </c>
      <c r="P195" s="234">
        <v>0</v>
      </c>
      <c r="Q195" s="234">
        <f>ROUND(E195*P195,2)</f>
        <v>0</v>
      </c>
      <c r="R195" s="234" t="s">
        <v>1277</v>
      </c>
      <c r="S195" s="234" t="s">
        <v>205</v>
      </c>
      <c r="T195" s="235" t="s">
        <v>206</v>
      </c>
      <c r="U195" s="218">
        <v>0</v>
      </c>
      <c r="V195" s="218">
        <f>ROUND(E195*U195,2)</f>
        <v>0</v>
      </c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254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48" t="s">
        <v>2095</v>
      </c>
      <c r="D196" s="220"/>
      <c r="E196" s="221">
        <v>1.9404000000000001</v>
      </c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208</v>
      </c>
      <c r="AH196" s="208">
        <v>5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48" t="s">
        <v>2096</v>
      </c>
      <c r="D197" s="220"/>
      <c r="E197" s="221">
        <v>2.2176</v>
      </c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208</v>
      </c>
      <c r="AH197" s="208">
        <v>5</v>
      </c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48" t="s">
        <v>2097</v>
      </c>
      <c r="D198" s="220"/>
      <c r="E198" s="221">
        <v>1.3860000000000001</v>
      </c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208</v>
      </c>
      <c r="AH198" s="208">
        <v>5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ht="33.75" outlineLevel="1" x14ac:dyDescent="0.2">
      <c r="A199" s="229">
        <v>69</v>
      </c>
      <c r="B199" s="230" t="s">
        <v>1286</v>
      </c>
      <c r="C199" s="247" t="s">
        <v>1287</v>
      </c>
      <c r="D199" s="231" t="s">
        <v>331</v>
      </c>
      <c r="E199" s="232">
        <v>27.00356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4">
        <v>0</v>
      </c>
      <c r="O199" s="234">
        <f>ROUND(E199*N199,2)</f>
        <v>0</v>
      </c>
      <c r="P199" s="234">
        <v>0</v>
      </c>
      <c r="Q199" s="234">
        <f>ROUND(E199*P199,2)</f>
        <v>0</v>
      </c>
      <c r="R199" s="234" t="s">
        <v>1288</v>
      </c>
      <c r="S199" s="234" t="s">
        <v>205</v>
      </c>
      <c r="T199" s="235" t="s">
        <v>206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1289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58" t="s">
        <v>1290</v>
      </c>
      <c r="D200" s="254"/>
      <c r="E200" s="254"/>
      <c r="F200" s="254"/>
      <c r="G200" s="254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256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ht="33.75" outlineLevel="1" x14ac:dyDescent="0.2">
      <c r="A201" s="229">
        <v>70</v>
      </c>
      <c r="B201" s="230" t="s">
        <v>1291</v>
      </c>
      <c r="C201" s="247" t="s">
        <v>1292</v>
      </c>
      <c r="D201" s="231" t="s">
        <v>331</v>
      </c>
      <c r="E201" s="232">
        <v>1215.16038</v>
      </c>
      <c r="F201" s="233"/>
      <c r="G201" s="234">
        <f>ROUND(E201*F201,2)</f>
        <v>0</v>
      </c>
      <c r="H201" s="233"/>
      <c r="I201" s="234">
        <f>ROUND(E201*H201,2)</f>
        <v>0</v>
      </c>
      <c r="J201" s="233"/>
      <c r="K201" s="234">
        <f>ROUND(E201*J201,2)</f>
        <v>0</v>
      </c>
      <c r="L201" s="234">
        <v>21</v>
      </c>
      <c r="M201" s="234">
        <f>G201*(1+L201/100)</f>
        <v>0</v>
      </c>
      <c r="N201" s="234">
        <v>0</v>
      </c>
      <c r="O201" s="234">
        <f>ROUND(E201*N201,2)</f>
        <v>0</v>
      </c>
      <c r="P201" s="234">
        <v>0</v>
      </c>
      <c r="Q201" s="234">
        <f>ROUND(E201*P201,2)</f>
        <v>0</v>
      </c>
      <c r="R201" s="234" t="s">
        <v>1288</v>
      </c>
      <c r="S201" s="234" t="s">
        <v>205</v>
      </c>
      <c r="T201" s="235" t="s">
        <v>206</v>
      </c>
      <c r="U201" s="218">
        <v>0</v>
      </c>
      <c r="V201" s="218">
        <f>ROUND(E201*U201,2)</f>
        <v>0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1289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58" t="s">
        <v>1290</v>
      </c>
      <c r="D202" s="254"/>
      <c r="E202" s="254"/>
      <c r="F202" s="254"/>
      <c r="G202" s="254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256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29">
        <v>71</v>
      </c>
      <c r="B203" s="230" t="s">
        <v>1293</v>
      </c>
      <c r="C203" s="247" t="s">
        <v>1294</v>
      </c>
      <c r="D203" s="231" t="s">
        <v>331</v>
      </c>
      <c r="E203" s="232">
        <v>27.00356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4">
        <v>0</v>
      </c>
      <c r="O203" s="234">
        <f>ROUND(E203*N203,2)</f>
        <v>0</v>
      </c>
      <c r="P203" s="234">
        <v>0</v>
      </c>
      <c r="Q203" s="234">
        <f>ROUND(E203*P203,2)</f>
        <v>0</v>
      </c>
      <c r="R203" s="234" t="s">
        <v>1295</v>
      </c>
      <c r="S203" s="234" t="s">
        <v>205</v>
      </c>
      <c r="T203" s="235" t="s">
        <v>206</v>
      </c>
      <c r="U203" s="218">
        <v>0.16400000000000001</v>
      </c>
      <c r="V203" s="218">
        <f>ROUND(E203*U203,2)</f>
        <v>4.43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1289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ht="22.5" outlineLevel="1" x14ac:dyDescent="0.2">
      <c r="A204" s="215"/>
      <c r="B204" s="216"/>
      <c r="C204" s="258" t="s">
        <v>1296</v>
      </c>
      <c r="D204" s="254"/>
      <c r="E204" s="254"/>
      <c r="F204" s="254"/>
      <c r="G204" s="254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256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37" t="str">
        <f>C204</f>
        <v>se složením a hrubým urovnáním nebo s přeložením na jiný dopravní prostředek kromě lodi, vč. příplatku za každých dalších i započatých 1000 m přes 1000 m,</v>
      </c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29">
        <v>72</v>
      </c>
      <c r="B205" s="230" t="s">
        <v>1297</v>
      </c>
      <c r="C205" s="247" t="s">
        <v>1298</v>
      </c>
      <c r="D205" s="231" t="s">
        <v>331</v>
      </c>
      <c r="E205" s="232">
        <v>27.00356</v>
      </c>
      <c r="F205" s="233"/>
      <c r="G205" s="234">
        <f>ROUND(E205*F205,2)</f>
        <v>0</v>
      </c>
      <c r="H205" s="233"/>
      <c r="I205" s="234">
        <f>ROUND(E205*H205,2)</f>
        <v>0</v>
      </c>
      <c r="J205" s="233"/>
      <c r="K205" s="234">
        <f>ROUND(E205*J205,2)</f>
        <v>0</v>
      </c>
      <c r="L205" s="234">
        <v>21</v>
      </c>
      <c r="M205" s="234">
        <f>G205*(1+L205/100)</f>
        <v>0</v>
      </c>
      <c r="N205" s="234">
        <v>0</v>
      </c>
      <c r="O205" s="234">
        <f>ROUND(E205*N205,2)</f>
        <v>0</v>
      </c>
      <c r="P205" s="234">
        <v>0</v>
      </c>
      <c r="Q205" s="234">
        <f>ROUND(E205*P205,2)</f>
        <v>0</v>
      </c>
      <c r="R205" s="234" t="s">
        <v>1299</v>
      </c>
      <c r="S205" s="234" t="s">
        <v>205</v>
      </c>
      <c r="T205" s="235" t="s">
        <v>205</v>
      </c>
      <c r="U205" s="218">
        <v>6.0000000000000001E-3</v>
      </c>
      <c r="V205" s="218">
        <f>ROUND(E205*U205,2)</f>
        <v>0.16</v>
      </c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1289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58" t="s">
        <v>1300</v>
      </c>
      <c r="D206" s="254"/>
      <c r="E206" s="254"/>
      <c r="F206" s="254"/>
      <c r="G206" s="254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256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x14ac:dyDescent="0.2">
      <c r="A207" s="5"/>
      <c r="B207" s="6"/>
      <c r="C207" s="251"/>
      <c r="D207" s="8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AE207">
        <v>15</v>
      </c>
      <c r="AF207">
        <v>21</v>
      </c>
    </row>
    <row r="208" spans="1:60" x14ac:dyDescent="0.2">
      <c r="A208" s="211"/>
      <c r="B208" s="212" t="s">
        <v>29</v>
      </c>
      <c r="C208" s="252"/>
      <c r="D208" s="213"/>
      <c r="E208" s="214"/>
      <c r="F208" s="214"/>
      <c r="G208" s="245">
        <f>G8+G113+G119+G123+G146+G179+G187+G190</f>
        <v>0</v>
      </c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AE208">
        <f>SUMIF(L7:L206,AE207,G7:G206)</f>
        <v>0</v>
      </c>
      <c r="AF208">
        <f>SUMIF(L7:L206,AF207,G7:G206)</f>
        <v>0</v>
      </c>
      <c r="AG208" t="s">
        <v>247</v>
      </c>
    </row>
    <row r="209" spans="3:33" x14ac:dyDescent="0.2">
      <c r="C209" s="253"/>
      <c r="D209" s="192"/>
      <c r="AG209" t="s">
        <v>248</v>
      </c>
    </row>
    <row r="210" spans="3:33" x14ac:dyDescent="0.2">
      <c r="D210" s="192"/>
    </row>
    <row r="211" spans="3:33" x14ac:dyDescent="0.2">
      <c r="D211" s="192"/>
    </row>
    <row r="212" spans="3:33" x14ac:dyDescent="0.2">
      <c r="D212" s="192"/>
    </row>
    <row r="213" spans="3:33" x14ac:dyDescent="0.2">
      <c r="D213" s="192"/>
    </row>
    <row r="214" spans="3:33" x14ac:dyDescent="0.2">
      <c r="D214" s="192"/>
    </row>
    <row r="215" spans="3:33" x14ac:dyDescent="0.2">
      <c r="D215" s="192"/>
    </row>
    <row r="216" spans="3:33" x14ac:dyDescent="0.2">
      <c r="D216" s="192"/>
    </row>
    <row r="217" spans="3:33" x14ac:dyDescent="0.2">
      <c r="D217" s="192"/>
    </row>
    <row r="218" spans="3:33" x14ac:dyDescent="0.2">
      <c r="D218" s="192"/>
    </row>
    <row r="219" spans="3:33" x14ac:dyDescent="0.2">
      <c r="D219" s="192"/>
    </row>
    <row r="220" spans="3:33" x14ac:dyDescent="0.2">
      <c r="D220" s="192"/>
    </row>
    <row r="221" spans="3:33" x14ac:dyDescent="0.2">
      <c r="D221" s="192"/>
    </row>
    <row r="222" spans="3:33" x14ac:dyDescent="0.2">
      <c r="D222" s="192"/>
    </row>
    <row r="223" spans="3:33" x14ac:dyDescent="0.2">
      <c r="D223" s="192"/>
    </row>
    <row r="224" spans="3:33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7">
    <mergeCell ref="C189:G189"/>
    <mergeCell ref="C200:G200"/>
    <mergeCell ref="C202:G202"/>
    <mergeCell ref="C204:G204"/>
    <mergeCell ref="C206:G206"/>
    <mergeCell ref="C159:G159"/>
    <mergeCell ref="C162:G162"/>
    <mergeCell ref="C168:G168"/>
    <mergeCell ref="C181:G181"/>
    <mergeCell ref="C183:G183"/>
    <mergeCell ref="C185:G185"/>
    <mergeCell ref="C133:G133"/>
    <mergeCell ref="C136:G136"/>
    <mergeCell ref="C148:G148"/>
    <mergeCell ref="C150:G150"/>
    <mergeCell ref="C152:G152"/>
    <mergeCell ref="C156:G156"/>
    <mergeCell ref="C86:G86"/>
    <mergeCell ref="C99:G99"/>
    <mergeCell ref="C102:G102"/>
    <mergeCell ref="C104:G104"/>
    <mergeCell ref="C117:G117"/>
    <mergeCell ref="C121:G121"/>
    <mergeCell ref="C62:G62"/>
    <mergeCell ref="C66:G66"/>
    <mergeCell ref="C69:G69"/>
    <mergeCell ref="C75:G75"/>
    <mergeCell ref="C78:G78"/>
    <mergeCell ref="C85:G85"/>
    <mergeCell ref="C42:G42"/>
    <mergeCell ref="C45:G45"/>
    <mergeCell ref="C48:G48"/>
    <mergeCell ref="C52:G52"/>
    <mergeCell ref="C55:G55"/>
    <mergeCell ref="C59:G59"/>
    <mergeCell ref="C26:G26"/>
    <mergeCell ref="C28:G28"/>
    <mergeCell ref="C30:G30"/>
    <mergeCell ref="C33:G33"/>
    <mergeCell ref="C36:G36"/>
    <mergeCell ref="C39:G39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51</v>
      </c>
      <c r="C3" s="197" t="s">
        <v>86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51</v>
      </c>
      <c r="C4" s="200" t="s">
        <v>89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46</v>
      </c>
      <c r="C8" s="246" t="s">
        <v>104</v>
      </c>
      <c r="D8" s="225"/>
      <c r="E8" s="226"/>
      <c r="F8" s="227"/>
      <c r="G8" s="227">
        <f>SUMIF(AG9:AG18,"&lt;&gt;NOR",G9:G18)</f>
        <v>0</v>
      </c>
      <c r="H8" s="227"/>
      <c r="I8" s="227">
        <f>SUM(I9:I18)</f>
        <v>0</v>
      </c>
      <c r="J8" s="227"/>
      <c r="K8" s="227">
        <f>SUM(K9:K18)</f>
        <v>0</v>
      </c>
      <c r="L8" s="227"/>
      <c r="M8" s="227">
        <f>SUM(M9:M18)</f>
        <v>0</v>
      </c>
      <c r="N8" s="227"/>
      <c r="O8" s="227">
        <f>SUM(O9:O18)</f>
        <v>0</v>
      </c>
      <c r="P8" s="227"/>
      <c r="Q8" s="227">
        <f>SUM(Q9:Q18)</f>
        <v>0</v>
      </c>
      <c r="R8" s="227"/>
      <c r="S8" s="227"/>
      <c r="T8" s="228"/>
      <c r="U8" s="222"/>
      <c r="V8" s="222">
        <f>SUM(V9:V18)</f>
        <v>34.869999999999997</v>
      </c>
      <c r="W8" s="222"/>
      <c r="AG8" t="s">
        <v>201</v>
      </c>
    </row>
    <row r="9" spans="1:60" outlineLevel="1" x14ac:dyDescent="0.2">
      <c r="A9" s="229">
        <v>1</v>
      </c>
      <c r="B9" s="230" t="s">
        <v>261</v>
      </c>
      <c r="C9" s="247" t="s">
        <v>262</v>
      </c>
      <c r="D9" s="231" t="s">
        <v>263</v>
      </c>
      <c r="E9" s="232">
        <v>67.2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253</v>
      </c>
      <c r="S9" s="234" t="s">
        <v>205</v>
      </c>
      <c r="T9" s="235" t="s">
        <v>206</v>
      </c>
      <c r="U9" s="218">
        <v>9.3000000000000013E-2</v>
      </c>
      <c r="V9" s="218">
        <f>ROUND(E9*U9,2)</f>
        <v>6.25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264</v>
      </c>
      <c r="D10" s="254"/>
      <c r="E10" s="254"/>
      <c r="F10" s="254"/>
      <c r="G10" s="254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37" t="str">
        <f>C10</f>
        <v>nebo lesní půdy, s vodorovným přemístěním na hromady v místě upotřebení nebo na dočasné či trvalé skládky se složením</v>
      </c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48" t="s">
        <v>2098</v>
      </c>
      <c r="D11" s="220"/>
      <c r="E11" s="221">
        <v>67.2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208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29">
        <v>2</v>
      </c>
      <c r="B12" s="230" t="s">
        <v>2099</v>
      </c>
      <c r="C12" s="247" t="s">
        <v>2100</v>
      </c>
      <c r="D12" s="231" t="s">
        <v>263</v>
      </c>
      <c r="E12" s="232">
        <v>54.400000000000006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253</v>
      </c>
      <c r="S12" s="234" t="s">
        <v>205</v>
      </c>
      <c r="T12" s="235" t="s">
        <v>206</v>
      </c>
      <c r="U12" s="218">
        <v>0.36800000000000005</v>
      </c>
      <c r="V12" s="218">
        <f>ROUND(E12*U12,2)</f>
        <v>20.02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254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8" t="s">
        <v>2101</v>
      </c>
      <c r="D13" s="254"/>
      <c r="E13" s="254"/>
      <c r="F13" s="254"/>
      <c r="G13" s="25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256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48" t="s">
        <v>2102</v>
      </c>
      <c r="D14" s="220"/>
      <c r="E14" s="221">
        <v>54.400000000000006</v>
      </c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208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29">
        <v>3</v>
      </c>
      <c r="B15" s="230" t="s">
        <v>936</v>
      </c>
      <c r="C15" s="247" t="s">
        <v>937</v>
      </c>
      <c r="D15" s="231" t="s">
        <v>263</v>
      </c>
      <c r="E15" s="232">
        <v>67.2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253</v>
      </c>
      <c r="S15" s="234" t="s">
        <v>205</v>
      </c>
      <c r="T15" s="235" t="s">
        <v>205</v>
      </c>
      <c r="U15" s="218">
        <v>7.400000000000001E-2</v>
      </c>
      <c r="V15" s="218">
        <f>ROUND(E15*U15,2)</f>
        <v>4.97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254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8" t="s">
        <v>285</v>
      </c>
      <c r="D16" s="254"/>
      <c r="E16" s="254"/>
      <c r="F16" s="254"/>
      <c r="G16" s="25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256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56.25" outlineLevel="1" x14ac:dyDescent="0.2">
      <c r="A17" s="229">
        <v>4</v>
      </c>
      <c r="B17" s="230" t="s">
        <v>290</v>
      </c>
      <c r="C17" s="247" t="s">
        <v>291</v>
      </c>
      <c r="D17" s="231" t="s">
        <v>263</v>
      </c>
      <c r="E17" s="232">
        <v>67.2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 t="s">
        <v>253</v>
      </c>
      <c r="S17" s="234" t="s">
        <v>205</v>
      </c>
      <c r="T17" s="235" t="s">
        <v>206</v>
      </c>
      <c r="U17" s="218">
        <v>5.4000000000000006E-2</v>
      </c>
      <c r="V17" s="218">
        <f>ROUND(E17*U17,2)</f>
        <v>3.63</v>
      </c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254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8" t="s">
        <v>292</v>
      </c>
      <c r="D18" s="254"/>
      <c r="E18" s="254"/>
      <c r="F18" s="254"/>
      <c r="G18" s="25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256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3" t="s">
        <v>200</v>
      </c>
      <c r="B19" s="224" t="s">
        <v>49</v>
      </c>
      <c r="C19" s="246" t="s">
        <v>105</v>
      </c>
      <c r="D19" s="225"/>
      <c r="E19" s="226"/>
      <c r="F19" s="227"/>
      <c r="G19" s="227">
        <f>SUMIF(AG20:AG21,"&lt;&gt;NOR",G20:G21)</f>
        <v>0</v>
      </c>
      <c r="H19" s="227"/>
      <c r="I19" s="227">
        <f>SUM(I20:I21)</f>
        <v>0</v>
      </c>
      <c r="J19" s="227"/>
      <c r="K19" s="227">
        <f>SUM(K20:K21)</f>
        <v>0</v>
      </c>
      <c r="L19" s="227"/>
      <c r="M19" s="227">
        <f>SUM(M20:M21)</f>
        <v>0</v>
      </c>
      <c r="N19" s="227"/>
      <c r="O19" s="227">
        <f>SUM(O20:O21)</f>
        <v>0</v>
      </c>
      <c r="P19" s="227"/>
      <c r="Q19" s="227">
        <f>SUM(Q20:Q21)</f>
        <v>0</v>
      </c>
      <c r="R19" s="227"/>
      <c r="S19" s="227"/>
      <c r="T19" s="228"/>
      <c r="U19" s="222"/>
      <c r="V19" s="222">
        <f>SUM(V20:V21)</f>
        <v>1.36</v>
      </c>
      <c r="W19" s="222"/>
      <c r="AG19" t="s">
        <v>201</v>
      </c>
    </row>
    <row r="20" spans="1:60" ht="22.5" outlineLevel="1" x14ac:dyDescent="0.2">
      <c r="A20" s="229">
        <v>5</v>
      </c>
      <c r="B20" s="230" t="s">
        <v>325</v>
      </c>
      <c r="C20" s="247" t="s">
        <v>326</v>
      </c>
      <c r="D20" s="231" t="s">
        <v>304</v>
      </c>
      <c r="E20" s="232">
        <v>272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4" t="s">
        <v>253</v>
      </c>
      <c r="S20" s="234" t="s">
        <v>205</v>
      </c>
      <c r="T20" s="235" t="s">
        <v>205</v>
      </c>
      <c r="U20" s="218">
        <v>5.0000000000000001E-3</v>
      </c>
      <c r="V20" s="218">
        <f>ROUND(E20*U20,2)</f>
        <v>1.36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254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58" t="s">
        <v>327</v>
      </c>
      <c r="D21" s="254"/>
      <c r="E21" s="254"/>
      <c r="F21" s="254"/>
      <c r="G21" s="254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256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37" t="str">
        <f>C21</f>
        <v>z rostlé horniny tř.1 - 4 pod násypy z hornin soudržných do 92% PS a hornin nesoudržných sypkých relativní ulehlosti I(d) do 0,8</v>
      </c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3" t="s">
        <v>200</v>
      </c>
      <c r="B22" s="224" t="s">
        <v>93</v>
      </c>
      <c r="C22" s="246" t="s">
        <v>108</v>
      </c>
      <c r="D22" s="225"/>
      <c r="E22" s="226"/>
      <c r="F22" s="227"/>
      <c r="G22" s="227">
        <f>SUMIF(AG23:AG26,"&lt;&gt;NOR",G23:G26)</f>
        <v>0</v>
      </c>
      <c r="H22" s="227"/>
      <c r="I22" s="227">
        <f>SUM(I23:I26)</f>
        <v>0</v>
      </c>
      <c r="J22" s="227"/>
      <c r="K22" s="227">
        <f>SUM(K23:K26)</f>
        <v>0</v>
      </c>
      <c r="L22" s="227"/>
      <c r="M22" s="227">
        <f>SUM(M23:M26)</f>
        <v>0</v>
      </c>
      <c r="N22" s="227"/>
      <c r="O22" s="227">
        <f>SUM(O23:O26)</f>
        <v>183.08999999999997</v>
      </c>
      <c r="P22" s="227"/>
      <c r="Q22" s="227">
        <f>SUM(Q23:Q26)</f>
        <v>0</v>
      </c>
      <c r="R22" s="227"/>
      <c r="S22" s="227"/>
      <c r="T22" s="228"/>
      <c r="U22" s="222"/>
      <c r="V22" s="222">
        <f>SUM(V23:V26)</f>
        <v>34</v>
      </c>
      <c r="W22" s="222"/>
      <c r="AG22" t="s">
        <v>201</v>
      </c>
    </row>
    <row r="23" spans="1:60" ht="22.5" outlineLevel="1" x14ac:dyDescent="0.2">
      <c r="A23" s="229">
        <v>6</v>
      </c>
      <c r="B23" s="230" t="s">
        <v>1876</v>
      </c>
      <c r="C23" s="247" t="s">
        <v>1877</v>
      </c>
      <c r="D23" s="231" t="s">
        <v>304</v>
      </c>
      <c r="E23" s="232">
        <v>272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0.10500000000000001</v>
      </c>
      <c r="O23" s="234">
        <f>ROUND(E23*N23,2)</f>
        <v>28.56</v>
      </c>
      <c r="P23" s="234">
        <v>0</v>
      </c>
      <c r="Q23" s="234">
        <f>ROUND(E23*P23,2)</f>
        <v>0</v>
      </c>
      <c r="R23" s="234" t="s">
        <v>507</v>
      </c>
      <c r="S23" s="234" t="s">
        <v>205</v>
      </c>
      <c r="T23" s="235" t="s">
        <v>205</v>
      </c>
      <c r="U23" s="218">
        <v>2.4E-2</v>
      </c>
      <c r="V23" s="218">
        <f>ROUND(E23*U23,2)</f>
        <v>6.53</v>
      </c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254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58" t="s">
        <v>1878</v>
      </c>
      <c r="D24" s="254"/>
      <c r="E24" s="254"/>
      <c r="F24" s="254"/>
      <c r="G24" s="254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256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38">
        <v>7</v>
      </c>
      <c r="B25" s="239" t="s">
        <v>1178</v>
      </c>
      <c r="C25" s="250" t="s">
        <v>1179</v>
      </c>
      <c r="D25" s="240" t="s">
        <v>304</v>
      </c>
      <c r="E25" s="241">
        <v>272</v>
      </c>
      <c r="F25" s="242"/>
      <c r="G25" s="243">
        <f>ROUND(E25*F25,2)</f>
        <v>0</v>
      </c>
      <c r="H25" s="242"/>
      <c r="I25" s="243">
        <f>ROUND(E25*H25,2)</f>
        <v>0</v>
      </c>
      <c r="J25" s="242"/>
      <c r="K25" s="243">
        <f>ROUND(E25*J25,2)</f>
        <v>0</v>
      </c>
      <c r="L25" s="243">
        <v>21</v>
      </c>
      <c r="M25" s="243">
        <f>G25*(1+L25/100)</f>
        <v>0</v>
      </c>
      <c r="N25" s="243">
        <v>0.441</v>
      </c>
      <c r="O25" s="243">
        <f>ROUND(E25*N25,2)</f>
        <v>119.95</v>
      </c>
      <c r="P25" s="243">
        <v>0</v>
      </c>
      <c r="Q25" s="243">
        <f>ROUND(E25*P25,2)</f>
        <v>0</v>
      </c>
      <c r="R25" s="243" t="s">
        <v>507</v>
      </c>
      <c r="S25" s="243" t="s">
        <v>205</v>
      </c>
      <c r="T25" s="244" t="s">
        <v>206</v>
      </c>
      <c r="U25" s="218">
        <v>2.9000000000000001E-2</v>
      </c>
      <c r="V25" s="218">
        <f>ROUND(E25*U25,2)</f>
        <v>7.89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254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38">
        <v>8</v>
      </c>
      <c r="B26" s="239" t="s">
        <v>1880</v>
      </c>
      <c r="C26" s="250" t="s">
        <v>1881</v>
      </c>
      <c r="D26" s="240" t="s">
        <v>304</v>
      </c>
      <c r="E26" s="241">
        <v>272</v>
      </c>
      <c r="F26" s="242"/>
      <c r="G26" s="243">
        <f>ROUND(E26*F26,2)</f>
        <v>0</v>
      </c>
      <c r="H26" s="242"/>
      <c r="I26" s="243">
        <f>ROUND(E26*H26,2)</f>
        <v>0</v>
      </c>
      <c r="J26" s="242"/>
      <c r="K26" s="243">
        <f>ROUND(E26*J26,2)</f>
        <v>0</v>
      </c>
      <c r="L26" s="243">
        <v>21</v>
      </c>
      <c r="M26" s="243">
        <f>G26*(1+L26/100)</f>
        <v>0</v>
      </c>
      <c r="N26" s="243">
        <v>0.12715000000000001</v>
      </c>
      <c r="O26" s="243">
        <f>ROUND(E26*N26,2)</f>
        <v>34.58</v>
      </c>
      <c r="P26" s="243">
        <v>0</v>
      </c>
      <c r="Q26" s="243">
        <f>ROUND(E26*P26,2)</f>
        <v>0</v>
      </c>
      <c r="R26" s="243" t="s">
        <v>507</v>
      </c>
      <c r="S26" s="243" t="s">
        <v>205</v>
      </c>
      <c r="T26" s="244" t="s">
        <v>206</v>
      </c>
      <c r="U26" s="218">
        <v>7.2000000000000008E-2</v>
      </c>
      <c r="V26" s="218">
        <f>ROUND(E26*U26,2)</f>
        <v>19.579999999999998</v>
      </c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254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3" t="s">
        <v>200</v>
      </c>
      <c r="B27" s="224" t="s">
        <v>127</v>
      </c>
      <c r="C27" s="246" t="s">
        <v>128</v>
      </c>
      <c r="D27" s="225"/>
      <c r="E27" s="226"/>
      <c r="F27" s="227"/>
      <c r="G27" s="227">
        <f>SUMIF(AG28:AG29,"&lt;&gt;NOR",G28:G29)</f>
        <v>0</v>
      </c>
      <c r="H27" s="227"/>
      <c r="I27" s="227">
        <f>SUM(I28:I29)</f>
        <v>0</v>
      </c>
      <c r="J27" s="227"/>
      <c r="K27" s="227">
        <f>SUM(K28:K29)</f>
        <v>0</v>
      </c>
      <c r="L27" s="227"/>
      <c r="M27" s="227">
        <f>SUM(M28:M29)</f>
        <v>0</v>
      </c>
      <c r="N27" s="227"/>
      <c r="O27" s="227">
        <f>SUM(O28:O29)</f>
        <v>0</v>
      </c>
      <c r="P27" s="227"/>
      <c r="Q27" s="227">
        <f>SUM(Q28:Q29)</f>
        <v>0</v>
      </c>
      <c r="R27" s="227"/>
      <c r="S27" s="227"/>
      <c r="T27" s="228"/>
      <c r="U27" s="222"/>
      <c r="V27" s="222">
        <f>SUM(V28:V29)</f>
        <v>2.93</v>
      </c>
      <c r="W27" s="222"/>
      <c r="AG27" t="s">
        <v>201</v>
      </c>
    </row>
    <row r="28" spans="1:60" outlineLevel="1" x14ac:dyDescent="0.2">
      <c r="A28" s="229">
        <v>9</v>
      </c>
      <c r="B28" s="230" t="s">
        <v>2103</v>
      </c>
      <c r="C28" s="247" t="s">
        <v>2104</v>
      </c>
      <c r="D28" s="231" t="s">
        <v>331</v>
      </c>
      <c r="E28" s="232">
        <v>183.0968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507</v>
      </c>
      <c r="S28" s="234" t="s">
        <v>205</v>
      </c>
      <c r="T28" s="235" t="s">
        <v>206</v>
      </c>
      <c r="U28" s="218">
        <v>1.6E-2</v>
      </c>
      <c r="V28" s="218">
        <f>ROUND(E28*U28,2)</f>
        <v>2.93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660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58" t="s">
        <v>2105</v>
      </c>
      <c r="D29" s="254"/>
      <c r="E29" s="254"/>
      <c r="F29" s="254"/>
      <c r="G29" s="254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256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5"/>
      <c r="B30" s="6"/>
      <c r="C30" s="251"/>
      <c r="D30" s="8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AE30">
        <v>15</v>
      </c>
      <c r="AF30">
        <v>21</v>
      </c>
    </row>
    <row r="31" spans="1:60" x14ac:dyDescent="0.2">
      <c r="A31" s="211"/>
      <c r="B31" s="212" t="s">
        <v>29</v>
      </c>
      <c r="C31" s="252"/>
      <c r="D31" s="213"/>
      <c r="E31" s="214"/>
      <c r="F31" s="214"/>
      <c r="G31" s="245">
        <f>G8+G19+G22+G27</f>
        <v>0</v>
      </c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AE31">
        <f>SUMIF(L7:L29,AE30,G7:G29)</f>
        <v>0</v>
      </c>
      <c r="AF31">
        <f>SUMIF(L7:L29,AF30,G7:G29)</f>
        <v>0</v>
      </c>
      <c r="AG31" t="s">
        <v>247</v>
      </c>
    </row>
    <row r="32" spans="1:60" x14ac:dyDescent="0.2">
      <c r="C32" s="253"/>
      <c r="D32" s="192"/>
      <c r="AG32" t="s">
        <v>248</v>
      </c>
    </row>
    <row r="33" spans="4:4" x14ac:dyDescent="0.2">
      <c r="D33" s="192"/>
    </row>
    <row r="34" spans="4:4" x14ac:dyDescent="0.2">
      <c r="D34" s="192"/>
    </row>
    <row r="35" spans="4:4" x14ac:dyDescent="0.2">
      <c r="D35" s="192"/>
    </row>
    <row r="36" spans="4:4" x14ac:dyDescent="0.2">
      <c r="D36" s="192"/>
    </row>
    <row r="37" spans="4:4" x14ac:dyDescent="0.2">
      <c r="D37" s="192"/>
    </row>
    <row r="38" spans="4:4" x14ac:dyDescent="0.2">
      <c r="D38" s="192"/>
    </row>
    <row r="39" spans="4:4" x14ac:dyDescent="0.2">
      <c r="D39" s="192"/>
    </row>
    <row r="40" spans="4:4" x14ac:dyDescent="0.2">
      <c r="D40" s="192"/>
    </row>
    <row r="41" spans="4:4" x14ac:dyDescent="0.2">
      <c r="D41" s="192"/>
    </row>
    <row r="42" spans="4:4" x14ac:dyDescent="0.2">
      <c r="D42" s="192"/>
    </row>
    <row r="43" spans="4:4" x14ac:dyDescent="0.2">
      <c r="D43" s="192"/>
    </row>
    <row r="44" spans="4:4" x14ac:dyDescent="0.2">
      <c r="D44" s="192"/>
    </row>
    <row r="45" spans="4:4" x14ac:dyDescent="0.2">
      <c r="D45" s="192"/>
    </row>
    <row r="46" spans="4:4" x14ac:dyDescent="0.2">
      <c r="D46" s="192"/>
    </row>
    <row r="47" spans="4:4" x14ac:dyDescent="0.2">
      <c r="D47" s="192"/>
    </row>
    <row r="48" spans="4:4" x14ac:dyDescent="0.2">
      <c r="D48" s="192"/>
    </row>
    <row r="49" spans="4:4" x14ac:dyDescent="0.2">
      <c r="D49" s="192"/>
    </row>
    <row r="50" spans="4:4" x14ac:dyDescent="0.2">
      <c r="D50" s="192"/>
    </row>
    <row r="51" spans="4:4" x14ac:dyDescent="0.2">
      <c r="D51" s="192"/>
    </row>
    <row r="52" spans="4:4" x14ac:dyDescent="0.2">
      <c r="D52" s="192"/>
    </row>
    <row r="53" spans="4:4" x14ac:dyDescent="0.2">
      <c r="D53" s="192"/>
    </row>
    <row r="54" spans="4:4" x14ac:dyDescent="0.2">
      <c r="D54" s="192"/>
    </row>
    <row r="55" spans="4:4" x14ac:dyDescent="0.2">
      <c r="D55" s="192"/>
    </row>
    <row r="56" spans="4:4" x14ac:dyDescent="0.2">
      <c r="D56" s="192"/>
    </row>
    <row r="57" spans="4:4" x14ac:dyDescent="0.2">
      <c r="D57" s="192"/>
    </row>
    <row r="58" spans="4:4" x14ac:dyDescent="0.2">
      <c r="D58" s="192"/>
    </row>
    <row r="59" spans="4:4" x14ac:dyDescent="0.2">
      <c r="D59" s="192"/>
    </row>
    <row r="60" spans="4:4" x14ac:dyDescent="0.2">
      <c r="D60" s="192"/>
    </row>
    <row r="61" spans="4:4" x14ac:dyDescent="0.2">
      <c r="D61" s="192"/>
    </row>
    <row r="62" spans="4:4" x14ac:dyDescent="0.2">
      <c r="D62" s="192"/>
    </row>
    <row r="63" spans="4:4" x14ac:dyDescent="0.2">
      <c r="D63" s="192"/>
    </row>
    <row r="64" spans="4:4" x14ac:dyDescent="0.2">
      <c r="D64" s="192"/>
    </row>
    <row r="65" spans="4:4" x14ac:dyDescent="0.2">
      <c r="D65" s="192"/>
    </row>
    <row r="66" spans="4:4" x14ac:dyDescent="0.2">
      <c r="D66" s="192"/>
    </row>
    <row r="67" spans="4:4" x14ac:dyDescent="0.2">
      <c r="D67" s="192"/>
    </row>
    <row r="68" spans="4:4" x14ac:dyDescent="0.2">
      <c r="D68" s="192"/>
    </row>
    <row r="69" spans="4:4" x14ac:dyDescent="0.2">
      <c r="D69" s="192"/>
    </row>
    <row r="70" spans="4:4" x14ac:dyDescent="0.2">
      <c r="D70" s="192"/>
    </row>
    <row r="71" spans="4:4" x14ac:dyDescent="0.2">
      <c r="D71" s="192"/>
    </row>
    <row r="72" spans="4:4" x14ac:dyDescent="0.2">
      <c r="D72" s="192"/>
    </row>
    <row r="73" spans="4:4" x14ac:dyDescent="0.2">
      <c r="D73" s="192"/>
    </row>
    <row r="74" spans="4:4" x14ac:dyDescent="0.2">
      <c r="D74" s="192"/>
    </row>
    <row r="75" spans="4:4" x14ac:dyDescent="0.2">
      <c r="D75" s="192"/>
    </row>
    <row r="76" spans="4:4" x14ac:dyDescent="0.2">
      <c r="D76" s="192"/>
    </row>
    <row r="77" spans="4:4" x14ac:dyDescent="0.2">
      <c r="D77" s="192"/>
    </row>
    <row r="78" spans="4:4" x14ac:dyDescent="0.2">
      <c r="D78" s="192"/>
    </row>
    <row r="79" spans="4:4" x14ac:dyDescent="0.2">
      <c r="D79" s="192"/>
    </row>
    <row r="80" spans="4:4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11">
    <mergeCell ref="C16:G16"/>
    <mergeCell ref="C18:G18"/>
    <mergeCell ref="C21:G21"/>
    <mergeCell ref="C24:G24"/>
    <mergeCell ref="C29:G2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90</v>
      </c>
      <c r="C3" s="197" t="s">
        <v>91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46</v>
      </c>
      <c r="C4" s="200" t="s">
        <v>92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165</v>
      </c>
      <c r="C8" s="246" t="s">
        <v>166</v>
      </c>
      <c r="D8" s="225"/>
      <c r="E8" s="226"/>
      <c r="F8" s="227"/>
      <c r="G8" s="227">
        <f>SUMIF(AG9:AG11,"&lt;&gt;NOR",G9:G11)</f>
        <v>0</v>
      </c>
      <c r="H8" s="227"/>
      <c r="I8" s="227">
        <f>SUM(I9:I11)</f>
        <v>0</v>
      </c>
      <c r="J8" s="227"/>
      <c r="K8" s="227">
        <f>SUM(K9:K11)</f>
        <v>0</v>
      </c>
      <c r="L8" s="227"/>
      <c r="M8" s="227">
        <f>SUM(M9:M11)</f>
        <v>0</v>
      </c>
      <c r="N8" s="227"/>
      <c r="O8" s="227">
        <f>SUM(O9:O11)</f>
        <v>0</v>
      </c>
      <c r="P8" s="227"/>
      <c r="Q8" s="227">
        <f>SUM(Q9:Q11)</f>
        <v>0</v>
      </c>
      <c r="R8" s="227"/>
      <c r="S8" s="227"/>
      <c r="T8" s="228"/>
      <c r="U8" s="222"/>
      <c r="V8" s="222">
        <f>SUM(V9:V11)</f>
        <v>0</v>
      </c>
      <c r="W8" s="222"/>
      <c r="AG8" t="s">
        <v>201</v>
      </c>
    </row>
    <row r="9" spans="1:60" outlineLevel="1" x14ac:dyDescent="0.2">
      <c r="A9" s="238">
        <v>1</v>
      </c>
      <c r="B9" s="239" t="s">
        <v>2106</v>
      </c>
      <c r="C9" s="250" t="s">
        <v>2107</v>
      </c>
      <c r="D9" s="240" t="s">
        <v>2108</v>
      </c>
      <c r="E9" s="241">
        <v>1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3"/>
      <c r="S9" s="243" t="s">
        <v>242</v>
      </c>
      <c r="T9" s="244" t="s">
        <v>206</v>
      </c>
      <c r="U9" s="218">
        <v>0</v>
      </c>
      <c r="V9" s="218">
        <f>ROUND(E9*U9,2)</f>
        <v>0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38">
        <v>2</v>
      </c>
      <c r="B10" s="239" t="s">
        <v>2109</v>
      </c>
      <c r="C10" s="250" t="s">
        <v>2110</v>
      </c>
      <c r="D10" s="240" t="s">
        <v>2108</v>
      </c>
      <c r="E10" s="241">
        <v>1</v>
      </c>
      <c r="F10" s="242"/>
      <c r="G10" s="243">
        <f>ROUND(E10*F10,2)</f>
        <v>0</v>
      </c>
      <c r="H10" s="242"/>
      <c r="I10" s="243">
        <f>ROUND(E10*H10,2)</f>
        <v>0</v>
      </c>
      <c r="J10" s="242"/>
      <c r="K10" s="243">
        <f>ROUND(E10*J10,2)</f>
        <v>0</v>
      </c>
      <c r="L10" s="243">
        <v>21</v>
      </c>
      <c r="M10" s="243">
        <f>G10*(1+L10/100)</f>
        <v>0</v>
      </c>
      <c r="N10" s="243">
        <v>0</v>
      </c>
      <c r="O10" s="243">
        <f>ROUND(E10*N10,2)</f>
        <v>0</v>
      </c>
      <c r="P10" s="243">
        <v>0</v>
      </c>
      <c r="Q10" s="243">
        <f>ROUND(E10*P10,2)</f>
        <v>0</v>
      </c>
      <c r="R10" s="243"/>
      <c r="S10" s="243" t="s">
        <v>242</v>
      </c>
      <c r="T10" s="244" t="s">
        <v>206</v>
      </c>
      <c r="U10" s="218">
        <v>0</v>
      </c>
      <c r="V10" s="218">
        <f>ROUND(E10*U10,2)</f>
        <v>0</v>
      </c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254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29">
        <v>3</v>
      </c>
      <c r="B11" s="230" t="s">
        <v>2111</v>
      </c>
      <c r="C11" s="247" t="s">
        <v>2112</v>
      </c>
      <c r="D11" s="231" t="s">
        <v>2108</v>
      </c>
      <c r="E11" s="232">
        <v>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/>
      <c r="S11" s="234" t="s">
        <v>242</v>
      </c>
      <c r="T11" s="235" t="s">
        <v>206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5"/>
      <c r="B12" s="6"/>
      <c r="C12" s="251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v>15</v>
      </c>
      <c r="AF12">
        <v>21</v>
      </c>
    </row>
    <row r="13" spans="1:60" x14ac:dyDescent="0.2">
      <c r="A13" s="211"/>
      <c r="B13" s="212" t="s">
        <v>29</v>
      </c>
      <c r="C13" s="252"/>
      <c r="D13" s="213"/>
      <c r="E13" s="214"/>
      <c r="F13" s="214"/>
      <c r="G13" s="245">
        <f>G8</f>
        <v>0</v>
      </c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E13">
        <f>SUMIF(L7:L11,AE12,G7:G11)</f>
        <v>0</v>
      </c>
      <c r="AF13">
        <f>SUMIF(L7:L11,AF12,G7:G11)</f>
        <v>0</v>
      </c>
      <c r="AG13" t="s">
        <v>247</v>
      </c>
    </row>
    <row r="14" spans="1:60" x14ac:dyDescent="0.2">
      <c r="C14" s="253"/>
      <c r="D14" s="192"/>
      <c r="AG14" t="s">
        <v>248</v>
      </c>
    </row>
    <row r="15" spans="1:60" x14ac:dyDescent="0.2">
      <c r="D15" s="192"/>
    </row>
    <row r="16" spans="1:60" x14ac:dyDescent="0.2">
      <c r="D16" s="192"/>
    </row>
    <row r="17" spans="4:4" x14ac:dyDescent="0.2">
      <c r="D17" s="192"/>
    </row>
    <row r="18" spans="4:4" x14ac:dyDescent="0.2">
      <c r="D18" s="192"/>
    </row>
    <row r="19" spans="4:4" x14ac:dyDescent="0.2">
      <c r="D19" s="192"/>
    </row>
    <row r="20" spans="4:4" x14ac:dyDescent="0.2">
      <c r="D20" s="192"/>
    </row>
    <row r="21" spans="4:4" x14ac:dyDescent="0.2">
      <c r="D21" s="192"/>
    </row>
    <row r="22" spans="4:4" x14ac:dyDescent="0.2">
      <c r="D22" s="192"/>
    </row>
    <row r="23" spans="4:4" x14ac:dyDescent="0.2">
      <c r="D23" s="192"/>
    </row>
    <row r="24" spans="4:4" x14ac:dyDescent="0.2">
      <c r="D24" s="192"/>
    </row>
    <row r="25" spans="4:4" x14ac:dyDescent="0.2">
      <c r="D25" s="192"/>
    </row>
    <row r="26" spans="4:4" x14ac:dyDescent="0.2">
      <c r="D26" s="192"/>
    </row>
    <row r="27" spans="4:4" x14ac:dyDescent="0.2">
      <c r="D27" s="192"/>
    </row>
    <row r="28" spans="4:4" x14ac:dyDescent="0.2">
      <c r="D28" s="192"/>
    </row>
    <row r="29" spans="4:4" x14ac:dyDescent="0.2">
      <c r="D29" s="192"/>
    </row>
    <row r="30" spans="4:4" x14ac:dyDescent="0.2">
      <c r="D30" s="192"/>
    </row>
    <row r="31" spans="4:4" x14ac:dyDescent="0.2">
      <c r="D31" s="192"/>
    </row>
    <row r="32" spans="4:4" x14ac:dyDescent="0.2">
      <c r="D32" s="192"/>
    </row>
    <row r="33" spans="4:4" x14ac:dyDescent="0.2">
      <c r="D33" s="192"/>
    </row>
    <row r="34" spans="4:4" x14ac:dyDescent="0.2">
      <c r="D34" s="192"/>
    </row>
    <row r="35" spans="4:4" x14ac:dyDescent="0.2">
      <c r="D35" s="192"/>
    </row>
    <row r="36" spans="4:4" x14ac:dyDescent="0.2">
      <c r="D36" s="192"/>
    </row>
    <row r="37" spans="4:4" x14ac:dyDescent="0.2">
      <c r="D37" s="192"/>
    </row>
    <row r="38" spans="4:4" x14ac:dyDescent="0.2">
      <c r="D38" s="192"/>
    </row>
    <row r="39" spans="4:4" x14ac:dyDescent="0.2">
      <c r="D39" s="192"/>
    </row>
    <row r="40" spans="4:4" x14ac:dyDescent="0.2">
      <c r="D40" s="192"/>
    </row>
    <row r="41" spans="4:4" x14ac:dyDescent="0.2">
      <c r="D41" s="192"/>
    </row>
    <row r="42" spans="4:4" x14ac:dyDescent="0.2">
      <c r="D42" s="192"/>
    </row>
    <row r="43" spans="4:4" x14ac:dyDescent="0.2">
      <c r="D43" s="192"/>
    </row>
    <row r="44" spans="4:4" x14ac:dyDescent="0.2">
      <c r="D44" s="192"/>
    </row>
    <row r="45" spans="4:4" x14ac:dyDescent="0.2">
      <c r="D45" s="192"/>
    </row>
    <row r="46" spans="4:4" x14ac:dyDescent="0.2">
      <c r="D46" s="192"/>
    </row>
    <row r="47" spans="4:4" x14ac:dyDescent="0.2">
      <c r="D47" s="192"/>
    </row>
    <row r="48" spans="4:4" x14ac:dyDescent="0.2">
      <c r="D48" s="192"/>
    </row>
    <row r="49" spans="4:4" x14ac:dyDescent="0.2">
      <c r="D49" s="192"/>
    </row>
    <row r="50" spans="4:4" x14ac:dyDescent="0.2">
      <c r="D50" s="192"/>
    </row>
    <row r="51" spans="4:4" x14ac:dyDescent="0.2">
      <c r="D51" s="192"/>
    </row>
    <row r="52" spans="4:4" x14ac:dyDescent="0.2">
      <c r="D52" s="192"/>
    </row>
    <row r="53" spans="4:4" x14ac:dyDescent="0.2">
      <c r="D53" s="192"/>
    </row>
    <row r="54" spans="4:4" x14ac:dyDescent="0.2">
      <c r="D54" s="192"/>
    </row>
    <row r="55" spans="4:4" x14ac:dyDescent="0.2">
      <c r="D55" s="192"/>
    </row>
    <row r="56" spans="4:4" x14ac:dyDescent="0.2">
      <c r="D56" s="192"/>
    </row>
    <row r="57" spans="4:4" x14ac:dyDescent="0.2">
      <c r="D57" s="192"/>
    </row>
    <row r="58" spans="4:4" x14ac:dyDescent="0.2">
      <c r="D58" s="192"/>
    </row>
    <row r="59" spans="4:4" x14ac:dyDescent="0.2">
      <c r="D59" s="192"/>
    </row>
    <row r="60" spans="4:4" x14ac:dyDescent="0.2">
      <c r="D60" s="192"/>
    </row>
    <row r="61" spans="4:4" x14ac:dyDescent="0.2">
      <c r="D61" s="192"/>
    </row>
    <row r="62" spans="4:4" x14ac:dyDescent="0.2">
      <c r="D62" s="192"/>
    </row>
    <row r="63" spans="4:4" x14ac:dyDescent="0.2">
      <c r="D63" s="192"/>
    </row>
    <row r="64" spans="4:4" x14ac:dyDescent="0.2">
      <c r="D64" s="192"/>
    </row>
    <row r="65" spans="4:4" x14ac:dyDescent="0.2">
      <c r="D65" s="192"/>
    </row>
    <row r="66" spans="4:4" x14ac:dyDescent="0.2">
      <c r="D66" s="192"/>
    </row>
    <row r="67" spans="4:4" x14ac:dyDescent="0.2">
      <c r="D67" s="192"/>
    </row>
    <row r="68" spans="4:4" x14ac:dyDescent="0.2">
      <c r="D68" s="192"/>
    </row>
    <row r="69" spans="4:4" x14ac:dyDescent="0.2">
      <c r="D69" s="192"/>
    </row>
    <row r="70" spans="4:4" x14ac:dyDescent="0.2">
      <c r="D70" s="192"/>
    </row>
    <row r="71" spans="4:4" x14ac:dyDescent="0.2">
      <c r="D71" s="192"/>
    </row>
    <row r="72" spans="4:4" x14ac:dyDescent="0.2">
      <c r="D72" s="192"/>
    </row>
    <row r="73" spans="4:4" x14ac:dyDescent="0.2">
      <c r="D73" s="192"/>
    </row>
    <row r="74" spans="4:4" x14ac:dyDescent="0.2">
      <c r="D74" s="192"/>
    </row>
    <row r="75" spans="4:4" x14ac:dyDescent="0.2">
      <c r="D75" s="192"/>
    </row>
    <row r="76" spans="4:4" x14ac:dyDescent="0.2">
      <c r="D76" s="192"/>
    </row>
    <row r="77" spans="4:4" x14ac:dyDescent="0.2">
      <c r="D77" s="192"/>
    </row>
    <row r="78" spans="4:4" x14ac:dyDescent="0.2">
      <c r="D78" s="192"/>
    </row>
    <row r="79" spans="4:4" x14ac:dyDescent="0.2">
      <c r="D79" s="192"/>
    </row>
    <row r="80" spans="4:4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93</v>
      </c>
      <c r="C3" s="197" t="s">
        <v>94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46</v>
      </c>
      <c r="C4" s="200" t="s">
        <v>94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161</v>
      </c>
      <c r="C8" s="246" t="s">
        <v>162</v>
      </c>
      <c r="D8" s="225"/>
      <c r="E8" s="226"/>
      <c r="F8" s="227"/>
      <c r="G8" s="227">
        <f>SUMIF(AG9:AG10,"&lt;&gt;NOR",G9:G10)</f>
        <v>0</v>
      </c>
      <c r="H8" s="227"/>
      <c r="I8" s="227">
        <f>SUM(I9:I10)</f>
        <v>0</v>
      </c>
      <c r="J8" s="227"/>
      <c r="K8" s="227">
        <f>SUM(K9:K10)</f>
        <v>0</v>
      </c>
      <c r="L8" s="227"/>
      <c r="M8" s="227">
        <f>SUM(M9:M10)</f>
        <v>0</v>
      </c>
      <c r="N8" s="227"/>
      <c r="O8" s="227">
        <f>SUM(O9:O10)</f>
        <v>0</v>
      </c>
      <c r="P8" s="227"/>
      <c r="Q8" s="227">
        <f>SUM(Q9:Q10)</f>
        <v>0</v>
      </c>
      <c r="R8" s="227"/>
      <c r="S8" s="227"/>
      <c r="T8" s="228"/>
      <c r="U8" s="222"/>
      <c r="V8" s="222">
        <f>SUM(V9:V10)</f>
        <v>0</v>
      </c>
      <c r="W8" s="222"/>
      <c r="AG8" t="s">
        <v>201</v>
      </c>
    </row>
    <row r="9" spans="1:60" outlineLevel="1" x14ac:dyDescent="0.2">
      <c r="A9" s="238">
        <v>1</v>
      </c>
      <c r="B9" s="239" t="s">
        <v>2113</v>
      </c>
      <c r="C9" s="250" t="s">
        <v>2114</v>
      </c>
      <c r="D9" s="240" t="s">
        <v>404</v>
      </c>
      <c r="E9" s="241">
        <v>1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3"/>
      <c r="S9" s="243" t="s">
        <v>242</v>
      </c>
      <c r="T9" s="244" t="s">
        <v>206</v>
      </c>
      <c r="U9" s="218">
        <v>0</v>
      </c>
      <c r="V9" s="218">
        <f>ROUND(E9*U9,2)</f>
        <v>0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29">
        <v>2</v>
      </c>
      <c r="B10" s="230" t="s">
        <v>2115</v>
      </c>
      <c r="C10" s="247" t="s">
        <v>2116</v>
      </c>
      <c r="D10" s="231" t="s">
        <v>404</v>
      </c>
      <c r="E10" s="232">
        <v>1</v>
      </c>
      <c r="F10" s="233"/>
      <c r="G10" s="234">
        <f>ROUND(E10*F10,2)</f>
        <v>0</v>
      </c>
      <c r="H10" s="233"/>
      <c r="I10" s="234">
        <f>ROUND(E10*H10,2)</f>
        <v>0</v>
      </c>
      <c r="J10" s="233"/>
      <c r="K10" s="234">
        <f>ROUND(E10*J10,2)</f>
        <v>0</v>
      </c>
      <c r="L10" s="234">
        <v>21</v>
      </c>
      <c r="M10" s="234">
        <f>G10*(1+L10/100)</f>
        <v>0</v>
      </c>
      <c r="N10" s="234">
        <v>0</v>
      </c>
      <c r="O10" s="234">
        <f>ROUND(E10*N10,2)</f>
        <v>0</v>
      </c>
      <c r="P10" s="234">
        <v>0</v>
      </c>
      <c r="Q10" s="234">
        <f>ROUND(E10*P10,2)</f>
        <v>0</v>
      </c>
      <c r="R10" s="234"/>
      <c r="S10" s="234" t="s">
        <v>242</v>
      </c>
      <c r="T10" s="235" t="s">
        <v>206</v>
      </c>
      <c r="U10" s="218">
        <v>0</v>
      </c>
      <c r="V10" s="218">
        <f>ROUND(E10*U10,2)</f>
        <v>0</v>
      </c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254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5"/>
      <c r="B11" s="6"/>
      <c r="C11" s="25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211"/>
      <c r="B12" s="212" t="s">
        <v>29</v>
      </c>
      <c r="C12" s="252"/>
      <c r="D12" s="213"/>
      <c r="E12" s="214"/>
      <c r="F12" s="214"/>
      <c r="G12" s="245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247</v>
      </c>
    </row>
    <row r="13" spans="1:60" x14ac:dyDescent="0.2">
      <c r="C13" s="253"/>
      <c r="D13" s="192"/>
      <c r="AG13" t="s">
        <v>248</v>
      </c>
    </row>
    <row r="14" spans="1:60" x14ac:dyDescent="0.2">
      <c r="D14" s="192"/>
    </row>
    <row r="15" spans="1:60" x14ac:dyDescent="0.2">
      <c r="D15" s="192"/>
    </row>
    <row r="16" spans="1:60" x14ac:dyDescent="0.2">
      <c r="D16" s="192"/>
    </row>
    <row r="17" spans="4:4" x14ac:dyDescent="0.2">
      <c r="D17" s="192"/>
    </row>
    <row r="18" spans="4:4" x14ac:dyDescent="0.2">
      <c r="D18" s="192"/>
    </row>
    <row r="19" spans="4:4" x14ac:dyDescent="0.2">
      <c r="D19" s="192"/>
    </row>
    <row r="20" spans="4:4" x14ac:dyDescent="0.2">
      <c r="D20" s="192"/>
    </row>
    <row r="21" spans="4:4" x14ac:dyDescent="0.2">
      <c r="D21" s="192"/>
    </row>
    <row r="22" spans="4:4" x14ac:dyDescent="0.2">
      <c r="D22" s="192"/>
    </row>
    <row r="23" spans="4:4" x14ac:dyDescent="0.2">
      <c r="D23" s="192"/>
    </row>
    <row r="24" spans="4:4" x14ac:dyDescent="0.2">
      <c r="D24" s="192"/>
    </row>
    <row r="25" spans="4:4" x14ac:dyDescent="0.2">
      <c r="D25" s="192"/>
    </row>
    <row r="26" spans="4:4" x14ac:dyDescent="0.2">
      <c r="D26" s="192"/>
    </row>
    <row r="27" spans="4:4" x14ac:dyDescent="0.2">
      <c r="D27" s="192"/>
    </row>
    <row r="28" spans="4:4" x14ac:dyDescent="0.2">
      <c r="D28" s="192"/>
    </row>
    <row r="29" spans="4:4" x14ac:dyDescent="0.2">
      <c r="D29" s="192"/>
    </row>
    <row r="30" spans="4:4" x14ac:dyDescent="0.2">
      <c r="D30" s="192"/>
    </row>
    <row r="31" spans="4:4" x14ac:dyDescent="0.2">
      <c r="D31" s="192"/>
    </row>
    <row r="32" spans="4:4" x14ac:dyDescent="0.2">
      <c r="D32" s="192"/>
    </row>
    <row r="33" spans="4:4" x14ac:dyDescent="0.2">
      <c r="D33" s="192"/>
    </row>
    <row r="34" spans="4:4" x14ac:dyDescent="0.2">
      <c r="D34" s="192"/>
    </row>
    <row r="35" spans="4:4" x14ac:dyDescent="0.2">
      <c r="D35" s="192"/>
    </row>
    <row r="36" spans="4:4" x14ac:dyDescent="0.2">
      <c r="D36" s="192"/>
    </row>
    <row r="37" spans="4:4" x14ac:dyDescent="0.2">
      <c r="D37" s="192"/>
    </row>
    <row r="38" spans="4:4" x14ac:dyDescent="0.2">
      <c r="D38" s="192"/>
    </row>
    <row r="39" spans="4:4" x14ac:dyDescent="0.2">
      <c r="D39" s="192"/>
    </row>
    <row r="40" spans="4:4" x14ac:dyDescent="0.2">
      <c r="D40" s="192"/>
    </row>
    <row r="41" spans="4:4" x14ac:dyDescent="0.2">
      <c r="D41" s="192"/>
    </row>
    <row r="42" spans="4:4" x14ac:dyDescent="0.2">
      <c r="D42" s="192"/>
    </row>
    <row r="43" spans="4:4" x14ac:dyDescent="0.2">
      <c r="D43" s="192"/>
    </row>
    <row r="44" spans="4:4" x14ac:dyDescent="0.2">
      <c r="D44" s="192"/>
    </row>
    <row r="45" spans="4:4" x14ac:dyDescent="0.2">
      <c r="D45" s="192"/>
    </row>
    <row r="46" spans="4:4" x14ac:dyDescent="0.2">
      <c r="D46" s="192"/>
    </row>
    <row r="47" spans="4:4" x14ac:dyDescent="0.2">
      <c r="D47" s="192"/>
    </row>
    <row r="48" spans="4:4" x14ac:dyDescent="0.2">
      <c r="D48" s="192"/>
    </row>
    <row r="49" spans="4:4" x14ac:dyDescent="0.2">
      <c r="D49" s="192"/>
    </row>
    <row r="50" spans="4:4" x14ac:dyDescent="0.2">
      <c r="D50" s="192"/>
    </row>
    <row r="51" spans="4:4" x14ac:dyDescent="0.2">
      <c r="D51" s="192"/>
    </row>
    <row r="52" spans="4:4" x14ac:dyDescent="0.2">
      <c r="D52" s="192"/>
    </row>
    <row r="53" spans="4:4" x14ac:dyDescent="0.2">
      <c r="D53" s="192"/>
    </row>
    <row r="54" spans="4:4" x14ac:dyDescent="0.2">
      <c r="D54" s="192"/>
    </row>
    <row r="55" spans="4:4" x14ac:dyDescent="0.2">
      <c r="D55" s="192"/>
    </row>
    <row r="56" spans="4:4" x14ac:dyDescent="0.2">
      <c r="D56" s="192"/>
    </row>
    <row r="57" spans="4:4" x14ac:dyDescent="0.2">
      <c r="D57" s="192"/>
    </row>
    <row r="58" spans="4:4" x14ac:dyDescent="0.2">
      <c r="D58" s="192"/>
    </row>
    <row r="59" spans="4:4" x14ac:dyDescent="0.2">
      <c r="D59" s="192"/>
    </row>
    <row r="60" spans="4:4" x14ac:dyDescent="0.2">
      <c r="D60" s="192"/>
    </row>
    <row r="61" spans="4:4" x14ac:dyDescent="0.2">
      <c r="D61" s="192"/>
    </row>
    <row r="62" spans="4:4" x14ac:dyDescent="0.2">
      <c r="D62" s="192"/>
    </row>
    <row r="63" spans="4:4" x14ac:dyDescent="0.2">
      <c r="D63" s="192"/>
    </row>
    <row r="64" spans="4:4" x14ac:dyDescent="0.2">
      <c r="D64" s="192"/>
    </row>
    <row r="65" spans="4:4" x14ac:dyDescent="0.2">
      <c r="D65" s="192"/>
    </row>
    <row r="66" spans="4:4" x14ac:dyDescent="0.2">
      <c r="D66" s="192"/>
    </row>
    <row r="67" spans="4:4" x14ac:dyDescent="0.2">
      <c r="D67" s="192"/>
    </row>
    <row r="68" spans="4:4" x14ac:dyDescent="0.2">
      <c r="D68" s="192"/>
    </row>
    <row r="69" spans="4:4" x14ac:dyDescent="0.2">
      <c r="D69" s="192"/>
    </row>
    <row r="70" spans="4:4" x14ac:dyDescent="0.2">
      <c r="D70" s="192"/>
    </row>
    <row r="71" spans="4:4" x14ac:dyDescent="0.2">
      <c r="D71" s="192"/>
    </row>
    <row r="72" spans="4:4" x14ac:dyDescent="0.2">
      <c r="D72" s="192"/>
    </row>
    <row r="73" spans="4:4" x14ac:dyDescent="0.2">
      <c r="D73" s="192"/>
    </row>
    <row r="74" spans="4:4" x14ac:dyDescent="0.2">
      <c r="D74" s="192"/>
    </row>
    <row r="75" spans="4:4" x14ac:dyDescent="0.2">
      <c r="D75" s="192"/>
    </row>
    <row r="76" spans="4:4" x14ac:dyDescent="0.2">
      <c r="D76" s="192"/>
    </row>
    <row r="77" spans="4:4" x14ac:dyDescent="0.2">
      <c r="D77" s="192"/>
    </row>
    <row r="78" spans="4:4" x14ac:dyDescent="0.2">
      <c r="D78" s="192"/>
    </row>
    <row r="79" spans="4:4" x14ac:dyDescent="0.2">
      <c r="D79" s="192"/>
    </row>
    <row r="80" spans="4:4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249</v>
      </c>
      <c r="B1" s="193"/>
      <c r="C1" s="193"/>
      <c r="D1" s="193"/>
      <c r="E1" s="193"/>
      <c r="F1" s="193"/>
      <c r="G1" s="193"/>
      <c r="AG1" t="s">
        <v>175</v>
      </c>
    </row>
    <row r="2" spans="1:60" ht="24.95" customHeight="1" x14ac:dyDescent="0.2">
      <c r="A2" s="194" t="s">
        <v>7</v>
      </c>
      <c r="B2" s="75" t="s">
        <v>43</v>
      </c>
      <c r="C2" s="197" t="s">
        <v>44</v>
      </c>
      <c r="D2" s="195"/>
      <c r="E2" s="195"/>
      <c r="F2" s="195"/>
      <c r="G2" s="196"/>
      <c r="AG2" t="s">
        <v>176</v>
      </c>
    </row>
    <row r="3" spans="1:60" ht="24.95" customHeight="1" x14ac:dyDescent="0.2">
      <c r="A3" s="194" t="s">
        <v>8</v>
      </c>
      <c r="B3" s="75" t="s">
        <v>95</v>
      </c>
      <c r="C3" s="197" t="s">
        <v>96</v>
      </c>
      <c r="D3" s="195"/>
      <c r="E3" s="195"/>
      <c r="F3" s="195"/>
      <c r="G3" s="196"/>
      <c r="AC3" s="126" t="s">
        <v>1083</v>
      </c>
      <c r="AG3" t="s">
        <v>178</v>
      </c>
    </row>
    <row r="4" spans="1:60" ht="24.95" customHeight="1" x14ac:dyDescent="0.2">
      <c r="A4" s="198" t="s">
        <v>9</v>
      </c>
      <c r="B4" s="199" t="s">
        <v>46</v>
      </c>
      <c r="C4" s="200" t="s">
        <v>96</v>
      </c>
      <c r="D4" s="201"/>
      <c r="E4" s="201"/>
      <c r="F4" s="201"/>
      <c r="G4" s="202"/>
      <c r="AG4" t="s">
        <v>179</v>
      </c>
    </row>
    <row r="5" spans="1:60" x14ac:dyDescent="0.2">
      <c r="D5" s="192"/>
    </row>
    <row r="6" spans="1:60" ht="38.25" x14ac:dyDescent="0.2">
      <c r="A6" s="204" t="s">
        <v>180</v>
      </c>
      <c r="B6" s="206" t="s">
        <v>181</v>
      </c>
      <c r="C6" s="206" t="s">
        <v>182</v>
      </c>
      <c r="D6" s="205" t="s">
        <v>183</v>
      </c>
      <c r="E6" s="204" t="s">
        <v>184</v>
      </c>
      <c r="F6" s="203" t="s">
        <v>185</v>
      </c>
      <c r="G6" s="204" t="s">
        <v>29</v>
      </c>
      <c r="H6" s="207" t="s">
        <v>30</v>
      </c>
      <c r="I6" s="207" t="s">
        <v>186</v>
      </c>
      <c r="J6" s="207" t="s">
        <v>31</v>
      </c>
      <c r="K6" s="207" t="s">
        <v>187</v>
      </c>
      <c r="L6" s="207" t="s">
        <v>188</v>
      </c>
      <c r="M6" s="207" t="s">
        <v>189</v>
      </c>
      <c r="N6" s="207" t="s">
        <v>190</v>
      </c>
      <c r="O6" s="207" t="s">
        <v>191</v>
      </c>
      <c r="P6" s="207" t="s">
        <v>192</v>
      </c>
      <c r="Q6" s="207" t="s">
        <v>193</v>
      </c>
      <c r="R6" s="207" t="s">
        <v>194</v>
      </c>
      <c r="S6" s="207" t="s">
        <v>195</v>
      </c>
      <c r="T6" s="207" t="s">
        <v>196</v>
      </c>
      <c r="U6" s="207" t="s">
        <v>197</v>
      </c>
      <c r="V6" s="207" t="s">
        <v>198</v>
      </c>
      <c r="W6" s="207" t="s">
        <v>199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3" t="s">
        <v>200</v>
      </c>
      <c r="B8" s="224" t="s">
        <v>163</v>
      </c>
      <c r="C8" s="246" t="s">
        <v>164</v>
      </c>
      <c r="D8" s="225"/>
      <c r="E8" s="226"/>
      <c r="F8" s="227"/>
      <c r="G8" s="227">
        <f>SUMIF(AG9:AG12,"&lt;&gt;NOR",G9:G12)</f>
        <v>0</v>
      </c>
      <c r="H8" s="227"/>
      <c r="I8" s="227">
        <f>SUM(I9:I12)</f>
        <v>0</v>
      </c>
      <c r="J8" s="227"/>
      <c r="K8" s="227">
        <f>SUM(K9:K12)</f>
        <v>0</v>
      </c>
      <c r="L8" s="227"/>
      <c r="M8" s="227">
        <f>SUM(M9:M12)</f>
        <v>0</v>
      </c>
      <c r="N8" s="227"/>
      <c r="O8" s="227">
        <f>SUM(O9:O12)</f>
        <v>0</v>
      </c>
      <c r="P8" s="227"/>
      <c r="Q8" s="227">
        <f>SUM(Q9:Q12)</f>
        <v>0</v>
      </c>
      <c r="R8" s="227"/>
      <c r="S8" s="227"/>
      <c r="T8" s="228"/>
      <c r="U8" s="222"/>
      <c r="V8" s="222">
        <f>SUM(V9:V12)</f>
        <v>0</v>
      </c>
      <c r="W8" s="222"/>
      <c r="AG8" t="s">
        <v>201</v>
      </c>
    </row>
    <row r="9" spans="1:60" outlineLevel="1" x14ac:dyDescent="0.2">
      <c r="A9" s="238">
        <v>1</v>
      </c>
      <c r="B9" s="239" t="s">
        <v>2117</v>
      </c>
      <c r="C9" s="250" t="s">
        <v>2114</v>
      </c>
      <c r="D9" s="240" t="s">
        <v>404</v>
      </c>
      <c r="E9" s="241">
        <v>1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3"/>
      <c r="S9" s="243" t="s">
        <v>242</v>
      </c>
      <c r="T9" s="244" t="s">
        <v>206</v>
      </c>
      <c r="U9" s="218">
        <v>0</v>
      </c>
      <c r="V9" s="218">
        <f>ROUND(E9*U9,2)</f>
        <v>0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254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38">
        <v>2</v>
      </c>
      <c r="B10" s="239" t="s">
        <v>2118</v>
      </c>
      <c r="C10" s="250" t="s">
        <v>2119</v>
      </c>
      <c r="D10" s="240" t="s">
        <v>404</v>
      </c>
      <c r="E10" s="241">
        <v>1</v>
      </c>
      <c r="F10" s="242"/>
      <c r="G10" s="243">
        <f>ROUND(E10*F10,2)</f>
        <v>0</v>
      </c>
      <c r="H10" s="242"/>
      <c r="I10" s="243">
        <f>ROUND(E10*H10,2)</f>
        <v>0</v>
      </c>
      <c r="J10" s="242"/>
      <c r="K10" s="243">
        <f>ROUND(E10*J10,2)</f>
        <v>0</v>
      </c>
      <c r="L10" s="243">
        <v>21</v>
      </c>
      <c r="M10" s="243">
        <f>G10*(1+L10/100)</f>
        <v>0</v>
      </c>
      <c r="N10" s="243">
        <v>0</v>
      </c>
      <c r="O10" s="243">
        <f>ROUND(E10*N10,2)</f>
        <v>0</v>
      </c>
      <c r="P10" s="243">
        <v>0</v>
      </c>
      <c r="Q10" s="243">
        <f>ROUND(E10*P10,2)</f>
        <v>0</v>
      </c>
      <c r="R10" s="243"/>
      <c r="S10" s="243" t="s">
        <v>242</v>
      </c>
      <c r="T10" s="244" t="s">
        <v>206</v>
      </c>
      <c r="U10" s="218">
        <v>0</v>
      </c>
      <c r="V10" s="218">
        <f>ROUND(E10*U10,2)</f>
        <v>0</v>
      </c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254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38">
        <v>3</v>
      </c>
      <c r="B11" s="239" t="s">
        <v>2120</v>
      </c>
      <c r="C11" s="250" t="s">
        <v>2121</v>
      </c>
      <c r="D11" s="240" t="s">
        <v>404</v>
      </c>
      <c r="E11" s="241">
        <v>1</v>
      </c>
      <c r="F11" s="242"/>
      <c r="G11" s="243">
        <f>ROUND(E11*F11,2)</f>
        <v>0</v>
      </c>
      <c r="H11" s="242"/>
      <c r="I11" s="243">
        <f>ROUND(E11*H11,2)</f>
        <v>0</v>
      </c>
      <c r="J11" s="242"/>
      <c r="K11" s="243">
        <f>ROUND(E11*J11,2)</f>
        <v>0</v>
      </c>
      <c r="L11" s="243">
        <v>21</v>
      </c>
      <c r="M11" s="243">
        <f>G11*(1+L11/100)</f>
        <v>0</v>
      </c>
      <c r="N11" s="243">
        <v>0</v>
      </c>
      <c r="O11" s="243">
        <f>ROUND(E11*N11,2)</f>
        <v>0</v>
      </c>
      <c r="P11" s="243">
        <v>0</v>
      </c>
      <c r="Q11" s="243">
        <f>ROUND(E11*P11,2)</f>
        <v>0</v>
      </c>
      <c r="R11" s="243"/>
      <c r="S11" s="243" t="s">
        <v>242</v>
      </c>
      <c r="T11" s="244" t="s">
        <v>206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254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29">
        <v>4</v>
      </c>
      <c r="B12" s="230" t="s">
        <v>2122</v>
      </c>
      <c r="C12" s="247" t="s">
        <v>2123</v>
      </c>
      <c r="D12" s="231" t="s">
        <v>404</v>
      </c>
      <c r="E12" s="232">
        <v>1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/>
      <c r="S12" s="234" t="s">
        <v>242</v>
      </c>
      <c r="T12" s="235" t="s">
        <v>206</v>
      </c>
      <c r="U12" s="218">
        <v>0</v>
      </c>
      <c r="V12" s="218">
        <f>ROUND(E12*U12,2)</f>
        <v>0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254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5"/>
      <c r="B13" s="6"/>
      <c r="C13" s="25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E13">
        <v>15</v>
      </c>
      <c r="AF13">
        <v>21</v>
      </c>
    </row>
    <row r="14" spans="1:60" x14ac:dyDescent="0.2">
      <c r="A14" s="211"/>
      <c r="B14" s="212" t="s">
        <v>29</v>
      </c>
      <c r="C14" s="252"/>
      <c r="D14" s="213"/>
      <c r="E14" s="214"/>
      <c r="F14" s="214"/>
      <c r="G14" s="245">
        <f>G8</f>
        <v>0</v>
      </c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E14">
        <f>SUMIF(L7:L12,AE13,G7:G12)</f>
        <v>0</v>
      </c>
      <c r="AF14">
        <f>SUMIF(L7:L12,AF13,G7:G12)</f>
        <v>0</v>
      </c>
      <c r="AG14" t="s">
        <v>247</v>
      </c>
    </row>
    <row r="15" spans="1:60" x14ac:dyDescent="0.2">
      <c r="C15" s="253"/>
      <c r="D15" s="192"/>
      <c r="AG15" t="s">
        <v>248</v>
      </c>
    </row>
    <row r="16" spans="1:60" x14ac:dyDescent="0.2">
      <c r="D16" s="192"/>
    </row>
    <row r="17" spans="4:4" x14ac:dyDescent="0.2">
      <c r="D17" s="192"/>
    </row>
    <row r="18" spans="4:4" x14ac:dyDescent="0.2">
      <c r="D18" s="192"/>
    </row>
    <row r="19" spans="4:4" x14ac:dyDescent="0.2">
      <c r="D19" s="192"/>
    </row>
    <row r="20" spans="4:4" x14ac:dyDescent="0.2">
      <c r="D20" s="192"/>
    </row>
    <row r="21" spans="4:4" x14ac:dyDescent="0.2">
      <c r="D21" s="192"/>
    </row>
    <row r="22" spans="4:4" x14ac:dyDescent="0.2">
      <c r="D22" s="192"/>
    </row>
    <row r="23" spans="4:4" x14ac:dyDescent="0.2">
      <c r="D23" s="192"/>
    </row>
    <row r="24" spans="4:4" x14ac:dyDescent="0.2">
      <c r="D24" s="192"/>
    </row>
    <row r="25" spans="4:4" x14ac:dyDescent="0.2">
      <c r="D25" s="192"/>
    </row>
    <row r="26" spans="4:4" x14ac:dyDescent="0.2">
      <c r="D26" s="192"/>
    </row>
    <row r="27" spans="4:4" x14ac:dyDescent="0.2">
      <c r="D27" s="192"/>
    </row>
    <row r="28" spans="4:4" x14ac:dyDescent="0.2">
      <c r="D28" s="192"/>
    </row>
    <row r="29" spans="4:4" x14ac:dyDescent="0.2">
      <c r="D29" s="192"/>
    </row>
    <row r="30" spans="4:4" x14ac:dyDescent="0.2">
      <c r="D30" s="192"/>
    </row>
    <row r="31" spans="4:4" x14ac:dyDescent="0.2">
      <c r="D31" s="192"/>
    </row>
    <row r="32" spans="4:4" x14ac:dyDescent="0.2">
      <c r="D32" s="192"/>
    </row>
    <row r="33" spans="4:4" x14ac:dyDescent="0.2">
      <c r="D33" s="192"/>
    </row>
    <row r="34" spans="4:4" x14ac:dyDescent="0.2">
      <c r="D34" s="192"/>
    </row>
    <row r="35" spans="4:4" x14ac:dyDescent="0.2">
      <c r="D35" s="192"/>
    </row>
    <row r="36" spans="4:4" x14ac:dyDescent="0.2">
      <c r="D36" s="192"/>
    </row>
    <row r="37" spans="4:4" x14ac:dyDescent="0.2">
      <c r="D37" s="192"/>
    </row>
    <row r="38" spans="4:4" x14ac:dyDescent="0.2">
      <c r="D38" s="192"/>
    </row>
    <row r="39" spans="4:4" x14ac:dyDescent="0.2">
      <c r="D39" s="192"/>
    </row>
    <row r="40" spans="4:4" x14ac:dyDescent="0.2">
      <c r="D40" s="192"/>
    </row>
    <row r="41" spans="4:4" x14ac:dyDescent="0.2">
      <c r="D41" s="192"/>
    </row>
    <row r="42" spans="4:4" x14ac:dyDescent="0.2">
      <c r="D42" s="192"/>
    </row>
    <row r="43" spans="4:4" x14ac:dyDescent="0.2">
      <c r="D43" s="192"/>
    </row>
    <row r="44" spans="4:4" x14ac:dyDescent="0.2">
      <c r="D44" s="192"/>
    </row>
    <row r="45" spans="4:4" x14ac:dyDescent="0.2">
      <c r="D45" s="192"/>
    </row>
    <row r="46" spans="4:4" x14ac:dyDescent="0.2">
      <c r="D46" s="192"/>
    </row>
    <row r="47" spans="4:4" x14ac:dyDescent="0.2">
      <c r="D47" s="192"/>
    </row>
    <row r="48" spans="4:4" x14ac:dyDescent="0.2">
      <c r="D48" s="192"/>
    </row>
    <row r="49" spans="4:4" x14ac:dyDescent="0.2">
      <c r="D49" s="192"/>
    </row>
    <row r="50" spans="4:4" x14ac:dyDescent="0.2">
      <c r="D50" s="192"/>
    </row>
    <row r="51" spans="4:4" x14ac:dyDescent="0.2">
      <c r="D51" s="192"/>
    </row>
    <row r="52" spans="4:4" x14ac:dyDescent="0.2">
      <c r="D52" s="192"/>
    </row>
    <row r="53" spans="4:4" x14ac:dyDescent="0.2">
      <c r="D53" s="192"/>
    </row>
    <row r="54" spans="4:4" x14ac:dyDescent="0.2">
      <c r="D54" s="192"/>
    </row>
    <row r="55" spans="4:4" x14ac:dyDescent="0.2">
      <c r="D55" s="192"/>
    </row>
    <row r="56" spans="4:4" x14ac:dyDescent="0.2">
      <c r="D56" s="192"/>
    </row>
    <row r="57" spans="4:4" x14ac:dyDescent="0.2">
      <c r="D57" s="192"/>
    </row>
    <row r="58" spans="4:4" x14ac:dyDescent="0.2">
      <c r="D58" s="192"/>
    </row>
    <row r="59" spans="4:4" x14ac:dyDescent="0.2">
      <c r="D59" s="192"/>
    </row>
    <row r="60" spans="4:4" x14ac:dyDescent="0.2">
      <c r="D60" s="192"/>
    </row>
    <row r="61" spans="4:4" x14ac:dyDescent="0.2">
      <c r="D61" s="192"/>
    </row>
    <row r="62" spans="4:4" x14ac:dyDescent="0.2">
      <c r="D62" s="192"/>
    </row>
    <row r="63" spans="4:4" x14ac:dyDescent="0.2">
      <c r="D63" s="192"/>
    </row>
    <row r="64" spans="4:4" x14ac:dyDescent="0.2">
      <c r="D64" s="192"/>
    </row>
    <row r="65" spans="4:4" x14ac:dyDescent="0.2">
      <c r="D65" s="192"/>
    </row>
    <row r="66" spans="4:4" x14ac:dyDescent="0.2">
      <c r="D66" s="192"/>
    </row>
    <row r="67" spans="4:4" x14ac:dyDescent="0.2">
      <c r="D67" s="192"/>
    </row>
    <row r="68" spans="4:4" x14ac:dyDescent="0.2">
      <c r="D68" s="192"/>
    </row>
    <row r="69" spans="4:4" x14ac:dyDescent="0.2">
      <c r="D69" s="192"/>
    </row>
    <row r="70" spans="4:4" x14ac:dyDescent="0.2">
      <c r="D70" s="192"/>
    </row>
    <row r="71" spans="4:4" x14ac:dyDescent="0.2">
      <c r="D71" s="192"/>
    </row>
    <row r="72" spans="4:4" x14ac:dyDescent="0.2">
      <c r="D72" s="192"/>
    </row>
    <row r="73" spans="4:4" x14ac:dyDescent="0.2">
      <c r="D73" s="192"/>
    </row>
    <row r="74" spans="4:4" x14ac:dyDescent="0.2">
      <c r="D74" s="192"/>
    </row>
    <row r="75" spans="4:4" x14ac:dyDescent="0.2">
      <c r="D75" s="192"/>
    </row>
    <row r="76" spans="4:4" x14ac:dyDescent="0.2">
      <c r="D76" s="192"/>
    </row>
    <row r="77" spans="4:4" x14ac:dyDescent="0.2">
      <c r="D77" s="192"/>
    </row>
    <row r="78" spans="4:4" x14ac:dyDescent="0.2">
      <c r="D78" s="192"/>
    </row>
    <row r="79" spans="4:4" x14ac:dyDescent="0.2">
      <c r="D79" s="192"/>
    </row>
    <row r="80" spans="4:4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98</vt:i4>
      </vt:variant>
    </vt:vector>
  </HeadingPairs>
  <TitlesOfParts>
    <vt:vector size="127" baseType="lpstr">
      <vt:lpstr>Pokyny pro vyplnění</vt:lpstr>
      <vt:lpstr>Stavba</vt:lpstr>
      <vt:lpstr>VzorPolozky</vt:lpstr>
      <vt:lpstr>7 1 Naklady</vt:lpstr>
      <vt:lpstr>1 1 Pol</vt:lpstr>
      <vt:lpstr>1 2 Pol</vt:lpstr>
      <vt:lpstr>1 3 Pol</vt:lpstr>
      <vt:lpstr>2 01 Pol</vt:lpstr>
      <vt:lpstr>2 02 Pol</vt:lpstr>
      <vt:lpstr>2 03 Pol</vt:lpstr>
      <vt:lpstr>2 04 Pol</vt:lpstr>
      <vt:lpstr>2 05 Pol</vt:lpstr>
      <vt:lpstr>2 06 Pol</vt:lpstr>
      <vt:lpstr>2 07 Pol</vt:lpstr>
      <vt:lpstr>2 08 Pol</vt:lpstr>
      <vt:lpstr>2 09 Pol</vt:lpstr>
      <vt:lpstr>2 10 Pol</vt:lpstr>
      <vt:lpstr>2 11 Pol</vt:lpstr>
      <vt:lpstr>2 12 Pol</vt:lpstr>
      <vt:lpstr>2 13 Pol</vt:lpstr>
      <vt:lpstr>2 14 Pol</vt:lpstr>
      <vt:lpstr>2 15 Pol</vt:lpstr>
      <vt:lpstr>2 16 Pol</vt:lpstr>
      <vt:lpstr>3 1 Pol</vt:lpstr>
      <vt:lpstr>3 2 Pol</vt:lpstr>
      <vt:lpstr>3 3 Pol</vt:lpstr>
      <vt:lpstr>4 1 Pol</vt:lpstr>
      <vt:lpstr>5 1 Pol</vt:lpstr>
      <vt:lpstr>6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'1 1 Pol'!Názvy_tisku</vt:lpstr>
      <vt:lpstr>'1 2 Pol'!Názvy_tisku</vt:lpstr>
      <vt:lpstr>'1 3 Pol'!Názvy_tisku</vt:lpstr>
      <vt:lpstr>'2 01 Pol'!Názvy_tisku</vt:lpstr>
      <vt:lpstr>'2 02 Pol'!Názvy_tisku</vt:lpstr>
      <vt:lpstr>'2 03 Pol'!Názvy_tisku</vt:lpstr>
      <vt:lpstr>'2 04 Pol'!Názvy_tisku</vt:lpstr>
      <vt:lpstr>'2 05 Pol'!Názvy_tisku</vt:lpstr>
      <vt:lpstr>'2 06 Pol'!Názvy_tisku</vt:lpstr>
      <vt:lpstr>'2 07 Pol'!Názvy_tisku</vt:lpstr>
      <vt:lpstr>'2 08 Pol'!Názvy_tisku</vt:lpstr>
      <vt:lpstr>'2 09 Pol'!Názvy_tisku</vt:lpstr>
      <vt:lpstr>'2 10 Pol'!Názvy_tisku</vt:lpstr>
      <vt:lpstr>'2 11 Pol'!Názvy_tisku</vt:lpstr>
      <vt:lpstr>'2 12 Pol'!Názvy_tisku</vt:lpstr>
      <vt:lpstr>'2 13 Pol'!Názvy_tisku</vt:lpstr>
      <vt:lpstr>'2 14 Pol'!Názvy_tisku</vt:lpstr>
      <vt:lpstr>'2 15 Pol'!Názvy_tisku</vt:lpstr>
      <vt:lpstr>'2 16 Pol'!Názvy_tisku</vt:lpstr>
      <vt:lpstr>'3 1 Pol'!Názvy_tisku</vt:lpstr>
      <vt:lpstr>'3 2 Pol'!Názvy_tisku</vt:lpstr>
      <vt:lpstr>'3 3 Pol'!Názvy_tisku</vt:lpstr>
      <vt:lpstr>'4 1 Pol'!Názvy_tisku</vt:lpstr>
      <vt:lpstr>'5 1 Pol'!Názvy_tisku</vt:lpstr>
      <vt:lpstr>'6 1 Pol'!Názvy_tisku</vt:lpstr>
      <vt:lpstr>'7 1 Naklady'!Názvy_tisku</vt:lpstr>
      <vt:lpstr>oadresa</vt:lpstr>
      <vt:lpstr>Stavba!Objednatel</vt:lpstr>
      <vt:lpstr>Stavba!Objekt</vt:lpstr>
      <vt:lpstr>'1 1 Pol'!Oblast_tisku</vt:lpstr>
      <vt:lpstr>'1 2 Pol'!Oblast_tisku</vt:lpstr>
      <vt:lpstr>'1 3 Pol'!Oblast_tisku</vt:lpstr>
      <vt:lpstr>'2 01 Pol'!Oblast_tisku</vt:lpstr>
      <vt:lpstr>'2 02 Pol'!Oblast_tisku</vt:lpstr>
      <vt:lpstr>'2 03 Pol'!Oblast_tisku</vt:lpstr>
      <vt:lpstr>'2 04 Pol'!Oblast_tisku</vt:lpstr>
      <vt:lpstr>'2 05 Pol'!Oblast_tisku</vt:lpstr>
      <vt:lpstr>'2 06 Pol'!Oblast_tisku</vt:lpstr>
      <vt:lpstr>'2 07 Pol'!Oblast_tisku</vt:lpstr>
      <vt:lpstr>'2 08 Pol'!Oblast_tisku</vt:lpstr>
      <vt:lpstr>'2 09 Pol'!Oblast_tisku</vt:lpstr>
      <vt:lpstr>'2 10 Pol'!Oblast_tisku</vt:lpstr>
      <vt:lpstr>'2 11 Pol'!Oblast_tisku</vt:lpstr>
      <vt:lpstr>'2 12 Pol'!Oblast_tisku</vt:lpstr>
      <vt:lpstr>'2 13 Pol'!Oblast_tisku</vt:lpstr>
      <vt:lpstr>'2 14 Pol'!Oblast_tisku</vt:lpstr>
      <vt:lpstr>'2 15 Pol'!Oblast_tisku</vt:lpstr>
      <vt:lpstr>'2 16 Pol'!Oblast_tisku</vt:lpstr>
      <vt:lpstr>'3 1 Pol'!Oblast_tisku</vt:lpstr>
      <vt:lpstr>'3 2 Pol'!Oblast_tisku</vt:lpstr>
      <vt:lpstr>'3 3 Pol'!Oblast_tisku</vt:lpstr>
      <vt:lpstr>'4 1 Pol'!Oblast_tisku</vt:lpstr>
      <vt:lpstr>'5 1 Pol'!Oblast_tisku</vt:lpstr>
      <vt:lpstr>'6 1 Pol'!Oblast_tisku</vt:lpstr>
      <vt:lpstr>'7 1 Naklady'!Oblast_tisku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PROIS</dc:creator>
  <cp:lastModifiedBy>PROIS</cp:lastModifiedBy>
  <cp:lastPrinted>2014-02-28T09:52:57Z</cp:lastPrinted>
  <dcterms:created xsi:type="dcterms:W3CDTF">2009-04-08T07:15:50Z</dcterms:created>
  <dcterms:modified xsi:type="dcterms:W3CDTF">2018-09-04T07:22:24Z</dcterms:modified>
</cp:coreProperties>
</file>